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ads.kvbnet.org\dfs\OE\00_GF_Team_PCS\Beschaffungen\00_Non-IT\25.0100-0199\25.0132 RV_Aktenvernichtung\03_Vergabeunterlagen\FINAL\"/>
    </mc:Choice>
  </mc:AlternateContent>
  <xr:revisionPtr revIDLastSave="0" documentId="13_ncr:1_{9A375BA9-11F6-4C2C-BE44-056C87A589F5}" xr6:coauthVersionLast="47" xr6:coauthVersionMax="47" xr10:uidLastSave="{00000000-0000-0000-0000-000000000000}"/>
  <bookViews>
    <workbookView xWindow="-120" yWindow="-120" windowWidth="29040" windowHeight="15720" xr2:uid="{00000000-000D-0000-FFFF-FFFF00000000}"/>
  </bookViews>
  <sheets>
    <sheet name="1_Augsburg (VG+BPX)" sheetId="40" r:id="rId1"/>
    <sheet name="2_Bayreuth (VG)" sheetId="42" r:id="rId2"/>
    <sheet name="3_Nürnberg (VG+BPX)" sheetId="43" r:id="rId3"/>
    <sheet name="4_Regensburg (VG)" sheetId="37" r:id="rId4"/>
    <sheet name="5_Straubing (VG)" sheetId="45" r:id="rId5"/>
    <sheet name="6_Würzburg (VG)" sheetId="46" r:id="rId6"/>
  </sheets>
  <externalReferences>
    <externalReference r:id="rId7"/>
  </externalReferences>
  <definedNames>
    <definedName name="JaNein">[1]_vorlagen!$B$2:$B$3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3" i="46" l="1"/>
  <c r="H10" i="46"/>
  <c r="H10" i="43"/>
  <c r="H13" i="43" l="1"/>
  <c r="H10" i="42"/>
  <c r="H15" i="40"/>
  <c r="H12" i="45" l="1"/>
  <c r="H13" i="45"/>
  <c r="H14" i="45"/>
  <c r="H19" i="43"/>
  <c r="H14" i="42"/>
  <c r="H25" i="43"/>
  <c r="H24" i="43"/>
  <c r="H23" i="43"/>
  <c r="H16" i="40" l="1"/>
  <c r="H14" i="40"/>
  <c r="H20" i="46"/>
  <c r="H18" i="46"/>
  <c r="H17" i="46"/>
  <c r="H14" i="46"/>
  <c r="H12" i="46"/>
  <c r="H11" i="46"/>
  <c r="H23" i="45"/>
  <c r="H22" i="45"/>
  <c r="H20" i="45"/>
  <c r="H19" i="45"/>
  <c r="H18" i="45"/>
  <c r="H10" i="45"/>
  <c r="H24" i="45" s="1"/>
  <c r="H20" i="43"/>
  <c r="H18" i="43"/>
  <c r="H14" i="43"/>
  <c r="H26" i="43" s="1"/>
  <c r="H12" i="43"/>
  <c r="H11" i="43"/>
  <c r="H16" i="42"/>
  <c r="H15" i="42"/>
  <c r="H21" i="42" s="1"/>
  <c r="H11" i="42"/>
  <c r="H9" i="42"/>
  <c r="H17" i="42" s="1"/>
  <c r="H11" i="40"/>
  <c r="H10" i="40"/>
  <c r="H9" i="40"/>
  <c r="H18" i="37"/>
  <c r="H17" i="37"/>
  <c r="H16" i="37"/>
  <c r="H15" i="37"/>
  <c r="H23" i="37" s="1"/>
  <c r="H11" i="37"/>
  <c r="H10" i="37"/>
  <c r="H9" i="37"/>
  <c r="H19" i="37" s="1"/>
  <c r="H21" i="46" l="1"/>
  <c r="H25" i="46"/>
  <c r="H26" i="46" s="1"/>
  <c r="H28" i="45"/>
  <c r="H29" i="45" s="1"/>
  <c r="H30" i="45" s="1"/>
  <c r="H31" i="45" s="1"/>
  <c r="H30" i="43"/>
  <c r="H31" i="43" s="1"/>
  <c r="H32" i="43" s="1"/>
  <c r="H33" i="43" s="1"/>
  <c r="H21" i="40"/>
  <c r="H22" i="40" s="1"/>
  <c r="H23" i="40" s="1"/>
  <c r="H24" i="40" s="1"/>
  <c r="H17" i="40"/>
  <c r="H18" i="40" s="1"/>
  <c r="H19" i="40" s="1"/>
  <c r="H20" i="40" s="1"/>
  <c r="H27" i="43"/>
  <c r="H28" i="43" s="1"/>
  <c r="H29" i="43" s="1"/>
  <c r="H24" i="37"/>
  <c r="H25" i="37" s="1"/>
  <c r="H26" i="37" s="1"/>
  <c r="H20" i="37"/>
  <c r="H22" i="46"/>
  <c r="H23" i="46" s="1"/>
  <c r="H24" i="46" s="1"/>
  <c r="H25" i="45"/>
  <c r="H22" i="42"/>
  <c r="H23" i="42" s="1"/>
  <c r="H24" i="42" s="1"/>
  <c r="H18" i="42"/>
  <c r="H19" i="42" s="1"/>
  <c r="H20" i="42" s="1"/>
  <c r="H26" i="45" l="1"/>
  <c r="H27" i="45" s="1"/>
  <c r="H27" i="46"/>
  <c r="H28" i="46" s="1"/>
  <c r="H21" i="37"/>
  <c r="H22" i="37" s="1"/>
</calcChain>
</file>

<file path=xl/sharedStrings.xml><?xml version="1.0" encoding="utf-8"?>
<sst xmlns="http://schemas.openxmlformats.org/spreadsheetml/2006/main" count="504" uniqueCount="125">
  <si>
    <t>Beschreibung</t>
  </si>
  <si>
    <t>Einzelpreis</t>
  </si>
  <si>
    <t>Leistung</t>
  </si>
  <si>
    <t>Gruppe</t>
  </si>
  <si>
    <t>1.1</t>
  </si>
  <si>
    <t xml:space="preserve">Mengeneinheit </t>
  </si>
  <si>
    <t>1</t>
  </si>
  <si>
    <t>Pos.</t>
  </si>
  <si>
    <t xml:space="preserve">Einheit </t>
  </si>
  <si>
    <t xml:space="preserve">Bezeichnung </t>
  </si>
  <si>
    <t xml:space="preserve">Typ </t>
  </si>
  <si>
    <t xml:space="preserve">Preis / Einheit </t>
  </si>
  <si>
    <r>
      <rPr>
        <u/>
        <sz val="10"/>
        <rFont val="Arial"/>
        <family val="2"/>
      </rPr>
      <t>Hinweis</t>
    </r>
    <r>
      <rPr>
        <sz val="10"/>
        <rFont val="Arial"/>
        <family val="2"/>
      </rPr>
      <t>: Die grünen Felder sind vom Bieter auszufüllen und färben sich nach Befüllung gelb.</t>
    </r>
  </si>
  <si>
    <t>1.2</t>
  </si>
  <si>
    <t>1.3</t>
  </si>
  <si>
    <t>Leistungsverzeichnis / Preisblatt</t>
  </si>
  <si>
    <t>Menge pro Jahr</t>
  </si>
  <si>
    <t>Menge pro Jahr multipliziert mit Einzelpreis</t>
  </si>
  <si>
    <t>Turnusmäßiger Bedarf</t>
  </si>
  <si>
    <t>Option</t>
  </si>
  <si>
    <t>Spezifikation der Sicherheitsbehältnisse gemäß Leistungsbeschreibung</t>
  </si>
  <si>
    <t>Hol- &amp; Bringservice in der Liegenschaft</t>
  </si>
  <si>
    <t>psch</t>
  </si>
  <si>
    <t>2</t>
  </si>
  <si>
    <t>2.1</t>
  </si>
  <si>
    <t>2.2</t>
  </si>
  <si>
    <t>2.3</t>
  </si>
  <si>
    <t>2.4</t>
  </si>
  <si>
    <t>2.5</t>
  </si>
  <si>
    <t>Angebotssumme netto 4 Jahre</t>
  </si>
  <si>
    <t>Bedarf für variabler Leistung</t>
  </si>
  <si>
    <t>Energiekostenzuschlag pro Anfahrt</t>
  </si>
  <si>
    <r>
      <t>beinhaltet die fachgerechte Vernichtung des Inhalts jedes Behältnisses</t>
    </r>
    <r>
      <rPr>
        <sz val="10"/>
        <rFont val="Arial"/>
        <family val="2"/>
      </rPr>
      <t xml:space="preserve">
BEISPIEL
(Berechnung: {4 Behälter x 240 Ltr.} x 12 Monate = 48 Stck.) -&gt; monaltich
(Berechnung: {4 Behälter x 240 Ltr.} x 6 Monate = 24 Stck.) -&gt; alle zwei Monate
(Berechnung: {4 Behälter x 240 Ltr.} x 26 Wochen = 104 Stck.) -&gt; zweiwöchentlich
(Berechnung: {4 Behälter x 240 Ltr.} x  4 Quartale = 16 Stck.) -&gt; 1x pro Quartal</t>
    </r>
  </si>
  <si>
    <t>3</t>
  </si>
  <si>
    <t>Gruppe 1 erlangt Gültigkeit für den Leistungsort des Verwaltungsgebäude</t>
  </si>
  <si>
    <t>3.1</t>
  </si>
  <si>
    <t>3.2</t>
  </si>
  <si>
    <t>3.3</t>
  </si>
  <si>
    <t>1.4</t>
  </si>
  <si>
    <t>Gruppe 3 erlangt Gültigkeit für den Leistungsort der Bereitschaftspraxis</t>
  </si>
  <si>
    <t>AZ 25.0132  Aktenvernichtung
Die Kassenärztliche Vereinigung Bayerns als Auftraggeberin (AG) beabsichtigt Leistungen zur Aktenvernichtung in ihren Bezirksstellen in Augsburg, Nürnberg, Würzburg, Bayreuth, Regensburg und Straubing, sowie den Bereitschaftspraxen in Nürnberg und Augsburg, auszuschreiben. Hierzu gehört die Bereitstellung von entsprechenden Mietbehältnissen und Serviceleistungen.</t>
  </si>
  <si>
    <t>AZ 25.00132
Die Kassenärztliche Vereinigung Bayerns als Auftraggeberin (AG) beabsichtigt Leistungen zur Aktenvernichtung in ihren Bezirksstellen in Augsburg, Nürnberg, Würzburg, Bayreuth, Regensburg und Straubing, sowie den Bereitschaftspraxen in Nürnberg und Augsburg, auszuschreiben. Hierzu gehört die Bereitstellung von entsprechenden Mietbehältnissen und Serviceleistungen.</t>
  </si>
  <si>
    <t>Text</t>
  </si>
  <si>
    <t>vier (4) Sicherheitsbehälter 240 Liter</t>
  </si>
  <si>
    <t>ein (1) Sicherheitsbehälter 350 Liter</t>
  </si>
  <si>
    <t>acht (8) Sicherheitsbehälter 350 Liter</t>
  </si>
  <si>
    <t>Anzahl Wechsel pro Abruf</t>
  </si>
  <si>
    <t>Hinweis zu Position 2.2 mit Wirkung zu 2.3</t>
  </si>
  <si>
    <t>zwei (2) Sicherheitsbehälter 240 Liter</t>
  </si>
  <si>
    <t>sechs (6) Sicherheitsbehälter 350 Liter</t>
  </si>
  <si>
    <t>ein (1) Sicherheitsbehälter Container 16 cbm</t>
  </si>
  <si>
    <t>nur zu Position 2.3</t>
  </si>
  <si>
    <t>je Leistungsausführung einmalig nach 2.2 und 2.3, unabhängig deren Gesamtstückzahl</t>
  </si>
  <si>
    <t>Durch eine laufende Planung zur zukünftigen Verlagerung von Dokumentenarchiven aus den Leistungsort, kann die Leistung Position 2.3 mt Wirkung zu Positon 2.5 - in noch nicht definierbaren Beginn des Zeitraums - eine Leistung werden, welche in der zum Zeitpunkt der Leistungsverzeichniserstellung noch notwendig ist, jedoch sich dann aufhebt.</t>
  </si>
  <si>
    <t>Anzahl Wechsel pro Jahr (Sicherheitsbehälter 240)</t>
  </si>
  <si>
    <t>Anzahl Wechsel pro Jahr (Sicherheitsbehälter 350)</t>
  </si>
  <si>
    <t>je Leistungsausführung einmalig nach 1.2 &amp; 1.3, unabhängig deren Gesamtstückzahl</t>
  </si>
  <si>
    <t>Anzahl Wechsel pro Abruf (Sicherheitsbehälter 350)</t>
  </si>
  <si>
    <t>Anzahl Wechsel pro Abruf (Sicherheitsbehälter 16 cbm)</t>
  </si>
  <si>
    <t>je Leistungsausführung einmalig nach 2.2 &amp; 2.3, unabhängig deren Gesamtstückzahl</t>
  </si>
  <si>
    <t>Durch eine laufende Planung zur zukünftigen Verlagerung von Dokumentenarchiven in den Leistungsort, kann die Leistung Position 2.2 und 2.3 - in noch nicht definierbaren Beginn des Zeitraums - eine dauerhafte Leistung werden, welche bereits jetzt (folgend) umrissen werden kann:
acht (8) Behältnisse aus Pos. 2.2 werden zu Beginn eines jeden Kalenderjahres für mindestens sechs (6) Wochen permanent benötigt und wöchenltich einem Wechsel zugeführt =&gt; Bemessungsgrundlage Pos. 2.2 = 48</t>
  </si>
  <si>
    <t>je Leistungsausführung einmalig nach 2.2, unabhängig deren Gesamtstückzahl</t>
  </si>
  <si>
    <t>je Leistungsausführung einmalig nach 1.2, unabhängig deren Gesamtstückzahl</t>
  </si>
  <si>
    <t>zwei (2) Sicherheitsbehälter 350 Liter</t>
  </si>
  <si>
    <t>fünf (5) Sicherheitsbehälter 240 Liter</t>
  </si>
  <si>
    <t>vier (4) Sicherheitsbehälter 350 Liter</t>
  </si>
  <si>
    <t>(27) Sicherheitsbehälter 350 Liter</t>
  </si>
  <si>
    <t>ein (1) Sicherheitsbehälter 240 Liter</t>
  </si>
  <si>
    <t>Anzahl Wechsel pro Jahr  (Sicherheitsbehälter 350)</t>
  </si>
  <si>
    <t>je Leistungsausführung einmalig nach 3.2, unabhängig deren Gesamtstückzahl
Wenn bei der Leerung der Behälter zusätzliche Kosten wie eine temporäre Einfahrtsgebühr der Stadt Nürnberg am ZOB anfallen, werden diese von der KVB gegen Vorlage der Quittung in der Rechnung beglichen.</t>
  </si>
  <si>
    <t>Anzahl Wechsel pro Jahr (Sicherheitsbehälter 240 Liter)</t>
  </si>
  <si>
    <t>fünf (5) Sicherheitsbehälter 350 Liter</t>
  </si>
  <si>
    <t>Anzahl Wechsel pro Abruf (Sicherheitsbehälter 350 Liter)</t>
  </si>
  <si>
    <t>beinhaltet Stellung sowie die fachgerechte Vernichtung des Inhalts jedes Behältnisses
BEISPIEL
(Berechnung: {4 Behälter x 240 Ltr.} x 12 Monate = 48 Stck.) -&gt; monaltich
(Berechnung: {4 Behälter x 240 Ltr.} x 6 Monate = 24 Stck.) -&gt; alle zwei Monate
(Berechnung: {4 Behälter x 240 Ltr.} x 26 Wochen = 104 Stck.) -&gt; zweiwöchentlich
(Berechnung: {4 Behälter x 240 Ltr.} x  4 Quartale = 16 Stck.) -&gt; 1x pro Quartal</t>
  </si>
  <si>
    <t>Die vorgenannte Menge ergibt sich aus Leistung &amp; Anzahl Position 1.2 (=&gt; zwei (2) Behältnisse x monatlicher Turnus = 24) zzgl. Leistung &amp; Anzahl Position 1.3 (=&gt; ein (1) Behältnis x halbjährlicher Turnus = 2)</t>
  </si>
  <si>
    <t>Stück</t>
  </si>
  <si>
    <t>Anzahl Wechsel pro Jahr 
(Sicherheitsbehälter 240 l)</t>
  </si>
  <si>
    <t>Anzahl Wechsel pro Jahr (Sicherheitsbehälter 240 l)</t>
  </si>
  <si>
    <t>Angebotssumme netto 1 Jahr</t>
  </si>
  <si>
    <t>Mehrwertsteuer*</t>
  </si>
  <si>
    <t>Angebotssumme brutto 4 Jahre</t>
  </si>
  <si>
    <t>Wertungssumme** netto 1 Jahr</t>
  </si>
  <si>
    <t>Wertungssumme** netto 6 Jahre</t>
  </si>
  <si>
    <t>Wertungssumme** brutto 6 Jahre</t>
  </si>
  <si>
    <r>
      <t xml:space="preserve">* Bitte tragen Sie im betreffenden Feld die Höhe der Mehrwertsteuer (Regelfall derzeitig 19 %) an. Wird das Angebot ohne Umsatzsteuer (0 %) abgegeben, wird der angebotene Preis als Bruttopreis vereinbart (Nettopreis = Bruttopreis). </t>
    </r>
    <r>
      <rPr>
        <b/>
        <i/>
        <sz val="10"/>
        <rFont val="Arial"/>
        <family val="2"/>
      </rPr>
      <t>Maßgeblich ist der Bruttopreis.</t>
    </r>
    <r>
      <rPr>
        <i/>
        <sz val="10"/>
        <rFont val="Arial"/>
        <family val="2"/>
      </rPr>
      <t xml:space="preserve"> Irrtümer oder Fehleinschätzungen bei der Umsatzsteuer gehen zu Lasten des Auftragnehmers.</t>
    </r>
  </si>
  <si>
    <t>** Wertungssumme = Angebotssumme + Bedarfspositionen (auch Verlängerungsoptionen)
Zur Wertung der Angebote wird die Wertungssumme, d.h. die Angebotssumme zuzüglich aller Optionen herangezogen. Beauftragt wird nur die Auftragssumme, ohne Optionen. Bedarfspositionen/Optionen werden von der Auftraggeberin bei Bedarf abgerufen und gem. des Angebotspreises nach tatsächlicher Leistungserbringung abgerechnet.</t>
  </si>
  <si>
    <r>
      <rPr>
        <b/>
        <i/>
        <u/>
        <sz val="10"/>
        <rFont val="Arial"/>
        <family val="2"/>
      </rPr>
      <t>Hinweis:</t>
    </r>
    <r>
      <rPr>
        <b/>
        <i/>
        <sz val="10"/>
        <rFont val="Arial"/>
        <family val="2"/>
      </rPr>
      <t xml:space="preserve"> Bei allen Mengenangaben handelt es sich um unverbindliche Schätzwerte. Die Mengenangaben dienen zur Vergleichbarkeit der Angebote und stellen keine Abnahmeverpflichtung dar.</t>
    </r>
  </si>
  <si>
    <t>Menge</t>
  </si>
  <si>
    <t>LOS 1 Augsburg (Verwaltungsgebäude + Bereitschaftspraxis)</t>
  </si>
  <si>
    <t>LOS 2 Bayreuth (Verwaltungsgebäude)</t>
  </si>
  <si>
    <t>Die hohe Anzahl ergibt sich aus Sondervernichtungsaktionen der Fachbereiche, welche unterjährig zu den Leistungen Gruppe 1 einen Mehrbedarf haben können.
Aus Erfahrungswerten erfolgen meist Abrufe mit zwei (2) bis sechs (6) Behältnissen zeitgleich. Diese sind nach telefonischem Abruf zeitnah innerhalb einer (1) Woche zu stellen und werden meist innerhalb einer Stell- / Befüllzeit von zwei (2) Wochen wieder dem Auftragnehmer nach Leistungsausführung Position 2.2 zurückgegeben.</t>
  </si>
  <si>
    <t>LOS 4 Regensburg (Verwaltungsgebäude)</t>
  </si>
  <si>
    <t>LOS 5 Straubing (Verwaltungsgebäude)</t>
  </si>
  <si>
    <t xml:space="preserve">Nur bei Bedarf und gesonderte Anforderung. Spezifikation der Sicherheitsbehältnisse gemäß Leistungsbeschreibung.
</t>
  </si>
  <si>
    <t>LOS 6 Würzburg (Verwaltungsgebäude)</t>
  </si>
  <si>
    <t>LOS 3 Nürnberg (Verwaltungsgebäude + Bereitschaftspraxis)</t>
  </si>
  <si>
    <t>Gruppe 1 erlangt Gültigkeit für den Leistungsort - Verwaltungsgebäude</t>
  </si>
  <si>
    <t>Gruppe 2 erlangt Gültigkeit für den Leistungsort - Bereitschaftspraxis
nur nach Bedarf/Abruf</t>
  </si>
  <si>
    <t>Gesamtpreis pro Jahr</t>
  </si>
  <si>
    <r>
      <t xml:space="preserve">gemäß beigefügten Lageplänen (Anlage) pro Leistungsausführung:
</t>
    </r>
    <r>
      <rPr>
        <u/>
        <sz val="10"/>
        <color theme="1"/>
        <rFont val="Arial"/>
        <family val="2"/>
      </rPr>
      <t>Einmalig bei Leistungsbeginn</t>
    </r>
    <r>
      <rPr>
        <sz val="10"/>
        <color theme="1"/>
        <rFont val="Arial"/>
        <family val="2"/>
      </rPr>
      <t xml:space="preserve">: leere Behältnisse gem. Gruppe 1 "Text" an Bestimmungsort inhouse verbringen
</t>
    </r>
    <r>
      <rPr>
        <u/>
        <sz val="10"/>
        <color theme="1"/>
        <rFont val="Arial"/>
        <family val="2"/>
      </rPr>
      <t xml:space="preserve">Bei Leistung Wechsel (1.2): </t>
    </r>
    <r>
      <rPr>
        <sz val="10"/>
        <color theme="1"/>
        <rFont val="Arial"/>
        <family val="2"/>
      </rPr>
      <t>volle Behältnisse gem. Gruppe 1 "Text" von Bestimmungsorten zu Fahrzeug und entsprechend leere Behältnisse zurück an Bestimmungsorte</t>
    </r>
  </si>
  <si>
    <r>
      <rPr>
        <u/>
        <sz val="10"/>
        <color theme="1"/>
        <rFont val="Arial"/>
        <family val="2"/>
      </rPr>
      <t>Leistung</t>
    </r>
    <r>
      <rPr>
        <sz val="10"/>
        <color theme="1"/>
        <rFont val="Arial"/>
        <family val="2"/>
      </rPr>
      <t xml:space="preserve">: leere Behältnisse gem. Gruppe 2 "Text" an Bestimmungsort inhouse verbringen (nach Abruf)
</t>
    </r>
    <r>
      <rPr>
        <u/>
        <sz val="10"/>
        <color theme="1"/>
        <rFont val="Arial"/>
        <family val="2"/>
      </rPr>
      <t xml:space="preserve">Bei Leistung Wechsel (2.2): </t>
    </r>
    <r>
      <rPr>
        <sz val="10"/>
        <color theme="1"/>
        <rFont val="Arial"/>
        <family val="2"/>
      </rPr>
      <t>volle Behältnisse gem. Gruppe 2 "Text" von Bestimmungsorten zu Fahrzeug und entsprechend leere Behältnisse zurück an Bestimmungsorte</t>
    </r>
  </si>
  <si>
    <r>
      <t xml:space="preserve">gemäß beigefügten Lageplänen (Anlage) pro Leistungsausführung 
</t>
    </r>
    <r>
      <rPr>
        <u/>
        <sz val="10"/>
        <color theme="1"/>
        <rFont val="Arial"/>
        <family val="2"/>
      </rPr>
      <t xml:space="preserve">Einmalig bei Leistungsbeginn: </t>
    </r>
    <r>
      <rPr>
        <sz val="10"/>
        <color theme="1"/>
        <rFont val="Arial"/>
        <family val="2"/>
      </rPr>
      <t xml:space="preserve">leere Behältnisse gem. Gruppe 1 "Text" an Bestimmungsort inhouse verbringen
</t>
    </r>
    <r>
      <rPr>
        <u/>
        <sz val="10"/>
        <color theme="1"/>
        <rFont val="Arial"/>
        <family val="2"/>
      </rPr>
      <t xml:space="preserve">Bei Leistung Wechsel (1.2): </t>
    </r>
    <r>
      <rPr>
        <sz val="10"/>
        <color theme="1"/>
        <rFont val="Arial"/>
        <family val="2"/>
      </rPr>
      <t>volle Behältnisse gem. Gruppe 1 "Text" von Bestimmungsorten zu Fahrzeug und entsprechend leere Behältnisse zurück an Bestimmungsorte</t>
    </r>
  </si>
  <si>
    <r>
      <t xml:space="preserve">gemäß beigefügten Lageplänen (Anlage) pro Leistungsausführung 
</t>
    </r>
    <r>
      <rPr>
        <u/>
        <sz val="10"/>
        <color theme="1"/>
        <rFont val="Arial"/>
        <family val="2"/>
      </rPr>
      <t xml:space="preserve">Leistung: </t>
    </r>
    <r>
      <rPr>
        <sz val="10"/>
        <color theme="1"/>
        <rFont val="Arial"/>
        <family val="2"/>
      </rPr>
      <t xml:space="preserve">leere Behältnisse gem. Gruppe 2 "Text" an Bestimmungsort inhouse verbringen (nach Abruf)
</t>
    </r>
    <r>
      <rPr>
        <u/>
        <sz val="10"/>
        <color theme="1"/>
        <rFont val="Arial"/>
        <family val="2"/>
      </rPr>
      <t xml:space="preserve">Bei Leistung Wechsel (2.2): </t>
    </r>
    <r>
      <rPr>
        <sz val="10"/>
        <color theme="1"/>
        <rFont val="Arial"/>
        <family val="2"/>
      </rPr>
      <t>volle Behältnisse gem. Gruppe 2 "Text" von Bestimmungsorten zu Fahrzeug und entsprechend leere Behältnisse zurück an Bestimmungsorte</t>
    </r>
  </si>
  <si>
    <t>1.5</t>
  </si>
  <si>
    <r>
      <rPr>
        <u/>
        <sz val="10"/>
        <rFont val="Arial"/>
        <family val="2"/>
      </rPr>
      <t>Einmalig bei Leistungsbeginn:</t>
    </r>
    <r>
      <rPr>
        <sz val="10"/>
        <rFont val="Arial"/>
        <family val="2"/>
      </rPr>
      <t xml:space="preserve"> leere Behältnisse gem. Gruppen 1 "Text" an Bestimmungsort inhouse verbringen</t>
    </r>
  </si>
  <si>
    <t>Aufstellung Behälter</t>
  </si>
  <si>
    <t>Pauschal</t>
  </si>
  <si>
    <r>
      <rPr>
        <u/>
        <sz val="10"/>
        <color theme="1"/>
        <rFont val="Arial"/>
        <family val="2"/>
      </rPr>
      <t xml:space="preserve">Bei Leistung Wechsel (1.3): </t>
    </r>
    <r>
      <rPr>
        <sz val="10"/>
        <color theme="1"/>
        <rFont val="Arial"/>
        <family val="2"/>
      </rPr>
      <t xml:space="preserve">volle Behältnisse gem. Gruppen 1 "Text" von Bestimmungsorten zu Fahrzeug und entsprechend leere Behältnisse zurück an Bestimmungsorte
</t>
    </r>
    <r>
      <rPr>
        <i/>
        <sz val="10"/>
        <color theme="1"/>
        <rFont val="Arial"/>
        <family val="2"/>
      </rPr>
      <t>&gt; Detailpläne ergehen bei Anforderung der Option.</t>
    </r>
  </si>
  <si>
    <t>Gruppe 2 erlangt Gültigkeit für den Leistungsort des Verwaltungsgebäude nur nach Bedarf/Abruf</t>
  </si>
  <si>
    <r>
      <rPr>
        <u/>
        <sz val="10"/>
        <color theme="1"/>
        <rFont val="Arial"/>
        <family val="2"/>
      </rPr>
      <t>Einmalig bei Leistungsbeginn:</t>
    </r>
    <r>
      <rPr>
        <sz val="10"/>
        <color theme="1"/>
        <rFont val="Arial"/>
        <family val="2"/>
      </rPr>
      <t xml:space="preserve"> leere Behältnisse gem. Gruppe 3 "Text" an Bestimmungsort inhouse verbringen
</t>
    </r>
    <r>
      <rPr>
        <u/>
        <sz val="10"/>
        <color theme="1"/>
        <rFont val="Arial"/>
        <family val="2"/>
      </rPr>
      <t xml:space="preserve">Bei Leistung Wechsel: </t>
    </r>
    <r>
      <rPr>
        <sz val="10"/>
        <color theme="1"/>
        <rFont val="Arial"/>
        <family val="2"/>
      </rPr>
      <t>volle Behältnisse gem. Gruppe 3 "Text" von Bestimmungsorten zu Fahrzeug und entsprechend leere Behältnisse zurück an Bestimmungsorte</t>
    </r>
  </si>
  <si>
    <t>je Leistungsausführung einmalig nach 1.3 + 1.4, unabhängig deren Gesamtstückzahl</t>
  </si>
  <si>
    <r>
      <rPr>
        <u/>
        <sz val="10"/>
        <color theme="1"/>
        <rFont val="Arial"/>
        <family val="2"/>
      </rPr>
      <t>Leistung</t>
    </r>
    <r>
      <rPr>
        <sz val="10"/>
        <color theme="1"/>
        <rFont val="Arial"/>
        <family val="2"/>
      </rPr>
      <t xml:space="preserve">: leere Behältnisse gem. Gruppe 2 "Text" an Bestimmungsort inhouse verbringen (nach Abruf) 
</t>
    </r>
    <r>
      <rPr>
        <u/>
        <sz val="10"/>
        <color theme="1"/>
        <rFont val="Arial"/>
        <family val="2"/>
      </rPr>
      <t xml:space="preserve">Bei Leistung Wechsel (2.2): </t>
    </r>
    <r>
      <rPr>
        <sz val="10"/>
        <color theme="1"/>
        <rFont val="Arial"/>
        <family val="2"/>
      </rPr>
      <t>volle Behältnisse gem. Gruppe 2 "Text" von Bestimmungsorten zu Fahrzeug und entsprechend leere Behältnisse zurück an Bestimmungsorte</t>
    </r>
  </si>
  <si>
    <r>
      <t xml:space="preserve">gemäß beigefügten Lageplänen (Anlage) pro Leistungsausführung nach Pos. 1.2
</t>
    </r>
    <r>
      <rPr>
        <u/>
        <sz val="10"/>
        <color theme="1"/>
        <rFont val="Arial"/>
        <family val="2"/>
      </rPr>
      <t xml:space="preserve">Einmalig bei Leistungsbeginn: </t>
    </r>
    <r>
      <rPr>
        <sz val="10"/>
        <color theme="1"/>
        <rFont val="Arial"/>
        <family val="2"/>
      </rPr>
      <t xml:space="preserve">leere Behältnisse gem. Gruppe 1 "Text" an Bestimmungsort inhouse verbringen
</t>
    </r>
    <r>
      <rPr>
        <u/>
        <sz val="10"/>
        <color theme="1"/>
        <rFont val="Arial"/>
        <family val="2"/>
      </rPr>
      <t xml:space="preserve">Bei Leistung Wechsel: </t>
    </r>
    <r>
      <rPr>
        <sz val="10"/>
        <color theme="1"/>
        <rFont val="Arial"/>
        <family val="2"/>
      </rPr>
      <t>volle Behältnisse gem. Gruppe 1 "Text" von Bestimmungsorten zu Fahrzeug und entsprechend leere Behältnisse zurück an Bestimmungsorte</t>
    </r>
  </si>
  <si>
    <t>Anzahl Wechsel pro Abruf (Sicherheitsbehälter 240 l)</t>
  </si>
  <si>
    <t>Anzahl Wechsel pro Abruf (Sicherheitsbehälter 350 l)</t>
  </si>
  <si>
    <r>
      <t xml:space="preserve">gemäß beigefügten Lageplänen (Anlage) pro Leistungsausführung nach Pos. 2.2 und 2.3
</t>
    </r>
    <r>
      <rPr>
        <u/>
        <sz val="10"/>
        <color theme="1"/>
        <rFont val="Arial"/>
        <family val="2"/>
      </rPr>
      <t xml:space="preserve">Leistung: </t>
    </r>
    <r>
      <rPr>
        <sz val="10"/>
        <color theme="1"/>
        <rFont val="Arial"/>
        <family val="2"/>
      </rPr>
      <t xml:space="preserve">leere Behältnisse gem. Gruppen 2 "Text" an Bestimmungsort inhouse verbringen (nach Abruf)
</t>
    </r>
    <r>
      <rPr>
        <u/>
        <sz val="10"/>
        <color theme="1"/>
        <rFont val="Arial"/>
        <family val="2"/>
      </rPr>
      <t xml:space="preserve">Bei Leistung Wechsel: </t>
    </r>
    <r>
      <rPr>
        <sz val="10"/>
        <color theme="1"/>
        <rFont val="Arial"/>
        <family val="2"/>
      </rPr>
      <t>volle Behältnisse gem. Gruppen 2 "Text" von Bestimmungsorten zu Fahrzeug und entsprechend leere Behältnisse zurück an Bestimmungsorte</t>
    </r>
  </si>
  <si>
    <r>
      <t xml:space="preserve">gemäß beigefügten Lageplänen (Anlage) pro Leistungsausführung nach Pos. 1.2 + 1.3
</t>
    </r>
    <r>
      <rPr>
        <u/>
        <sz val="10"/>
        <color theme="1"/>
        <rFont val="Arial"/>
        <family val="2"/>
      </rPr>
      <t xml:space="preserve">Einmalig bei Leistungsbeginn: </t>
    </r>
    <r>
      <rPr>
        <sz val="10"/>
        <color theme="1"/>
        <rFont val="Arial"/>
        <family val="2"/>
      </rPr>
      <t xml:space="preserve">leere Behältnisse gem. Gruppen 1 "Text" an Bestimmungsort inhouse verbringen
</t>
    </r>
    <r>
      <rPr>
        <u/>
        <sz val="10"/>
        <color theme="1"/>
        <rFont val="Arial"/>
        <family val="2"/>
      </rPr>
      <t xml:space="preserve">Bei Leistung Wechsel: </t>
    </r>
    <r>
      <rPr>
        <sz val="10"/>
        <color theme="1"/>
        <rFont val="Arial"/>
        <family val="2"/>
      </rPr>
      <t>volle Behältnisse gem. Gruppen 1 "Text" von Bestimmungsorten zu Fahrzeug und entsprechend leere Behältnisse zurück an Bestimmungsorte</t>
    </r>
  </si>
  <si>
    <r>
      <t xml:space="preserve">gemäß beigefügten Lageplänen (Anlage) pro Leistungsausführung nach Pos. 2.2
</t>
    </r>
    <r>
      <rPr>
        <u/>
        <sz val="10"/>
        <color theme="1"/>
        <rFont val="Arial"/>
        <family val="2"/>
      </rPr>
      <t xml:space="preserve">Einmalig bei Leistungsbeginn: </t>
    </r>
    <r>
      <rPr>
        <sz val="10"/>
        <color theme="1"/>
        <rFont val="Arial"/>
        <family val="2"/>
      </rPr>
      <t xml:space="preserve">leere Behältnisse gem. Gruppe 2 "Text" (ohne Container) an Bestimmungsort inhouse verbringen
</t>
    </r>
    <r>
      <rPr>
        <u/>
        <sz val="10"/>
        <color theme="1"/>
        <rFont val="Arial"/>
        <family val="2"/>
      </rPr>
      <t xml:space="preserve">Bei Leistung Wechsel: </t>
    </r>
    <r>
      <rPr>
        <sz val="10"/>
        <color theme="1"/>
        <rFont val="Arial"/>
        <family val="2"/>
      </rPr>
      <t>volle Behältnisse gem. Gruppe 2 "Text" (ohne Container) von Bestimmungsorten zu Fahrzeug und entsprechend leere Behältnisse zurück an Bestimmungsorte</t>
    </r>
  </si>
  <si>
    <t>Anzahl Wechsel pro Jahr (Sicherheitsbehälter 350 l)</t>
  </si>
  <si>
    <t>Pauschale für Bringen, Standzeit des Containers, Holen inklusive Fahrzeiten und Personaleinsatz
zzgl. Sondernutzungrechte öffentlicher Raum auf Nachweis</t>
  </si>
  <si>
    <r>
      <rPr>
        <u/>
        <sz val="10"/>
        <rFont val="Arial"/>
        <family val="2"/>
      </rPr>
      <t xml:space="preserve">Einmalig bei Leistungsbeginn: </t>
    </r>
    <r>
      <rPr>
        <sz val="10"/>
        <rFont val="Arial"/>
        <family val="2"/>
      </rPr>
      <t>leere Behältnisse gem. Gruppe 1 "Text" an Bestimmungsort inhouse verbringen</t>
    </r>
  </si>
  <si>
    <r>
      <rPr>
        <u/>
        <sz val="10"/>
        <color theme="1"/>
        <rFont val="Arial"/>
        <family val="2"/>
      </rPr>
      <t xml:space="preserve">Bei Leistung Wechsel: </t>
    </r>
    <r>
      <rPr>
        <sz val="10"/>
        <color theme="1"/>
        <rFont val="Arial"/>
        <family val="2"/>
      </rPr>
      <t xml:space="preserve">volle Behältnisse gem. Gruppe 1 "Text" von Bestimmungsorten zu Fahrzeug und entsprechend leere Behältnisse zurück an Bestimmungsorte
</t>
    </r>
    <r>
      <rPr>
        <i/>
        <sz val="10"/>
        <color theme="1"/>
        <rFont val="Arial"/>
        <family val="2"/>
      </rPr>
      <t>&gt; Detailpläne ergehen bei Anforderung der Option.</t>
    </r>
  </si>
  <si>
    <t>Anzahl Wechsel pro Jahr
(Sicherheitsbehälter 240 l)</t>
  </si>
  <si>
    <t>Anzahl Wechsel pro Jahr
(Sicherheitsbehälter 350 l)</t>
  </si>
  <si>
    <r>
      <rPr>
        <u/>
        <sz val="10"/>
        <color theme="1"/>
        <rFont val="Arial"/>
        <family val="2"/>
      </rPr>
      <t xml:space="preserve">Leistung: </t>
    </r>
    <r>
      <rPr>
        <sz val="10"/>
        <color theme="1"/>
        <rFont val="Arial"/>
        <family val="2"/>
      </rPr>
      <t xml:space="preserve">leere Behältnisse gem. Gruppe 2 "Text" an Bestimmungsort inhouse verbringen (nach Abruf)
</t>
    </r>
    <r>
      <rPr>
        <u/>
        <sz val="10"/>
        <color theme="1"/>
        <rFont val="Arial"/>
        <family val="2"/>
      </rPr>
      <t xml:space="preserve">Bei Leistung Wechsel: </t>
    </r>
    <r>
      <rPr>
        <sz val="10"/>
        <color theme="1"/>
        <rFont val="Arial"/>
        <family val="2"/>
      </rPr>
      <t>volle Behältnisse gem. Gruppe 2 "Text" von Bestimmungsorten zu Fahrzeug und entsprechend leere Behältnisse zurück an Bestimmungsorte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</si>
</sst>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5" x14ac:knownFonts="1">
    <font>
      <sz val="10"/>
      <name val="Arial"/>
    </font>
    <font>
      <sz val="10"/>
      <name val="Arial"/>
      <family val="2"/>
    </font>
    <font>
      <b/>
      <sz val="14"/>
      <name val="Arial"/>
      <family val="2"/>
    </font>
    <font>
      <b/>
      <sz val="10"/>
      <name val="Arial"/>
      <family val="2"/>
    </font>
    <font>
      <sz val="8"/>
      <name val="Arial"/>
      <family val="2"/>
    </font>
    <font>
      <sz val="9"/>
      <name val="Arial"/>
      <family val="2"/>
    </font>
    <font>
      <sz val="11"/>
      <name val="Arial"/>
      <family val="2"/>
    </font>
    <font>
      <u/>
      <sz val="10"/>
      <name val="Arial"/>
      <family val="2"/>
    </font>
    <font>
      <i/>
      <sz val="9"/>
      <name val="Arial"/>
      <family val="2"/>
    </font>
    <font>
      <sz val="10"/>
      <name val="Arial"/>
      <family val="2"/>
    </font>
    <font>
      <sz val="10"/>
      <color theme="1"/>
      <name val="Arial"/>
      <family val="2"/>
    </font>
    <font>
      <sz val="8"/>
      <color theme="1"/>
      <name val="Arial"/>
      <family val="2"/>
    </font>
    <font>
      <b/>
      <sz val="10"/>
      <color theme="1"/>
      <name val="Arial"/>
      <family val="2"/>
    </font>
    <font>
      <u/>
      <sz val="10"/>
      <color theme="1"/>
      <name val="Arial"/>
      <family val="2"/>
    </font>
    <font>
      <sz val="10"/>
      <color rgb="FF00B050"/>
      <name val="Arial"/>
      <family val="2"/>
    </font>
    <font>
      <i/>
      <sz val="10"/>
      <name val="Arial"/>
      <family val="2"/>
    </font>
    <font>
      <b/>
      <i/>
      <sz val="10"/>
      <name val="Arial"/>
      <family val="2"/>
    </font>
    <font>
      <b/>
      <i/>
      <u/>
      <sz val="10"/>
      <name val="Arial"/>
      <family val="2"/>
    </font>
    <font>
      <i/>
      <sz val="10"/>
      <color theme="1"/>
      <name val="Arial"/>
      <family val="2"/>
    </font>
    <font>
      <b/>
      <i/>
      <sz val="10"/>
      <color theme="1"/>
      <name val="Arial"/>
      <family val="2"/>
    </font>
    <font>
      <sz val="14"/>
      <name val="Arial"/>
      <family val="2"/>
    </font>
    <font>
      <sz val="14"/>
      <color rgb="FFFF0000"/>
      <name val="Arial"/>
      <family val="2"/>
    </font>
    <font>
      <b/>
      <sz val="14"/>
      <color theme="0"/>
      <name val="Arial"/>
      <family val="2"/>
    </font>
    <font>
      <sz val="14"/>
      <color theme="0"/>
      <name val="Arial"/>
      <family val="2"/>
    </font>
    <font>
      <b/>
      <sz val="10"/>
      <color theme="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1" tint="4.9989318521683403E-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auto="1"/>
      </left>
      <right style="hair">
        <color auto="1"/>
      </right>
      <top style="hair">
        <color auto="1"/>
      </top>
      <bottom style="hair">
        <color auto="1"/>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hair">
        <color indexed="64"/>
      </left>
      <right style="hair">
        <color indexed="64"/>
      </right>
      <top/>
      <bottom style="hair">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s>
  <cellStyleXfs count="4">
    <xf numFmtId="0" fontId="0" fillId="0" borderId="0"/>
    <xf numFmtId="44" fontId="1" fillId="0" borderId="0" applyFont="0" applyFill="0" applyBorder="0" applyAlignment="0" applyProtection="0"/>
    <xf numFmtId="0" fontId="6" fillId="0" borderId="0"/>
    <xf numFmtId="9" fontId="9" fillId="0" borderId="0" applyFont="0" applyFill="0" applyBorder="0" applyAlignment="0" applyProtection="0"/>
  </cellStyleXfs>
  <cellXfs count="203">
    <xf numFmtId="0" fontId="0" fillId="0" borderId="0" xfId="0"/>
    <xf numFmtId="49" fontId="2" fillId="2" borderId="0" xfId="0" applyNumberFormat="1" applyFont="1" applyFill="1" applyAlignment="1" applyProtection="1">
      <alignment vertical="center"/>
    </xf>
    <xf numFmtId="0" fontId="0" fillId="0" borderId="0" xfId="0" applyAlignment="1" applyProtection="1">
      <alignment vertical="center"/>
    </xf>
    <xf numFmtId="3" fontId="0" fillId="2" borderId="0" xfId="0" applyNumberFormat="1" applyFill="1" applyAlignment="1" applyProtection="1">
      <alignment horizontal="right" vertical="center"/>
    </xf>
    <xf numFmtId="0" fontId="0" fillId="2" borderId="0" xfId="0" applyFill="1" applyAlignment="1" applyProtection="1">
      <alignment horizontal="left" vertical="center"/>
    </xf>
    <xf numFmtId="0" fontId="0" fillId="2" borderId="0" xfId="0" applyFill="1" applyAlignment="1" applyProtection="1">
      <alignment horizontal="right" vertical="top"/>
    </xf>
    <xf numFmtId="0" fontId="3" fillId="2" borderId="0" xfId="0" applyFont="1" applyFill="1" applyAlignment="1" applyProtection="1">
      <alignment horizontal="right" vertical="top"/>
    </xf>
    <xf numFmtId="49" fontId="3" fillId="0" borderId="0" xfId="0" applyNumberFormat="1" applyFont="1" applyAlignment="1" applyProtection="1">
      <alignment vertical="center"/>
    </xf>
    <xf numFmtId="3" fontId="0" fillId="0" borderId="0" xfId="0" applyNumberFormat="1" applyAlignment="1" applyProtection="1">
      <alignment horizontal="right" vertical="center"/>
    </xf>
    <xf numFmtId="0" fontId="0" fillId="0" borderId="0" xfId="0" applyAlignment="1" applyProtection="1">
      <alignment horizontal="right" vertical="top"/>
    </xf>
    <xf numFmtId="49" fontId="1" fillId="0" borderId="0" xfId="0" applyNumberFormat="1" applyFont="1" applyAlignment="1" applyProtection="1">
      <alignment vertical="center"/>
    </xf>
    <xf numFmtId="0" fontId="1" fillId="0" borderId="0" xfId="0" applyFont="1" applyAlignment="1" applyProtection="1">
      <alignment vertical="center" wrapText="1"/>
    </xf>
    <xf numFmtId="3" fontId="0" fillId="0" borderId="0" xfId="0" applyNumberFormat="1" applyAlignment="1" applyProtection="1">
      <alignment horizontal="right" vertical="center" wrapText="1"/>
    </xf>
    <xf numFmtId="0" fontId="0" fillId="0" borderId="0" xfId="0" applyAlignment="1" applyProtection="1">
      <alignment horizontal="left" vertical="center" wrapText="1"/>
    </xf>
    <xf numFmtId="0" fontId="0" fillId="0" borderId="0" xfId="0" applyAlignment="1" applyProtection="1">
      <alignment horizontal="right" vertical="top" wrapText="1"/>
    </xf>
    <xf numFmtId="49" fontId="0" fillId="0" borderId="0" xfId="0" applyNumberFormat="1" applyAlignment="1" applyProtection="1">
      <alignment vertical="center"/>
    </xf>
    <xf numFmtId="49" fontId="0" fillId="0" borderId="0" xfId="0" applyNumberFormat="1" applyAlignment="1" applyProtection="1">
      <alignment vertical="center" wrapText="1"/>
    </xf>
    <xf numFmtId="0" fontId="0" fillId="0" borderId="0" xfId="0" applyNumberFormat="1" applyAlignment="1" applyProtection="1">
      <alignment vertical="center" wrapText="1"/>
    </xf>
    <xf numFmtId="49" fontId="0" fillId="0" borderId="0" xfId="0" applyNumberFormat="1" applyAlignment="1" applyProtection="1">
      <alignment horizontal="left" vertical="center"/>
    </xf>
    <xf numFmtId="164" fontId="0" fillId="0" borderId="0" xfId="0" applyNumberFormat="1" applyAlignment="1" applyProtection="1">
      <alignment horizontal="right" vertical="top"/>
    </xf>
    <xf numFmtId="2" fontId="0" fillId="0" borderId="0" xfId="1" applyNumberFormat="1" applyFont="1" applyAlignment="1" applyProtection="1">
      <alignment horizontal="right" vertical="top"/>
    </xf>
    <xf numFmtId="0" fontId="3" fillId="0" borderId="0" xfId="0" applyFont="1" applyAlignment="1" applyProtection="1">
      <alignment vertical="center"/>
    </xf>
    <xf numFmtId="49" fontId="5" fillId="0" borderId="0" xfId="0" applyNumberFormat="1" applyFont="1" applyBorder="1" applyAlignment="1" applyProtection="1">
      <alignment vertical="top" wrapText="1"/>
    </xf>
    <xf numFmtId="0" fontId="3" fillId="0" borderId="0" xfId="0" applyFont="1" applyBorder="1" applyAlignment="1" applyProtection="1">
      <alignment vertical="top"/>
    </xf>
    <xf numFmtId="0" fontId="0" fillId="0" borderId="0" xfId="0" applyAlignment="1" applyProtection="1">
      <alignment vertical="top"/>
    </xf>
    <xf numFmtId="49" fontId="12" fillId="2" borderId="0" xfId="0" applyNumberFormat="1" applyFont="1" applyFill="1" applyBorder="1" applyAlignment="1" applyProtection="1">
      <alignment vertical="top"/>
    </xf>
    <xf numFmtId="49" fontId="12" fillId="2" borderId="0" xfId="0" applyNumberFormat="1" applyFont="1" applyFill="1" applyBorder="1" applyAlignment="1" applyProtection="1">
      <alignment vertical="top" wrapText="1"/>
    </xf>
    <xf numFmtId="3" fontId="10" fillId="2" borderId="0" xfId="0" applyNumberFormat="1" applyFont="1" applyFill="1" applyBorder="1" applyAlignment="1" applyProtection="1">
      <alignment horizontal="right" vertical="top"/>
    </xf>
    <xf numFmtId="49" fontId="10" fillId="2" borderId="0" xfId="0" applyNumberFormat="1" applyFont="1" applyFill="1" applyBorder="1" applyAlignment="1" applyProtection="1">
      <alignment horizontal="left" vertical="top"/>
    </xf>
    <xf numFmtId="49" fontId="0" fillId="0" borderId="0" xfId="0" applyNumberFormat="1" applyAlignment="1" applyProtection="1">
      <alignment vertical="top"/>
    </xf>
    <xf numFmtId="49" fontId="0" fillId="0" borderId="0" xfId="0" applyNumberFormat="1" applyAlignment="1" applyProtection="1">
      <alignment vertical="top" wrapText="1"/>
    </xf>
    <xf numFmtId="0" fontId="0" fillId="0" borderId="0" xfId="0" applyNumberFormat="1" applyAlignment="1" applyProtection="1">
      <alignment vertical="top" wrapText="1"/>
    </xf>
    <xf numFmtId="3" fontId="0" fillId="0" borderId="0" xfId="0" applyNumberFormat="1" applyAlignment="1" applyProtection="1">
      <alignment horizontal="right" vertical="top"/>
    </xf>
    <xf numFmtId="49" fontId="0" fillId="0" borderId="0" xfId="0" applyNumberFormat="1" applyAlignment="1" applyProtection="1">
      <alignment horizontal="left" vertical="top"/>
    </xf>
    <xf numFmtId="0" fontId="0" fillId="0" borderId="0" xfId="0" applyFill="1" applyAlignment="1" applyProtection="1">
      <alignment vertical="top"/>
    </xf>
    <xf numFmtId="49" fontId="1" fillId="0" borderId="0" xfId="0" applyNumberFormat="1" applyFont="1" applyAlignment="1" applyProtection="1">
      <alignment vertical="top"/>
    </xf>
    <xf numFmtId="164" fontId="12" fillId="4" borderId="5" xfId="1" applyNumberFormat="1" applyFont="1" applyFill="1" applyBorder="1" applyAlignment="1" applyProtection="1">
      <alignment vertical="top"/>
    </xf>
    <xf numFmtId="164" fontId="1" fillId="4" borderId="5" xfId="1" applyNumberFormat="1" applyFont="1" applyFill="1" applyBorder="1" applyAlignment="1" applyProtection="1">
      <alignment vertical="top"/>
    </xf>
    <xf numFmtId="164" fontId="3" fillId="2" borderId="8" xfId="1" applyNumberFormat="1" applyFont="1" applyFill="1" applyBorder="1" applyAlignment="1" applyProtection="1">
      <alignment vertical="top"/>
    </xf>
    <xf numFmtId="164" fontId="3" fillId="4" borderId="5" xfId="1" applyNumberFormat="1" applyFont="1" applyFill="1" applyBorder="1" applyAlignment="1" applyProtection="1">
      <alignment vertical="top"/>
    </xf>
    <xf numFmtId="164" fontId="1" fillId="4" borderId="5" xfId="1" applyNumberFormat="1" applyFont="1" applyFill="1" applyBorder="1" applyAlignment="1" applyProtection="1">
      <alignment horizontal="right" vertical="top"/>
    </xf>
    <xf numFmtId="164" fontId="3" fillId="2" borderId="8" xfId="1" applyNumberFormat="1" applyFont="1" applyFill="1" applyBorder="1" applyAlignment="1" applyProtection="1">
      <alignment horizontal="right" vertical="top"/>
    </xf>
    <xf numFmtId="49" fontId="2" fillId="2" borderId="0" xfId="0" applyNumberFormat="1" applyFont="1" applyFill="1" applyAlignment="1" applyProtection="1">
      <alignment vertical="top"/>
    </xf>
    <xf numFmtId="49" fontId="3" fillId="0" borderId="0" xfId="0" applyNumberFormat="1" applyFont="1" applyAlignment="1" applyProtection="1">
      <alignment vertical="top"/>
    </xf>
    <xf numFmtId="0" fontId="1" fillId="0" borderId="0" xfId="0" applyFont="1" applyAlignment="1" applyProtection="1">
      <alignment vertical="top" wrapText="1"/>
    </xf>
    <xf numFmtId="3" fontId="0" fillId="0" borderId="0" xfId="0" applyNumberFormat="1" applyAlignment="1" applyProtection="1">
      <alignment horizontal="right" vertical="top" wrapText="1"/>
    </xf>
    <xf numFmtId="0" fontId="0" fillId="0" borderId="0" xfId="0" applyAlignment="1" applyProtection="1">
      <alignment horizontal="left" vertical="top" wrapText="1"/>
    </xf>
    <xf numFmtId="0" fontId="3" fillId="0" borderId="0" xfId="0" applyFont="1" applyAlignment="1" applyProtection="1">
      <alignment vertical="top"/>
    </xf>
    <xf numFmtId="49" fontId="4" fillId="0" borderId="6" xfId="0" applyNumberFormat="1" applyFont="1" applyBorder="1" applyAlignment="1" applyProtection="1">
      <alignment horizontal="left" vertical="top" wrapText="1"/>
    </xf>
    <xf numFmtId="49" fontId="11" fillId="0" borderId="7" xfId="0" applyNumberFormat="1" applyFont="1" applyBorder="1" applyAlignment="1" applyProtection="1">
      <alignment horizontal="left" vertical="top" wrapText="1"/>
    </xf>
    <xf numFmtId="49" fontId="12" fillId="0" borderId="7" xfId="0" applyNumberFormat="1" applyFont="1" applyBorder="1" applyAlignment="1" applyProtection="1">
      <alignment horizontal="left" vertical="top" wrapText="1"/>
    </xf>
    <xf numFmtId="0" fontId="12" fillId="0" borderId="7" xfId="0" applyNumberFormat="1" applyFont="1" applyBorder="1" applyAlignment="1" applyProtection="1">
      <alignment horizontal="left" vertical="top" wrapText="1"/>
    </xf>
    <xf numFmtId="3" fontId="11" fillId="0" borderId="7" xfId="0" applyNumberFormat="1" applyFont="1" applyBorder="1" applyAlignment="1" applyProtection="1">
      <alignment horizontal="left" vertical="top" wrapText="1"/>
    </xf>
    <xf numFmtId="164" fontId="11" fillId="0" borderId="7" xfId="1" applyNumberFormat="1" applyFont="1" applyBorder="1" applyAlignment="1" applyProtection="1">
      <alignment horizontal="left" vertical="top" wrapText="1"/>
    </xf>
    <xf numFmtId="164" fontId="11" fillId="0" borderId="8" xfId="1" applyNumberFormat="1" applyFont="1" applyBorder="1" applyAlignment="1" applyProtection="1">
      <alignment horizontal="left" vertical="top" wrapText="1"/>
    </xf>
    <xf numFmtId="49" fontId="3" fillId="2" borderId="4" xfId="0" applyNumberFormat="1" applyFont="1" applyFill="1" applyBorder="1" applyAlignment="1" applyProtection="1">
      <alignment vertical="top"/>
    </xf>
    <xf numFmtId="3" fontId="12" fillId="2" borderId="0" xfId="0" applyNumberFormat="1" applyFont="1" applyFill="1" applyBorder="1" applyAlignment="1" applyProtection="1">
      <alignment horizontal="right" vertical="top"/>
    </xf>
    <xf numFmtId="164" fontId="10" fillId="2" borderId="0" xfId="0" applyNumberFormat="1" applyFont="1" applyFill="1" applyBorder="1" applyAlignment="1" applyProtection="1">
      <alignment horizontal="right" vertical="top"/>
    </xf>
    <xf numFmtId="2" fontId="10" fillId="2" borderId="5" xfId="1" applyNumberFormat="1" applyFont="1" applyFill="1" applyBorder="1" applyAlignment="1" applyProtection="1">
      <alignment horizontal="right" vertical="top"/>
    </xf>
    <xf numFmtId="49" fontId="1" fillId="0" borderId="10" xfId="0" applyNumberFormat="1" applyFont="1" applyFill="1" applyBorder="1" applyAlignment="1" applyProtection="1">
      <alignment vertical="top"/>
    </xf>
    <xf numFmtId="49" fontId="10" fillId="0" borderId="9" xfId="0" applyNumberFormat="1" applyFont="1" applyFill="1" applyBorder="1" applyAlignment="1" applyProtection="1">
      <alignment vertical="top" wrapText="1"/>
    </xf>
    <xf numFmtId="0" fontId="10" fillId="0" borderId="9" xfId="0" applyFont="1" applyFill="1" applyBorder="1" applyAlignment="1" applyProtection="1">
      <alignment vertical="top" wrapText="1"/>
    </xf>
    <xf numFmtId="49" fontId="10" fillId="0" borderId="9" xfId="0" applyNumberFormat="1" applyFont="1" applyFill="1" applyBorder="1" applyAlignment="1" applyProtection="1">
      <alignment horizontal="left" vertical="top"/>
    </xf>
    <xf numFmtId="0" fontId="1" fillId="0" borderId="9" xfId="0" applyFont="1" applyBorder="1" applyAlignment="1" applyProtection="1">
      <alignment vertical="top"/>
    </xf>
    <xf numFmtId="164" fontId="12" fillId="0" borderId="11" xfId="1" applyNumberFormat="1" applyFont="1" applyBorder="1" applyAlignment="1" applyProtection="1">
      <alignment horizontal="right" vertical="top"/>
    </xf>
    <xf numFmtId="0" fontId="1" fillId="0" borderId="0" xfId="0" applyFont="1" applyAlignment="1" applyProtection="1">
      <alignment vertical="top"/>
    </xf>
    <xf numFmtId="0" fontId="1" fillId="0" borderId="9" xfId="0" applyFont="1" applyFill="1" applyBorder="1" applyAlignment="1" applyProtection="1">
      <alignment vertical="top" wrapText="1"/>
    </xf>
    <xf numFmtId="3" fontId="10" fillId="0" borderId="9" xfId="0" applyNumberFormat="1" applyFont="1" applyFill="1" applyBorder="1" applyAlignment="1" applyProtection="1">
      <alignment horizontal="right" vertical="top"/>
    </xf>
    <xf numFmtId="164" fontId="12" fillId="2" borderId="5" xfId="1" applyNumberFormat="1" applyFont="1" applyFill="1" applyBorder="1" applyAlignment="1" applyProtection="1">
      <alignment horizontal="right" vertical="top"/>
    </xf>
    <xf numFmtId="49" fontId="1" fillId="0" borderId="12" xfId="0" applyNumberFormat="1" applyFont="1" applyFill="1" applyBorder="1" applyAlignment="1" applyProtection="1">
      <alignment vertical="top"/>
    </xf>
    <xf numFmtId="0" fontId="1" fillId="0" borderId="13" xfId="0" applyFont="1" applyFill="1" applyBorder="1" applyAlignment="1" applyProtection="1">
      <alignment vertical="top" wrapText="1"/>
    </xf>
    <xf numFmtId="3" fontId="1" fillId="0" borderId="13" xfId="0" applyNumberFormat="1" applyFont="1" applyFill="1" applyBorder="1" applyAlignment="1" applyProtection="1">
      <alignment horizontal="right" vertical="top"/>
    </xf>
    <xf numFmtId="0" fontId="1" fillId="0" borderId="13" xfId="0" applyFont="1" applyBorder="1" applyAlignment="1" applyProtection="1">
      <alignment vertical="top"/>
    </xf>
    <xf numFmtId="164" fontId="12" fillId="0" borderId="14" xfId="1" applyNumberFormat="1" applyFont="1" applyBorder="1" applyAlignment="1" applyProtection="1">
      <alignment horizontal="right" vertical="top"/>
    </xf>
    <xf numFmtId="49" fontId="0" fillId="4" borderId="0" xfId="0" applyNumberFormat="1" applyFill="1" applyBorder="1" applyAlignment="1" applyProtection="1">
      <alignment horizontal="left" vertical="top"/>
    </xf>
    <xf numFmtId="164" fontId="3" fillId="4" borderId="0" xfId="0" applyNumberFormat="1" applyFont="1" applyFill="1" applyBorder="1" applyAlignment="1" applyProtection="1">
      <alignment horizontal="right" vertical="top"/>
    </xf>
    <xf numFmtId="164" fontId="0" fillId="4" borderId="0" xfId="0" applyNumberFormat="1" applyFill="1" applyAlignment="1" applyProtection="1">
      <alignment horizontal="right" vertical="top"/>
    </xf>
    <xf numFmtId="49" fontId="0" fillId="2" borderId="7" xfId="0" applyNumberFormat="1" applyFill="1" applyBorder="1" applyAlignment="1" applyProtection="1">
      <alignment horizontal="left" vertical="top"/>
    </xf>
    <xf numFmtId="164" fontId="3" fillId="2" borderId="7" xfId="0" applyNumberFormat="1" applyFont="1" applyFill="1" applyBorder="1" applyAlignment="1" applyProtection="1">
      <alignment horizontal="right" vertical="top"/>
    </xf>
    <xf numFmtId="164" fontId="0" fillId="2" borderId="7" xfId="0" applyNumberFormat="1" applyFill="1" applyBorder="1" applyAlignment="1" applyProtection="1">
      <alignment horizontal="right" vertical="top"/>
    </xf>
    <xf numFmtId="49" fontId="1" fillId="0" borderId="9" xfId="0" applyNumberFormat="1" applyFont="1" applyFill="1" applyBorder="1" applyAlignment="1" applyProtection="1">
      <alignment vertical="top"/>
    </xf>
    <xf numFmtId="49" fontId="10" fillId="0" borderId="9" xfId="0" applyNumberFormat="1" applyFont="1" applyFill="1" applyBorder="1" applyAlignment="1" applyProtection="1">
      <alignment vertical="top"/>
    </xf>
    <xf numFmtId="49" fontId="1" fillId="0" borderId="13" xfId="0" applyNumberFormat="1" applyFont="1" applyFill="1" applyBorder="1" applyAlignment="1" applyProtection="1">
      <alignment vertical="top"/>
    </xf>
    <xf numFmtId="49" fontId="15" fillId="0" borderId="10" xfId="0" applyNumberFormat="1" applyFont="1" applyFill="1" applyBorder="1" applyAlignment="1" applyProtection="1">
      <alignment vertical="top"/>
    </xf>
    <xf numFmtId="49" fontId="15" fillId="0" borderId="9" xfId="0" applyNumberFormat="1" applyFont="1" applyFill="1" applyBorder="1" applyAlignment="1" applyProtection="1">
      <alignment vertical="top"/>
    </xf>
    <xf numFmtId="49" fontId="18" fillId="0" borderId="9" xfId="0" applyNumberFormat="1" applyFont="1" applyFill="1" applyBorder="1" applyAlignment="1" applyProtection="1">
      <alignment vertical="top" wrapText="1"/>
    </xf>
    <xf numFmtId="0" fontId="18" fillId="0" borderId="9" xfId="0" applyFont="1" applyFill="1" applyBorder="1" applyAlignment="1" applyProtection="1">
      <alignment vertical="top" wrapText="1"/>
    </xf>
    <xf numFmtId="49" fontId="18" fillId="0" borderId="9" xfId="0" applyNumberFormat="1" applyFont="1" applyFill="1" applyBorder="1" applyAlignment="1" applyProtection="1">
      <alignment horizontal="left" vertical="top"/>
    </xf>
    <xf numFmtId="164" fontId="18" fillId="0" borderId="9" xfId="0" applyNumberFormat="1" applyFont="1" applyFill="1" applyBorder="1" applyAlignment="1" applyProtection="1">
      <alignment horizontal="right" vertical="top"/>
    </xf>
    <xf numFmtId="164" fontId="19" fillId="0" borderId="11" xfId="1" applyNumberFormat="1" applyFont="1" applyFill="1" applyBorder="1" applyAlignment="1" applyProtection="1">
      <alignment horizontal="right" vertical="top"/>
    </xf>
    <xf numFmtId="0" fontId="15" fillId="0" borderId="0" xfId="0" applyFont="1" applyAlignment="1" applyProtection="1">
      <alignment vertical="top"/>
    </xf>
    <xf numFmtId="2" fontId="18" fillId="0" borderId="11" xfId="1" applyNumberFormat="1" applyFont="1" applyBorder="1" applyAlignment="1" applyProtection="1">
      <alignment horizontal="right" vertical="top"/>
    </xf>
    <xf numFmtId="0" fontId="16" fillId="0" borderId="0" xfId="0" applyFont="1" applyBorder="1" applyAlignment="1" applyProtection="1">
      <alignment vertical="top"/>
    </xf>
    <xf numFmtId="0" fontId="1" fillId="0" borderId="0" xfId="0" applyFont="1" applyFill="1" applyAlignment="1" applyProtection="1">
      <alignment vertical="top"/>
    </xf>
    <xf numFmtId="49" fontId="10" fillId="0" borderId="13" xfId="0" applyNumberFormat="1" applyFont="1" applyFill="1" applyBorder="1" applyAlignment="1" applyProtection="1">
      <alignment vertical="top" wrapText="1"/>
    </xf>
    <xf numFmtId="0" fontId="20" fillId="2" borderId="0" xfId="0" applyFont="1" applyFill="1" applyAlignment="1" applyProtection="1">
      <alignment vertical="top"/>
    </xf>
    <xf numFmtId="0" fontId="21" fillId="2" borderId="0" xfId="0" applyFont="1" applyFill="1" applyAlignment="1" applyProtection="1">
      <alignment vertical="top"/>
    </xf>
    <xf numFmtId="0" fontId="20" fillId="0" borderId="0" xfId="0" applyFont="1" applyAlignment="1" applyProtection="1">
      <alignment vertical="top"/>
    </xf>
    <xf numFmtId="0" fontId="20" fillId="2" borderId="0" xfId="0" applyFont="1" applyFill="1" applyAlignment="1" applyProtection="1">
      <alignment vertical="center"/>
    </xf>
    <xf numFmtId="0" fontId="21" fillId="2" borderId="0" xfId="0" applyFont="1" applyFill="1" applyAlignment="1" applyProtection="1">
      <alignment vertical="center"/>
    </xf>
    <xf numFmtId="0" fontId="20" fillId="0" borderId="0" xfId="0" applyFont="1" applyAlignment="1" applyProtection="1">
      <alignment vertical="center"/>
    </xf>
    <xf numFmtId="0" fontId="8" fillId="0" borderId="0" xfId="2" applyFont="1" applyFill="1" applyAlignment="1" applyProtection="1">
      <alignment horizontal="left" vertical="top" wrapText="1"/>
    </xf>
    <xf numFmtId="0" fontId="3" fillId="2" borderId="0" xfId="0" applyFont="1" applyFill="1" applyAlignment="1" applyProtection="1">
      <alignment horizontal="left" vertical="top" wrapText="1"/>
    </xf>
    <xf numFmtId="0" fontId="12" fillId="2" borderId="0" xfId="0" applyFont="1" applyFill="1" applyBorder="1" applyAlignment="1" applyProtection="1">
      <alignment vertical="top" wrapText="1"/>
    </xf>
    <xf numFmtId="49" fontId="24" fillId="5" borderId="1" xfId="0" applyNumberFormat="1" applyFont="1" applyFill="1" applyBorder="1" applyAlignment="1" applyProtection="1">
      <alignment horizontal="left" vertical="top"/>
    </xf>
    <xf numFmtId="49" fontId="24" fillId="5" borderId="2" xfId="0" applyNumberFormat="1" applyFont="1" applyFill="1" applyBorder="1" applyAlignment="1" applyProtection="1">
      <alignment horizontal="left" vertical="top"/>
    </xf>
    <xf numFmtId="49" fontId="24" fillId="5" borderId="2" xfId="0" applyNumberFormat="1" applyFont="1" applyFill="1" applyBorder="1" applyAlignment="1" applyProtection="1">
      <alignment horizontal="left" vertical="top" wrapText="1"/>
    </xf>
    <xf numFmtId="0" fontId="24" fillId="5" borderId="2" xfId="0" applyNumberFormat="1" applyFont="1" applyFill="1" applyBorder="1" applyAlignment="1" applyProtection="1">
      <alignment horizontal="left" vertical="top" wrapText="1"/>
    </xf>
    <xf numFmtId="3" fontId="24" fillId="5" borderId="2" xfId="0" applyNumberFormat="1" applyFont="1" applyFill="1" applyBorder="1" applyAlignment="1" applyProtection="1">
      <alignment horizontal="left" vertical="top"/>
    </xf>
    <xf numFmtId="164" fontId="24" fillId="5" borderId="2" xfId="1" applyNumberFormat="1" applyFont="1" applyFill="1" applyBorder="1" applyAlignment="1" applyProtection="1">
      <alignment horizontal="left" vertical="top"/>
    </xf>
    <xf numFmtId="0" fontId="24" fillId="5" borderId="3" xfId="0" applyFont="1" applyFill="1" applyBorder="1" applyAlignment="1" applyProtection="1">
      <alignment horizontal="left" vertical="top" wrapText="1"/>
    </xf>
    <xf numFmtId="3" fontId="22" fillId="5" borderId="0" xfId="0" applyNumberFormat="1" applyFont="1" applyFill="1" applyAlignment="1" applyProtection="1">
      <alignment horizontal="left" vertical="top"/>
    </xf>
    <xf numFmtId="3" fontId="23" fillId="5" borderId="0" xfId="0" applyNumberFormat="1" applyFont="1" applyFill="1" applyAlignment="1" applyProtection="1">
      <alignment vertical="top"/>
    </xf>
    <xf numFmtId="3" fontId="23" fillId="5" borderId="0" xfId="0" applyNumberFormat="1" applyFont="1" applyFill="1" applyAlignment="1" applyProtection="1">
      <alignment horizontal="center" vertical="top"/>
    </xf>
    <xf numFmtId="0" fontId="23" fillId="5" borderId="0" xfId="0" applyFont="1" applyFill="1" applyAlignment="1" applyProtection="1">
      <alignment vertical="top"/>
    </xf>
    <xf numFmtId="3" fontId="18" fillId="0" borderId="9" xfId="0" applyNumberFormat="1" applyFont="1" applyFill="1" applyBorder="1" applyAlignment="1" applyProtection="1">
      <alignment horizontal="right" vertical="top"/>
    </xf>
    <xf numFmtId="3" fontId="15" fillId="0" borderId="9" xfId="0" applyNumberFormat="1" applyFont="1" applyFill="1" applyBorder="1" applyAlignment="1" applyProtection="1">
      <alignment horizontal="right" vertical="top"/>
    </xf>
    <xf numFmtId="3" fontId="1" fillId="0" borderId="9" xfId="0" applyNumberFormat="1" applyFont="1" applyFill="1" applyBorder="1" applyAlignment="1" applyProtection="1">
      <alignment horizontal="right" vertical="top"/>
    </xf>
    <xf numFmtId="0" fontId="1" fillId="4" borderId="4" xfId="0" applyFont="1" applyFill="1" applyBorder="1" applyAlignment="1" applyProtection="1">
      <alignment vertical="top"/>
    </xf>
    <xf numFmtId="0" fontId="3" fillId="4" borderId="4" xfId="0" applyFont="1" applyFill="1" applyBorder="1" applyAlignment="1" applyProtection="1">
      <alignment vertical="top"/>
    </xf>
    <xf numFmtId="164" fontId="1" fillId="4" borderId="4" xfId="0" applyNumberFormat="1" applyFont="1" applyFill="1" applyBorder="1" applyAlignment="1" applyProtection="1">
      <alignment vertical="top"/>
    </xf>
    <xf numFmtId="0" fontId="3" fillId="2" borderId="6" xfId="0" applyFont="1" applyFill="1" applyBorder="1" applyAlignment="1" applyProtection="1">
      <alignment vertical="top"/>
    </xf>
    <xf numFmtId="0" fontId="15" fillId="0" borderId="0" xfId="2" applyFont="1" applyAlignment="1" applyProtection="1">
      <alignment horizontal="left" vertical="top" wrapText="1"/>
    </xf>
    <xf numFmtId="0" fontId="15" fillId="0" borderId="0" xfId="0" applyFont="1" applyAlignment="1" applyProtection="1">
      <alignment horizontal="left" vertical="top" wrapText="1"/>
    </xf>
    <xf numFmtId="49" fontId="1" fillId="0" borderId="0" xfId="0" applyNumberFormat="1" applyFont="1" applyAlignment="1" applyProtection="1">
      <alignment vertical="top" wrapText="1"/>
    </xf>
    <xf numFmtId="3" fontId="1" fillId="0" borderId="0" xfId="0" applyNumberFormat="1" applyFont="1" applyAlignment="1" applyProtection="1">
      <alignment vertical="top"/>
    </xf>
    <xf numFmtId="3" fontId="14" fillId="0" borderId="0" xfId="0" applyNumberFormat="1" applyFont="1" applyAlignment="1" applyProtection="1">
      <alignment horizontal="center" vertical="top"/>
    </xf>
    <xf numFmtId="164" fontId="1" fillId="0" borderId="0" xfId="0" applyNumberFormat="1" applyFont="1" applyAlignment="1" applyProtection="1">
      <alignment vertical="top"/>
    </xf>
    <xf numFmtId="49" fontId="16" fillId="0" borderId="0" xfId="0" applyNumberFormat="1" applyFont="1" applyAlignment="1" applyProtection="1">
      <alignment vertical="top"/>
    </xf>
    <xf numFmtId="164" fontId="10" fillId="3" borderId="9" xfId="0" applyNumberFormat="1" applyFont="1" applyFill="1" applyBorder="1" applyAlignment="1" applyProtection="1">
      <alignment horizontal="right" vertical="top"/>
      <protection locked="0"/>
    </xf>
    <xf numFmtId="164" fontId="10" fillId="3" borderId="13" xfId="0" applyNumberFormat="1" applyFont="1" applyFill="1" applyBorder="1" applyAlignment="1" applyProtection="1">
      <alignment horizontal="right" vertical="top"/>
      <protection locked="0"/>
    </xf>
    <xf numFmtId="9" fontId="0" fillId="3" borderId="0" xfId="3" applyFont="1" applyFill="1" applyBorder="1" applyAlignment="1" applyProtection="1">
      <alignment horizontal="right" vertical="top"/>
      <protection locked="0"/>
    </xf>
    <xf numFmtId="49" fontId="0" fillId="0" borderId="0" xfId="0" applyNumberFormat="1" applyBorder="1" applyAlignment="1" applyProtection="1">
      <alignment vertical="top"/>
    </xf>
    <xf numFmtId="49" fontId="0" fillId="0" borderId="0" xfId="0" applyNumberFormat="1" applyBorder="1" applyAlignment="1" applyProtection="1">
      <alignment vertical="top" wrapText="1"/>
    </xf>
    <xf numFmtId="0" fontId="0" fillId="0" borderId="0" xfId="0" applyNumberFormat="1" applyBorder="1" applyAlignment="1" applyProtection="1">
      <alignment vertical="top" wrapText="1"/>
    </xf>
    <xf numFmtId="49" fontId="12" fillId="2" borderId="15" xfId="0" applyNumberFormat="1" applyFont="1" applyFill="1" applyBorder="1" applyAlignment="1" applyProtection="1">
      <alignment vertical="top"/>
    </xf>
    <xf numFmtId="49" fontId="12" fillId="2" borderId="15" xfId="0" applyNumberFormat="1" applyFont="1" applyFill="1" applyBorder="1" applyAlignment="1" applyProtection="1">
      <alignment vertical="top" wrapText="1"/>
    </xf>
    <xf numFmtId="0" fontId="10" fillId="2" borderId="15" xfId="0" applyFont="1" applyFill="1" applyBorder="1" applyAlignment="1" applyProtection="1">
      <alignment vertical="top" wrapText="1"/>
    </xf>
    <xf numFmtId="3" fontId="12" fillId="2" borderId="15" xfId="0" applyNumberFormat="1" applyFont="1" applyFill="1" applyBorder="1" applyAlignment="1" applyProtection="1">
      <alignment horizontal="right" vertical="top"/>
    </xf>
    <xf numFmtId="49" fontId="10" fillId="2" borderId="15" xfId="0" applyNumberFormat="1" applyFont="1" applyFill="1" applyBorder="1" applyAlignment="1" applyProtection="1">
      <alignment horizontal="left" vertical="top"/>
    </xf>
    <xf numFmtId="164" fontId="10" fillId="2" borderId="15" xfId="0" applyNumberFormat="1" applyFont="1" applyFill="1" applyBorder="1" applyAlignment="1" applyProtection="1">
      <alignment horizontal="right" vertical="top"/>
    </xf>
    <xf numFmtId="49" fontId="15" fillId="0" borderId="9" xfId="0" applyNumberFormat="1" applyFont="1" applyFill="1" applyBorder="1" applyAlignment="1" applyProtection="1">
      <alignment vertical="top" wrapText="1"/>
    </xf>
    <xf numFmtId="0" fontId="15" fillId="0" borderId="9" xfId="0" applyFont="1" applyFill="1" applyBorder="1" applyAlignment="1" applyProtection="1">
      <alignment vertical="top" wrapText="1"/>
    </xf>
    <xf numFmtId="49" fontId="1" fillId="0" borderId="9" xfId="0" applyNumberFormat="1" applyFont="1" applyFill="1" applyBorder="1" applyAlignment="1" applyProtection="1">
      <alignment vertical="top" wrapText="1"/>
    </xf>
    <xf numFmtId="49" fontId="12" fillId="2" borderId="9" xfId="0" applyNumberFormat="1" applyFont="1" applyFill="1" applyBorder="1" applyAlignment="1" applyProtection="1">
      <alignment vertical="top"/>
    </xf>
    <xf numFmtId="49" fontId="12" fillId="2" borderId="9" xfId="0" applyNumberFormat="1" applyFont="1" applyFill="1" applyBorder="1" applyAlignment="1" applyProtection="1">
      <alignment vertical="top" wrapText="1"/>
    </xf>
    <xf numFmtId="0" fontId="10" fillId="2" borderId="9" xfId="0" applyFont="1" applyFill="1" applyBorder="1" applyAlignment="1" applyProtection="1">
      <alignment vertical="top" wrapText="1"/>
    </xf>
    <xf numFmtId="3" fontId="10" fillId="2" borderId="9" xfId="0" applyNumberFormat="1" applyFont="1" applyFill="1" applyBorder="1" applyAlignment="1" applyProtection="1">
      <alignment horizontal="right" vertical="top"/>
    </xf>
    <xf numFmtId="49" fontId="10" fillId="2" borderId="9" xfId="0" applyNumberFormat="1" applyFont="1" applyFill="1" applyBorder="1" applyAlignment="1" applyProtection="1">
      <alignment horizontal="left" vertical="top"/>
    </xf>
    <xf numFmtId="164" fontId="10" fillId="2" borderId="9" xfId="0" applyNumberFormat="1" applyFont="1" applyFill="1" applyBorder="1" applyAlignment="1" applyProtection="1">
      <alignment horizontal="right" vertical="top"/>
    </xf>
    <xf numFmtId="49" fontId="18" fillId="0" borderId="9" xfId="0" applyNumberFormat="1" applyFont="1" applyBorder="1" applyAlignment="1" applyProtection="1">
      <alignment vertical="top" wrapText="1"/>
    </xf>
    <xf numFmtId="0" fontId="18" fillId="0" borderId="9" xfId="0" applyFont="1" applyBorder="1" applyAlignment="1" applyProtection="1">
      <alignment vertical="top" wrapText="1"/>
    </xf>
    <xf numFmtId="49" fontId="10" fillId="0" borderId="9" xfId="0" applyNumberFormat="1" applyFont="1" applyBorder="1" applyAlignment="1" applyProtection="1">
      <alignment vertical="top" wrapText="1"/>
    </xf>
    <xf numFmtId="0" fontId="10" fillId="0" borderId="9" xfId="0" applyFont="1" applyBorder="1" applyAlignment="1" applyProtection="1">
      <alignment vertical="top" wrapText="1"/>
    </xf>
    <xf numFmtId="164" fontId="0" fillId="4" borderId="0" xfId="0" applyNumberFormat="1" applyFill="1" applyBorder="1" applyAlignment="1" applyProtection="1">
      <alignment horizontal="right" vertical="top"/>
    </xf>
    <xf numFmtId="49" fontId="3" fillId="2" borderId="16" xfId="0" applyNumberFormat="1" applyFont="1" applyFill="1" applyBorder="1" applyAlignment="1" applyProtection="1">
      <alignment vertical="top"/>
    </xf>
    <xf numFmtId="2" fontId="10" fillId="2" borderId="17" xfId="1" applyNumberFormat="1" applyFont="1" applyFill="1" applyBorder="1" applyAlignment="1" applyProtection="1">
      <alignment horizontal="right" vertical="top"/>
    </xf>
    <xf numFmtId="2" fontId="18" fillId="0" borderId="11" xfId="1" applyNumberFormat="1" applyFont="1" applyFill="1" applyBorder="1" applyAlignment="1" applyProtection="1">
      <alignment horizontal="right" vertical="top"/>
    </xf>
    <xf numFmtId="49" fontId="3" fillId="2" borderId="10" xfId="0" applyNumberFormat="1" applyFont="1" applyFill="1" applyBorder="1" applyAlignment="1" applyProtection="1">
      <alignment vertical="top"/>
    </xf>
    <xf numFmtId="164" fontId="12" fillId="2" borderId="11" xfId="1" applyNumberFormat="1" applyFont="1" applyFill="1" applyBorder="1" applyAlignment="1" applyProtection="1">
      <alignment horizontal="right" vertical="top"/>
    </xf>
    <xf numFmtId="49" fontId="15" fillId="0" borderId="10" xfId="0" applyNumberFormat="1" applyFont="1" applyBorder="1" applyAlignment="1" applyProtection="1">
      <alignment vertical="top"/>
    </xf>
    <xf numFmtId="49" fontId="1" fillId="0" borderId="10" xfId="0" applyNumberFormat="1" applyFont="1" applyBorder="1" applyAlignment="1" applyProtection="1">
      <alignment vertical="top"/>
    </xf>
    <xf numFmtId="49" fontId="1" fillId="0" borderId="12" xfId="0" applyNumberFormat="1" applyFont="1" applyBorder="1" applyAlignment="1" applyProtection="1">
      <alignment vertical="top"/>
    </xf>
    <xf numFmtId="0" fontId="10" fillId="0" borderId="13" xfId="0" applyFont="1" applyBorder="1" applyAlignment="1" applyProtection="1">
      <alignment vertical="top" wrapText="1"/>
    </xf>
    <xf numFmtId="0" fontId="23" fillId="5" borderId="0" xfId="0" applyFont="1" applyFill="1" applyAlignment="1" applyProtection="1">
      <alignment horizontal="left" vertical="top"/>
    </xf>
    <xf numFmtId="0" fontId="23" fillId="5" borderId="0" xfId="0" applyFont="1" applyFill="1" applyAlignment="1" applyProtection="1">
      <alignment horizontal="right" vertical="top"/>
    </xf>
    <xf numFmtId="3" fontId="12" fillId="2" borderId="9" xfId="0" applyNumberFormat="1" applyFont="1" applyFill="1" applyBorder="1" applyAlignment="1" applyProtection="1">
      <alignment horizontal="right" vertical="top"/>
    </xf>
    <xf numFmtId="49" fontId="10" fillId="0" borderId="13" xfId="0" applyNumberFormat="1" applyFont="1" applyBorder="1" applyAlignment="1" applyProtection="1">
      <alignment vertical="top" wrapText="1"/>
    </xf>
    <xf numFmtId="3" fontId="10" fillId="0" borderId="13" xfId="0" applyNumberFormat="1" applyFont="1" applyFill="1" applyBorder="1" applyAlignment="1" applyProtection="1">
      <alignment horizontal="right" vertical="top"/>
    </xf>
    <xf numFmtId="49" fontId="24" fillId="5" borderId="1" xfId="0" applyNumberFormat="1" applyFont="1" applyFill="1" applyBorder="1" applyAlignment="1" applyProtection="1">
      <alignment horizontal="left" vertical="center"/>
    </xf>
    <xf numFmtId="49" fontId="24" fillId="5" borderId="2" xfId="0" applyNumberFormat="1" applyFont="1" applyFill="1" applyBorder="1" applyAlignment="1" applyProtection="1">
      <alignment horizontal="left" vertical="center"/>
    </xf>
    <xf numFmtId="49" fontId="24" fillId="5" borderId="2" xfId="0" applyNumberFormat="1" applyFont="1" applyFill="1" applyBorder="1" applyAlignment="1" applyProtection="1">
      <alignment horizontal="left" vertical="center" wrapText="1"/>
    </xf>
    <xf numFmtId="0" fontId="24" fillId="5" borderId="2" xfId="0" applyNumberFormat="1" applyFont="1" applyFill="1" applyBorder="1" applyAlignment="1" applyProtection="1">
      <alignment horizontal="left" vertical="center" wrapText="1"/>
    </xf>
    <xf numFmtId="3" fontId="24" fillId="5" borderId="2" xfId="0" applyNumberFormat="1" applyFont="1" applyFill="1" applyBorder="1" applyAlignment="1" applyProtection="1">
      <alignment horizontal="left" vertical="center"/>
    </xf>
    <xf numFmtId="0" fontId="12" fillId="2" borderId="15" xfId="0" applyFont="1" applyFill="1" applyBorder="1" applyAlignment="1" applyProtection="1">
      <alignment vertical="top" wrapText="1"/>
    </xf>
    <xf numFmtId="0" fontId="12" fillId="2" borderId="9" xfId="0" applyFont="1" applyFill="1" applyBorder="1" applyAlignment="1" applyProtection="1">
      <alignment vertical="top" wrapText="1"/>
    </xf>
    <xf numFmtId="3" fontId="22" fillId="5" borderId="0" xfId="0" applyNumberFormat="1" applyFont="1" applyFill="1" applyAlignment="1" applyProtection="1">
      <alignment horizontal="left" vertical="top" wrapText="1"/>
    </xf>
    <xf numFmtId="49" fontId="15" fillId="0" borderId="9" xfId="0" applyNumberFormat="1" applyFont="1" applyFill="1" applyBorder="1" applyAlignment="1" applyProtection="1">
      <alignment horizontal="left" vertical="top"/>
    </xf>
    <xf numFmtId="164" fontId="19" fillId="0" borderId="11" xfId="1" applyNumberFormat="1" applyFont="1" applyBorder="1" applyAlignment="1" applyProtection="1">
      <alignment horizontal="right" vertical="top"/>
    </xf>
    <xf numFmtId="3" fontId="22" fillId="5" borderId="0" xfId="0" applyNumberFormat="1" applyFont="1" applyFill="1" applyAlignment="1" applyProtection="1">
      <alignment horizontal="left" vertical="center"/>
    </xf>
    <xf numFmtId="0" fontId="23" fillId="5" borderId="0" xfId="0" applyFont="1" applyFill="1" applyAlignment="1" applyProtection="1">
      <alignment horizontal="left" vertical="center"/>
    </xf>
    <xf numFmtId="49" fontId="18" fillId="0" borderId="9" xfId="0" applyNumberFormat="1" applyFont="1" applyBorder="1" applyAlignment="1" applyProtection="1">
      <alignment vertical="top"/>
    </xf>
    <xf numFmtId="49" fontId="10" fillId="0" borderId="9" xfId="0" applyNumberFormat="1" applyFont="1" applyBorder="1" applyAlignment="1" applyProtection="1">
      <alignment vertical="top"/>
    </xf>
    <xf numFmtId="3" fontId="1" fillId="0" borderId="9" xfId="0" applyNumberFormat="1" applyFont="1" applyFill="1" applyBorder="1" applyAlignment="1" applyProtection="1">
      <alignment horizontal="right" vertical="top"/>
    </xf>
    <xf numFmtId="164" fontId="12" fillId="0" borderId="11" xfId="1" applyNumberFormat="1" applyFont="1" applyBorder="1" applyAlignment="1" applyProtection="1">
      <alignment horizontal="right" vertical="top"/>
    </xf>
    <xf numFmtId="49" fontId="10" fillId="0" borderId="13" xfId="0" applyNumberFormat="1" applyFont="1" applyFill="1" applyBorder="1" applyAlignment="1" applyProtection="1">
      <alignment vertical="top"/>
    </xf>
    <xf numFmtId="0" fontId="10" fillId="0" borderId="13" xfId="0" applyNumberFormat="1" applyFont="1" applyFill="1" applyBorder="1" applyAlignment="1" applyProtection="1">
      <alignment vertical="top" wrapText="1"/>
    </xf>
    <xf numFmtId="49" fontId="3" fillId="0" borderId="0" xfId="0" applyNumberFormat="1" applyFont="1" applyFill="1" applyBorder="1" applyAlignment="1" applyProtection="1">
      <alignment vertical="top"/>
    </xf>
    <xf numFmtId="49" fontId="3" fillId="2" borderId="18" xfId="0" applyNumberFormat="1" applyFont="1" applyFill="1" applyBorder="1" applyAlignment="1" applyProtection="1">
      <alignment vertical="top"/>
    </xf>
    <xf numFmtId="49" fontId="12" fillId="2" borderId="19" xfId="0" applyNumberFormat="1" applyFont="1" applyFill="1" applyBorder="1" applyAlignment="1" applyProtection="1">
      <alignment vertical="top"/>
    </xf>
    <xf numFmtId="49" fontId="12" fillId="2" borderId="19" xfId="0" applyNumberFormat="1" applyFont="1" applyFill="1" applyBorder="1" applyAlignment="1" applyProtection="1">
      <alignment vertical="top" wrapText="1"/>
    </xf>
    <xf numFmtId="0" fontId="10" fillId="2" borderId="19" xfId="0" applyFont="1" applyFill="1" applyBorder="1" applyAlignment="1" applyProtection="1">
      <alignment vertical="top" wrapText="1"/>
    </xf>
    <xf numFmtId="3" fontId="12" fillId="2" borderId="19" xfId="0" applyNumberFormat="1" applyFont="1" applyFill="1" applyBorder="1" applyAlignment="1" applyProtection="1">
      <alignment horizontal="right" vertical="top"/>
    </xf>
    <xf numFmtId="49" fontId="10" fillId="2" borderId="19" xfId="0" applyNumberFormat="1" applyFont="1" applyFill="1" applyBorder="1" applyAlignment="1" applyProtection="1">
      <alignment horizontal="left" vertical="top"/>
    </xf>
    <xf numFmtId="164" fontId="10" fillId="2" borderId="19" xfId="0" applyNumberFormat="1" applyFont="1" applyFill="1" applyBorder="1" applyAlignment="1" applyProtection="1">
      <alignment horizontal="right" vertical="top"/>
    </xf>
    <xf numFmtId="2" fontId="10" fillId="2" borderId="20" xfId="1" applyNumberFormat="1" applyFont="1" applyFill="1" applyBorder="1" applyAlignment="1" applyProtection="1">
      <alignment horizontal="right" vertical="top"/>
    </xf>
    <xf numFmtId="0" fontId="1" fillId="0" borderId="0" xfId="0" applyFont="1" applyBorder="1" applyAlignment="1" applyProtection="1">
      <alignment vertical="top"/>
    </xf>
    <xf numFmtId="0" fontId="1" fillId="0" borderId="7" xfId="0" applyFont="1" applyBorder="1" applyAlignment="1" applyProtection="1">
      <alignment vertical="top"/>
    </xf>
    <xf numFmtId="164" fontId="10" fillId="3" borderId="9" xfId="0" applyNumberFormat="1" applyFont="1" applyFill="1" applyBorder="1" applyAlignment="1" applyProtection="1">
      <alignment horizontal="right" vertical="top"/>
      <protection locked="0"/>
    </xf>
    <xf numFmtId="3" fontId="1" fillId="0" borderId="9" xfId="0" applyNumberFormat="1" applyFont="1" applyFill="1" applyBorder="1" applyAlignment="1" applyProtection="1">
      <alignment vertical="top"/>
    </xf>
    <xf numFmtId="164" fontId="12" fillId="0" borderId="11" xfId="1" applyNumberFormat="1" applyFont="1" applyBorder="1" applyAlignment="1" applyProtection="1">
      <alignment vertical="top"/>
    </xf>
    <xf numFmtId="49" fontId="10" fillId="0" borderId="13" xfId="0" applyNumberFormat="1" applyFont="1" applyBorder="1" applyAlignment="1" applyProtection="1">
      <alignment vertical="top"/>
    </xf>
    <xf numFmtId="164" fontId="10" fillId="3" borderId="9" xfId="0" applyNumberFormat="1" applyFont="1" applyFill="1" applyBorder="1" applyAlignment="1" applyProtection="1">
      <alignment vertical="top"/>
      <protection locked="0"/>
    </xf>
  </cellXfs>
  <cellStyles count="4">
    <cellStyle name="Euro" xfId="1" xr:uid="{00000000-0005-0000-0000-000000000000}"/>
    <cellStyle name="Prozent" xfId="3" builtinId="5"/>
    <cellStyle name="Standard" xfId="0" builtinId="0"/>
    <cellStyle name="Standard_Tabelle" xfId="2" xr:uid="{8FBE68CA-0D90-47C1-A3C7-BE4A7BEC152C}"/>
  </cellStyles>
  <dxfs count="36">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vbnas01.ads.kvbnet.org\VDIProfiles$\Users\budemai\AppData\Local\Microsoft\Windows\Temporary%20Internet%20Files\Content.Outlook\2CWJ435U\cosinex%20VMS8-0%20-%20Fragebogen%20mandantenspezifische%20Konfiguration%20-%20F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seite"/>
      <sheetName val="Erstnutzer"/>
      <sheetName val="Versionsauslieferung"/>
      <sheetName val="Wertgrenzen"/>
      <sheetName val="Vergabeordnungen"/>
      <sheetName val="Ausnahmetatbestände"/>
      <sheetName val="Feiertage"/>
      <sheetName val="Fristen"/>
      <sheetName val="Nachrichten"/>
      <sheetName val="Mengeneinheiten"/>
      <sheetName val="Vorbelegungen"/>
      <sheetName val="Rollen"/>
      <sheetName val="4-Augen-Login"/>
      <sheetName val="Vergabenummerierung"/>
      <sheetName val="Formularsätze"/>
      <sheetName val="Genehmigung"/>
      <sheetName val="Genehmigung BEISPIELE"/>
      <sheetName val="_vorlagen"/>
      <sheetName val="mappings"/>
      <sheetName val="fristenkonfiguration"/>
      <sheetName val="Tabell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B2" t="str">
            <v>Ja</v>
          </cell>
        </row>
        <row r="3">
          <cell r="B3" t="str">
            <v>Nein</v>
          </cell>
        </row>
      </sheetData>
      <sheetData sheetId="18"/>
      <sheetData sheetId="19"/>
      <sheetData sheetId="2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C900A-B6DF-40E0-BF0E-1EBF38A782DD}">
  <sheetPr>
    <pageSetUpPr fitToPage="1"/>
  </sheetPr>
  <dimension ref="A1:J29"/>
  <sheetViews>
    <sheetView tabSelected="1" zoomScale="85" zoomScaleNormal="85" workbookViewId="0">
      <pane ySplit="6" topLeftCell="A7" activePane="bottomLeft" state="frozen"/>
      <selection pane="bottomLeft" activeCell="G9" sqref="G9:G11"/>
    </sheetView>
  </sheetViews>
  <sheetFormatPr baseColWidth="10" defaultColWidth="11.42578125" defaultRowHeight="12.75" x14ac:dyDescent="0.2"/>
  <cols>
    <col min="1" max="1" width="4.85546875" style="29" customWidth="1"/>
    <col min="2" max="2" width="10.42578125" style="29" customWidth="1"/>
    <col min="3" max="3" width="36" style="30" customWidth="1"/>
    <col min="4" max="4" width="79.5703125" style="31" customWidth="1"/>
    <col min="5" max="5" width="13" style="32" customWidth="1"/>
    <col min="6" max="6" width="19.28515625" style="33" customWidth="1"/>
    <col min="7" max="7" width="16.7109375" style="19" customWidth="1"/>
    <col min="8" max="8" width="31.140625" style="20" customWidth="1"/>
    <col min="9" max="16384" width="11.42578125" style="24"/>
  </cols>
  <sheetData>
    <row r="1" spans="1:10" s="97" customFormat="1" ht="21.6" customHeight="1" x14ac:dyDescent="0.2">
      <c r="A1" s="42" t="s">
        <v>15</v>
      </c>
      <c r="B1" s="95"/>
      <c r="C1" s="95"/>
      <c r="D1" s="96"/>
      <c r="E1" s="111" t="s">
        <v>88</v>
      </c>
      <c r="F1" s="112"/>
      <c r="G1" s="113"/>
      <c r="H1" s="114"/>
    </row>
    <row r="2" spans="1:10" ht="56.25" customHeight="1" x14ac:dyDescent="0.2">
      <c r="A2" s="102" t="s">
        <v>40</v>
      </c>
      <c r="B2" s="102"/>
      <c r="C2" s="102"/>
      <c r="D2" s="102"/>
      <c r="E2" s="102"/>
      <c r="F2" s="102"/>
      <c r="G2" s="102"/>
      <c r="H2" s="102"/>
    </row>
    <row r="3" spans="1:10" x14ac:dyDescent="0.2">
      <c r="A3" s="35" t="s">
        <v>12</v>
      </c>
      <c r="B3" s="43"/>
      <c r="C3" s="44"/>
      <c r="D3" s="24"/>
      <c r="E3" s="45"/>
      <c r="F3" s="46"/>
      <c r="G3" s="14"/>
      <c r="H3" s="9"/>
    </row>
    <row r="4" spans="1:10" ht="7.5" customHeight="1" thickBot="1" x14ac:dyDescent="0.25"/>
    <row r="5" spans="1:10" s="47" customFormat="1" x14ac:dyDescent="0.2">
      <c r="A5" s="104" t="s">
        <v>7</v>
      </c>
      <c r="B5" s="105" t="s">
        <v>10</v>
      </c>
      <c r="C5" s="106" t="s">
        <v>9</v>
      </c>
      <c r="D5" s="107" t="s">
        <v>0</v>
      </c>
      <c r="E5" s="108" t="s">
        <v>87</v>
      </c>
      <c r="F5" s="105" t="s">
        <v>8</v>
      </c>
      <c r="G5" s="109" t="s">
        <v>1</v>
      </c>
      <c r="H5" s="110" t="s">
        <v>98</v>
      </c>
    </row>
    <row r="6" spans="1:10" s="22" customFormat="1" ht="14.25" customHeight="1" thickBot="1" x14ac:dyDescent="0.25">
      <c r="A6" s="48"/>
      <c r="B6" s="49"/>
      <c r="C6" s="50"/>
      <c r="D6" s="51"/>
      <c r="E6" s="52" t="s">
        <v>16</v>
      </c>
      <c r="F6" s="49" t="s">
        <v>5</v>
      </c>
      <c r="G6" s="53" t="s">
        <v>11</v>
      </c>
      <c r="H6" s="54" t="s">
        <v>17</v>
      </c>
    </row>
    <row r="7" spans="1:10" s="23" customFormat="1" ht="16.149999999999999" customHeight="1" x14ac:dyDescent="0.2">
      <c r="A7" s="55" t="s">
        <v>6</v>
      </c>
      <c r="B7" s="25" t="s">
        <v>3</v>
      </c>
      <c r="C7" s="26" t="s">
        <v>18</v>
      </c>
      <c r="D7" s="103" t="s">
        <v>96</v>
      </c>
      <c r="E7" s="56"/>
      <c r="F7" s="28"/>
      <c r="G7" s="57"/>
      <c r="H7" s="58"/>
    </row>
    <row r="8" spans="1:10" s="92" customFormat="1" ht="16.149999999999999" customHeight="1" x14ac:dyDescent="0.2">
      <c r="A8" s="83"/>
      <c r="B8" s="84" t="s">
        <v>42</v>
      </c>
      <c r="C8" s="85" t="s">
        <v>43</v>
      </c>
      <c r="D8" s="86" t="s">
        <v>20</v>
      </c>
      <c r="E8" s="115"/>
      <c r="F8" s="87"/>
      <c r="G8" s="88"/>
      <c r="H8" s="91"/>
    </row>
    <row r="9" spans="1:10" ht="80.25" customHeight="1" x14ac:dyDescent="0.2">
      <c r="A9" s="59" t="s">
        <v>4</v>
      </c>
      <c r="B9" s="80" t="s">
        <v>2</v>
      </c>
      <c r="C9" s="60" t="s">
        <v>21</v>
      </c>
      <c r="D9" s="61" t="s">
        <v>99</v>
      </c>
      <c r="E9" s="67">
        <v>12</v>
      </c>
      <c r="F9" s="63" t="s">
        <v>75</v>
      </c>
      <c r="G9" s="129"/>
      <c r="H9" s="64">
        <f t="shared" ref="H9:H11" si="0">SUM(E9*G9)</f>
        <v>0</v>
      </c>
      <c r="J9" s="65"/>
    </row>
    <row r="10" spans="1:10" ht="77.25" customHeight="1" x14ac:dyDescent="0.2">
      <c r="A10" s="59" t="s">
        <v>13</v>
      </c>
      <c r="B10" s="80" t="s">
        <v>2</v>
      </c>
      <c r="C10" s="60" t="s">
        <v>76</v>
      </c>
      <c r="D10" s="66" t="s">
        <v>73</v>
      </c>
      <c r="E10" s="67">
        <v>48</v>
      </c>
      <c r="F10" s="63" t="s">
        <v>75</v>
      </c>
      <c r="G10" s="129"/>
      <c r="H10" s="64">
        <f t="shared" si="0"/>
        <v>0</v>
      </c>
    </row>
    <row r="11" spans="1:10" ht="16.899999999999999" customHeight="1" x14ac:dyDescent="0.2">
      <c r="A11" s="59" t="s">
        <v>14</v>
      </c>
      <c r="B11" s="81" t="s">
        <v>2</v>
      </c>
      <c r="C11" s="60" t="s">
        <v>31</v>
      </c>
      <c r="D11" s="66" t="s">
        <v>62</v>
      </c>
      <c r="E11" s="67">
        <v>12</v>
      </c>
      <c r="F11" s="63" t="s">
        <v>75</v>
      </c>
      <c r="G11" s="129"/>
      <c r="H11" s="64">
        <f t="shared" si="0"/>
        <v>0</v>
      </c>
    </row>
    <row r="12" spans="1:10" ht="25.5" customHeight="1" x14ac:dyDescent="0.2">
      <c r="A12" s="55" t="s">
        <v>23</v>
      </c>
      <c r="B12" s="25" t="s">
        <v>3</v>
      </c>
      <c r="C12" s="26" t="s">
        <v>30</v>
      </c>
      <c r="D12" s="103" t="s">
        <v>97</v>
      </c>
      <c r="E12" s="27"/>
      <c r="F12" s="28"/>
      <c r="G12" s="57"/>
      <c r="H12" s="68"/>
    </row>
    <row r="13" spans="1:10" s="90" customFormat="1" ht="16.149999999999999" customHeight="1" x14ac:dyDescent="0.2">
      <c r="A13" s="83"/>
      <c r="B13" s="84" t="s">
        <v>42</v>
      </c>
      <c r="C13" s="85" t="s">
        <v>67</v>
      </c>
      <c r="D13" s="86" t="s">
        <v>20</v>
      </c>
      <c r="E13" s="116"/>
      <c r="F13" s="87"/>
      <c r="G13" s="88"/>
      <c r="H13" s="89"/>
    </row>
    <row r="14" spans="1:10" ht="56.25" customHeight="1" x14ac:dyDescent="0.2">
      <c r="A14" s="59" t="s">
        <v>24</v>
      </c>
      <c r="B14" s="80" t="s">
        <v>19</v>
      </c>
      <c r="C14" s="60" t="s">
        <v>21</v>
      </c>
      <c r="D14" s="61" t="s">
        <v>100</v>
      </c>
      <c r="E14" s="117">
        <v>1</v>
      </c>
      <c r="F14" s="63" t="s">
        <v>75</v>
      </c>
      <c r="G14" s="129"/>
      <c r="H14" s="64">
        <f t="shared" ref="H14" si="1">SUM(E14*G14)</f>
        <v>0</v>
      </c>
    </row>
    <row r="15" spans="1:10" ht="83.45" customHeight="1" x14ac:dyDescent="0.2">
      <c r="A15" s="59" t="s">
        <v>25</v>
      </c>
      <c r="B15" s="80" t="s">
        <v>19</v>
      </c>
      <c r="C15" s="60" t="s">
        <v>77</v>
      </c>
      <c r="D15" s="66" t="s">
        <v>73</v>
      </c>
      <c r="E15" s="117">
        <v>1</v>
      </c>
      <c r="F15" s="63" t="s">
        <v>75</v>
      </c>
      <c r="G15" s="129"/>
      <c r="H15" s="64">
        <f>SUM(G15*E15)</f>
        <v>0</v>
      </c>
      <c r="I15" s="93"/>
    </row>
    <row r="16" spans="1:10" ht="18" customHeight="1" thickBot="1" x14ac:dyDescent="0.25">
      <c r="A16" s="69" t="s">
        <v>26</v>
      </c>
      <c r="B16" s="82" t="s">
        <v>19</v>
      </c>
      <c r="C16" s="94" t="s">
        <v>31</v>
      </c>
      <c r="D16" s="70" t="s">
        <v>61</v>
      </c>
      <c r="E16" s="71">
        <v>1</v>
      </c>
      <c r="F16" s="72" t="s">
        <v>75</v>
      </c>
      <c r="G16" s="130"/>
      <c r="H16" s="73">
        <f t="shared" ref="H16" si="2">SUM(E16*G16)</f>
        <v>0</v>
      </c>
      <c r="I16" s="34"/>
    </row>
    <row r="17" spans="1:8" ht="16.149999999999999" customHeight="1" x14ac:dyDescent="0.2">
      <c r="E17" s="118" t="s">
        <v>78</v>
      </c>
      <c r="F17" s="74"/>
      <c r="G17" s="75"/>
      <c r="H17" s="36">
        <f>SUM(H9,H10,H11)</f>
        <v>0</v>
      </c>
    </row>
    <row r="18" spans="1:8" ht="16.149999999999999" customHeight="1" x14ac:dyDescent="0.2">
      <c r="E18" s="119" t="s">
        <v>29</v>
      </c>
      <c r="F18" s="74"/>
      <c r="G18" s="76"/>
      <c r="H18" s="36">
        <f>SUM(H17*4)</f>
        <v>0</v>
      </c>
    </row>
    <row r="19" spans="1:8" ht="16.149999999999999" customHeight="1" x14ac:dyDescent="0.2">
      <c r="E19" s="120" t="s">
        <v>79</v>
      </c>
      <c r="F19" s="74"/>
      <c r="G19" s="131"/>
      <c r="H19" s="37">
        <f>SUM(H18*G19)</f>
        <v>0</v>
      </c>
    </row>
    <row r="20" spans="1:8" ht="16.149999999999999" customHeight="1" thickBot="1" x14ac:dyDescent="0.25">
      <c r="E20" s="121" t="s">
        <v>80</v>
      </c>
      <c r="F20" s="77"/>
      <c r="G20" s="78"/>
      <c r="H20" s="38">
        <f>SUM(H18:H19)</f>
        <v>0</v>
      </c>
    </row>
    <row r="21" spans="1:8" ht="16.149999999999999" customHeight="1" x14ac:dyDescent="0.2">
      <c r="E21" s="118" t="s">
        <v>81</v>
      </c>
      <c r="F21" s="74"/>
      <c r="G21" s="75"/>
      <c r="H21" s="39">
        <f>SUM(H14:H16,H11,H10,H9)</f>
        <v>0</v>
      </c>
    </row>
    <row r="22" spans="1:8" ht="16.149999999999999" customHeight="1" x14ac:dyDescent="0.2">
      <c r="E22" s="119" t="s">
        <v>82</v>
      </c>
      <c r="F22" s="74"/>
      <c r="G22" s="76"/>
      <c r="H22" s="39">
        <f>SUM(H21*6)</f>
        <v>0</v>
      </c>
    </row>
    <row r="23" spans="1:8" ht="16.149999999999999" customHeight="1" x14ac:dyDescent="0.2">
      <c r="E23" s="120" t="s">
        <v>79</v>
      </c>
      <c r="F23" s="74"/>
      <c r="G23" s="131"/>
      <c r="H23" s="40">
        <f>SUM(H22*G23)</f>
        <v>0</v>
      </c>
    </row>
    <row r="24" spans="1:8" ht="16.149999999999999" customHeight="1" thickBot="1" x14ac:dyDescent="0.25">
      <c r="E24" s="121" t="s">
        <v>83</v>
      </c>
      <c r="F24" s="77"/>
      <c r="G24" s="79"/>
      <c r="H24" s="41">
        <f>SUM(H22:H23)</f>
        <v>0</v>
      </c>
    </row>
    <row r="25" spans="1:8" x14ac:dyDescent="0.2">
      <c r="A25" s="101"/>
      <c r="B25" s="101"/>
      <c r="C25" s="101"/>
      <c r="D25" s="101"/>
      <c r="E25" s="101"/>
      <c r="F25" s="101"/>
      <c r="G25" s="101"/>
      <c r="H25" s="101"/>
    </row>
    <row r="26" spans="1:8" s="65" customFormat="1" ht="30" customHeight="1" x14ac:dyDescent="0.2">
      <c r="A26" s="122" t="s">
        <v>84</v>
      </c>
      <c r="B26" s="122"/>
      <c r="C26" s="122"/>
      <c r="D26" s="122"/>
      <c r="E26" s="122"/>
      <c r="F26" s="122"/>
      <c r="G26" s="122"/>
      <c r="H26" s="122"/>
    </row>
    <row r="27" spans="1:8" s="65" customFormat="1" ht="41.25" customHeight="1" x14ac:dyDescent="0.2">
      <c r="A27" s="123" t="s">
        <v>85</v>
      </c>
      <c r="B27" s="123"/>
      <c r="C27" s="123"/>
      <c r="D27" s="123"/>
      <c r="E27" s="123"/>
      <c r="F27" s="123"/>
      <c r="G27" s="123"/>
      <c r="H27" s="123"/>
    </row>
    <row r="28" spans="1:8" s="65" customFormat="1" x14ac:dyDescent="0.2">
      <c r="A28" s="35"/>
      <c r="B28" s="35"/>
      <c r="C28" s="124"/>
      <c r="D28" s="44"/>
      <c r="E28" s="125"/>
      <c r="F28" s="125"/>
      <c r="G28" s="126"/>
      <c r="H28" s="127"/>
    </row>
    <row r="29" spans="1:8" s="65" customFormat="1" x14ac:dyDescent="0.2">
      <c r="A29" s="128" t="s">
        <v>86</v>
      </c>
      <c r="B29" s="35"/>
      <c r="C29" s="124"/>
      <c r="D29" s="44"/>
      <c r="E29" s="125"/>
      <c r="F29" s="125"/>
      <c r="G29" s="126"/>
      <c r="H29" s="127"/>
    </row>
  </sheetData>
  <sheetProtection algorithmName="SHA-512" hashValue="s3a/Fnq1wayXgRZXVyYstB8JLkqLAzYLnhzU7aasC2hDjf9W+WudfF4aqAFsf3MCm2G4BwiO9FTtdkbP89BaHw==" saltValue="SnnVAtEbTCY6uheTBi7jkw==" spinCount="100000" sheet="1" selectLockedCells="1"/>
  <protectedRanges>
    <protectedRange password="BFCC" sqref="E3:G4" name="Kopf"/>
    <protectedRange password="BFCC" sqref="B2:D2" name="Kopf_1"/>
  </protectedRanges>
  <mergeCells count="4">
    <mergeCell ref="A25:H25"/>
    <mergeCell ref="A26:H26"/>
    <mergeCell ref="A27:H27"/>
    <mergeCell ref="A2:H2"/>
  </mergeCells>
  <phoneticPr fontId="4" type="noConversion"/>
  <conditionalFormatting sqref="G9:G11 G14:G16">
    <cfRule type="cellIs" dxfId="35" priority="7" operator="greaterThan">
      <formula>0</formula>
    </cfRule>
    <cfRule type="cellIs" dxfId="34" priority="8" operator="greaterThan">
      <formula>0.01</formula>
    </cfRule>
  </conditionalFormatting>
  <conditionalFormatting sqref="G19">
    <cfRule type="cellIs" dxfId="33" priority="1" operator="greaterThan">
      <formula>0</formula>
    </cfRule>
    <cfRule type="cellIs" dxfId="32" priority="2" operator="greaterThan">
      <formula>0.01</formula>
    </cfRule>
  </conditionalFormatting>
  <conditionalFormatting sqref="G23">
    <cfRule type="cellIs" dxfId="31" priority="5" operator="greaterThan">
      <formula>0</formula>
    </cfRule>
    <cfRule type="cellIs" dxfId="30" priority="6" operator="greaterThan">
      <formula>0.01</formula>
    </cfRule>
  </conditionalFormatting>
  <dataValidations count="5">
    <dataValidation type="list" allowBlank="1" showInputMessage="1" showErrorMessage="1" prompt="Eine Übersicht der möglichen Einheiten finden Sie im Tabellenblatt &quot;Hilfe&quot;" sqref="F8 F30:F286 F12:F13" xr:uid="{9C743CBD-DC17-4CC6-AB8F-24A2B514F40A}">
      <formula1>"St,g,kg,t,cm,m,km,m²,km²,ha,m³,pk,h,d,Mon,Jhr,Wo,m² / W.,m² / M.,m² / a,St/W.,St/M.,StS,TS,PT,Bl.,l,kbit/s,S.,E,psch,%,LE,k.A.,"</formula1>
    </dataValidation>
    <dataValidation type="list" showInputMessage="1" showErrorMessage="1" errorTitle="Bitte wählen!" error="Pflichteingabe bitte wählen Sie zwischen:_x000a_Gruppe = Titel oder Los_x000a_Leistung = Position_x000a_Alternativ_x000a_Option" sqref="B17:B22 B28:B65523" xr:uid="{95707443-9DD2-466F-B528-98376468F421}">
      <formula1>"Bitte wählen,Gruppe,Leistung,Alternative,Option"</formula1>
    </dataValidation>
    <dataValidation showInputMessage="1" showErrorMessage="1" errorTitle="Bitte wählen!" error="Pflichteingabe bitte wählen Sie zwischen:_x000a_Gruppe = Titel oder Los_x000a_Leistung = Position_x000a_Alternativ_x000a_Option" sqref="H6 B1:H1 A1:A2 A3:G6" xr:uid="{0102E849-48BE-4271-83E2-765DBF20F2F4}"/>
    <dataValidation type="list" showInputMessage="1" showErrorMessage="1" errorTitle="Bitte wählen!" error="Pflichteingabe bitte wählen Sie zwischen:_x000a_Gruppe = Titel oder Los_x000a_Leistung = Position_x000a_Alternativ_x000a_Option" sqref="B7 B11:B12" xr:uid="{9FD49AB7-122A-4A64-8550-25D1938A437D}">
      <formula1>"Bitte wählen,Gruppe,Leistung,Option"</formula1>
    </dataValidation>
    <dataValidation type="list" showInputMessage="1" showErrorMessage="1" errorTitle="Bitte wählen!" error="Pflichteingabe bitte wählen Sie zwischen:_x000a_Gruppe = Titel oder Los_x000a_Leistung = Position_x000a_Alternativ_x000a_Option" sqref="B8:B10 B13:B16" xr:uid="{D2A92862-3816-415F-AD4E-D266C695C739}">
      <formula1>"Bitte wählen,Gruppe,Leistung,Option,Text"</formula1>
    </dataValidation>
  </dataValidations>
  <pageMargins left="0.7" right="0.7" top="0.75" bottom="0.75" header="0.3" footer="0.3"/>
  <pageSetup paperSize="8" scale="93"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8942A-FA1F-4EF6-AF81-F906AFE8065F}">
  <sheetPr>
    <pageSetUpPr fitToPage="1"/>
  </sheetPr>
  <dimension ref="A1:I29"/>
  <sheetViews>
    <sheetView zoomScale="85" zoomScaleNormal="85" workbookViewId="0">
      <pane ySplit="6" topLeftCell="A7" activePane="bottomLeft" state="frozen"/>
      <selection pane="bottomLeft" activeCell="G23" sqref="G23"/>
    </sheetView>
  </sheetViews>
  <sheetFormatPr baseColWidth="10" defaultColWidth="11.42578125" defaultRowHeight="12.75" x14ac:dyDescent="0.2"/>
  <cols>
    <col min="1" max="1" width="4.85546875" style="29" customWidth="1"/>
    <col min="2" max="2" width="10.42578125" style="29" customWidth="1"/>
    <col min="3" max="3" width="34.7109375" style="30" customWidth="1"/>
    <col min="4" max="4" width="76.42578125" style="31" customWidth="1"/>
    <col min="5" max="5" width="13" style="32" customWidth="1"/>
    <col min="6" max="6" width="20.7109375" style="33" customWidth="1"/>
    <col min="7" max="7" width="19.140625" style="19" customWidth="1"/>
    <col min="8" max="8" width="30.85546875" style="20" customWidth="1"/>
    <col min="9" max="16384" width="11.42578125" style="24"/>
  </cols>
  <sheetData>
    <row r="1" spans="1:9" s="97" customFormat="1" ht="21.75" customHeight="1" x14ac:dyDescent="0.2">
      <c r="A1" s="42" t="s">
        <v>15</v>
      </c>
      <c r="B1" s="95"/>
      <c r="C1" s="95"/>
      <c r="D1" s="96"/>
      <c r="E1" s="111" t="s">
        <v>89</v>
      </c>
      <c r="F1" s="164"/>
      <c r="G1" s="164"/>
      <c r="H1" s="165"/>
    </row>
    <row r="2" spans="1:9" ht="55.5" customHeight="1" x14ac:dyDescent="0.2">
      <c r="A2" s="102" t="s">
        <v>40</v>
      </c>
      <c r="B2" s="102"/>
      <c r="C2" s="102"/>
      <c r="D2" s="102"/>
      <c r="E2" s="102"/>
      <c r="F2" s="102"/>
      <c r="G2" s="102"/>
      <c r="H2" s="102"/>
    </row>
    <row r="3" spans="1:9" x14ac:dyDescent="0.2">
      <c r="A3" s="35" t="s">
        <v>12</v>
      </c>
      <c r="B3" s="43"/>
      <c r="C3" s="44"/>
      <c r="D3" s="24"/>
      <c r="E3" s="45"/>
      <c r="F3" s="46"/>
      <c r="G3" s="14"/>
      <c r="H3" s="9"/>
    </row>
    <row r="4" spans="1:9" ht="8.25" customHeight="1" thickBot="1" x14ac:dyDescent="0.25"/>
    <row r="5" spans="1:9" s="47" customFormat="1" x14ac:dyDescent="0.2">
      <c r="A5" s="104" t="s">
        <v>7</v>
      </c>
      <c r="B5" s="105" t="s">
        <v>10</v>
      </c>
      <c r="C5" s="106" t="s">
        <v>9</v>
      </c>
      <c r="D5" s="107" t="s">
        <v>0</v>
      </c>
      <c r="E5" s="108" t="s">
        <v>87</v>
      </c>
      <c r="F5" s="105" t="s">
        <v>8</v>
      </c>
      <c r="G5" s="109" t="s">
        <v>1</v>
      </c>
      <c r="H5" s="110" t="s">
        <v>98</v>
      </c>
    </row>
    <row r="6" spans="1:9" s="22" customFormat="1" ht="13.5" thickBot="1" x14ac:dyDescent="0.25">
      <c r="A6" s="48"/>
      <c r="B6" s="49"/>
      <c r="C6" s="50"/>
      <c r="D6" s="51"/>
      <c r="E6" s="52" t="s">
        <v>16</v>
      </c>
      <c r="F6" s="49" t="s">
        <v>5</v>
      </c>
      <c r="G6" s="53" t="s">
        <v>11</v>
      </c>
      <c r="H6" s="54" t="s">
        <v>17</v>
      </c>
    </row>
    <row r="7" spans="1:9" s="23" customFormat="1" x14ac:dyDescent="0.2">
      <c r="A7" s="155" t="s">
        <v>6</v>
      </c>
      <c r="B7" s="135" t="s">
        <v>3</v>
      </c>
      <c r="C7" s="136" t="s">
        <v>18</v>
      </c>
      <c r="D7" s="137"/>
      <c r="E7" s="138"/>
      <c r="F7" s="139"/>
      <c r="G7" s="140"/>
      <c r="H7" s="156"/>
    </row>
    <row r="8" spans="1:9" s="92" customFormat="1" ht="17.25" customHeight="1" x14ac:dyDescent="0.2">
      <c r="A8" s="83"/>
      <c r="B8" s="84" t="s">
        <v>42</v>
      </c>
      <c r="C8" s="141" t="s">
        <v>71</v>
      </c>
      <c r="D8" s="142" t="s">
        <v>20</v>
      </c>
      <c r="E8" s="116"/>
      <c r="F8" s="87"/>
      <c r="G8" s="88"/>
      <c r="H8" s="157"/>
    </row>
    <row r="9" spans="1:9" ht="80.25" customHeight="1" x14ac:dyDescent="0.2">
      <c r="A9" s="59" t="s">
        <v>4</v>
      </c>
      <c r="B9" s="80" t="s">
        <v>2</v>
      </c>
      <c r="C9" s="143" t="s">
        <v>21</v>
      </c>
      <c r="D9" s="61" t="s">
        <v>101</v>
      </c>
      <c r="E9" s="117">
        <v>12</v>
      </c>
      <c r="F9" s="63" t="s">
        <v>75</v>
      </c>
      <c r="G9" s="129"/>
      <c r="H9" s="64">
        <f t="shared" ref="H9:H16" si="0">SUM(E9*G9)</f>
        <v>0</v>
      </c>
    </row>
    <row r="10" spans="1:9" ht="78" customHeight="1" x14ac:dyDescent="0.2">
      <c r="A10" s="59" t="s">
        <v>13</v>
      </c>
      <c r="B10" s="80" t="s">
        <v>2</v>
      </c>
      <c r="C10" s="143" t="s">
        <v>55</v>
      </c>
      <c r="D10" s="66" t="s">
        <v>73</v>
      </c>
      <c r="E10" s="117">
        <v>60</v>
      </c>
      <c r="F10" s="63" t="s">
        <v>75</v>
      </c>
      <c r="G10" s="129"/>
      <c r="H10" s="64">
        <f>SUM(G10*E10)</f>
        <v>0</v>
      </c>
    </row>
    <row r="11" spans="1:9" ht="16.899999999999999" customHeight="1" x14ac:dyDescent="0.2">
      <c r="A11" s="59" t="s">
        <v>14</v>
      </c>
      <c r="B11" s="80" t="s">
        <v>2</v>
      </c>
      <c r="C11" s="143" t="s">
        <v>31</v>
      </c>
      <c r="D11" s="66" t="s">
        <v>62</v>
      </c>
      <c r="E11" s="117">
        <v>12</v>
      </c>
      <c r="F11" s="63" t="s">
        <v>75</v>
      </c>
      <c r="G11" s="129"/>
      <c r="H11" s="64">
        <f t="shared" si="0"/>
        <v>0</v>
      </c>
    </row>
    <row r="12" spans="1:9" x14ac:dyDescent="0.2">
      <c r="A12" s="158" t="s">
        <v>23</v>
      </c>
      <c r="B12" s="144" t="s">
        <v>3</v>
      </c>
      <c r="C12" s="145" t="s">
        <v>30</v>
      </c>
      <c r="D12" s="146"/>
      <c r="E12" s="147"/>
      <c r="F12" s="148"/>
      <c r="G12" s="149"/>
      <c r="H12" s="159"/>
    </row>
    <row r="13" spans="1:9" s="90" customFormat="1" ht="16.899999999999999" customHeight="1" x14ac:dyDescent="0.2">
      <c r="A13" s="160"/>
      <c r="B13" s="84" t="s">
        <v>42</v>
      </c>
      <c r="C13" s="150" t="s">
        <v>63</v>
      </c>
      <c r="D13" s="151" t="s">
        <v>20</v>
      </c>
      <c r="E13" s="116"/>
      <c r="F13" s="87"/>
      <c r="G13" s="88"/>
      <c r="H13" s="89"/>
    </row>
    <row r="14" spans="1:9" ht="78.75" customHeight="1" x14ac:dyDescent="0.2">
      <c r="A14" s="161" t="s">
        <v>24</v>
      </c>
      <c r="B14" s="80" t="s">
        <v>19</v>
      </c>
      <c r="C14" s="152" t="s">
        <v>21</v>
      </c>
      <c r="D14" s="61" t="s">
        <v>102</v>
      </c>
      <c r="E14" s="117">
        <v>2</v>
      </c>
      <c r="F14" s="63" t="s">
        <v>75</v>
      </c>
      <c r="G14" s="129"/>
      <c r="H14" s="64">
        <f t="shared" si="0"/>
        <v>0</v>
      </c>
    </row>
    <row r="15" spans="1:9" ht="81" customHeight="1" x14ac:dyDescent="0.2">
      <c r="A15" s="161" t="s">
        <v>25</v>
      </c>
      <c r="B15" s="80" t="s">
        <v>19</v>
      </c>
      <c r="C15" s="152" t="s">
        <v>72</v>
      </c>
      <c r="D15" s="66" t="s">
        <v>73</v>
      </c>
      <c r="E15" s="117">
        <v>2</v>
      </c>
      <c r="F15" s="63" t="s">
        <v>75</v>
      </c>
      <c r="G15" s="129"/>
      <c r="H15" s="64">
        <f t="shared" si="0"/>
        <v>0</v>
      </c>
      <c r="I15" s="34"/>
    </row>
    <row r="16" spans="1:9" ht="16.899999999999999" customHeight="1" thickBot="1" x14ac:dyDescent="0.25">
      <c r="A16" s="162" t="s">
        <v>26</v>
      </c>
      <c r="B16" s="82" t="s">
        <v>19</v>
      </c>
      <c r="C16" s="94" t="s">
        <v>31</v>
      </c>
      <c r="D16" s="163" t="s">
        <v>61</v>
      </c>
      <c r="E16" s="71">
        <v>2</v>
      </c>
      <c r="F16" s="72" t="s">
        <v>75</v>
      </c>
      <c r="G16" s="130"/>
      <c r="H16" s="73">
        <f t="shared" si="0"/>
        <v>0</v>
      </c>
      <c r="I16" s="93"/>
    </row>
    <row r="17" spans="1:8" x14ac:dyDescent="0.2">
      <c r="A17" s="132"/>
      <c r="B17" s="132"/>
      <c r="C17" s="133"/>
      <c r="D17" s="134"/>
      <c r="E17" s="118" t="s">
        <v>78</v>
      </c>
      <c r="F17" s="74"/>
      <c r="G17" s="75"/>
      <c r="H17" s="36">
        <f>SUM(H9:H11)</f>
        <v>0</v>
      </c>
    </row>
    <row r="18" spans="1:8" x14ac:dyDescent="0.2">
      <c r="E18" s="119" t="s">
        <v>29</v>
      </c>
      <c r="F18" s="74"/>
      <c r="G18" s="154"/>
      <c r="H18" s="36">
        <f>SUM(H17*4)</f>
        <v>0</v>
      </c>
    </row>
    <row r="19" spans="1:8" ht="15.75" customHeight="1" x14ac:dyDescent="0.2">
      <c r="E19" s="120" t="s">
        <v>79</v>
      </c>
      <c r="F19" s="74"/>
      <c r="G19" s="131"/>
      <c r="H19" s="37">
        <f>SUM(H18*G19)</f>
        <v>0</v>
      </c>
    </row>
    <row r="20" spans="1:8" ht="13.5" thickBot="1" x14ac:dyDescent="0.25">
      <c r="E20" s="121" t="s">
        <v>80</v>
      </c>
      <c r="F20" s="77"/>
      <c r="G20" s="78"/>
      <c r="H20" s="38">
        <f>SUM(H18:H19)</f>
        <v>0</v>
      </c>
    </row>
    <row r="21" spans="1:8" x14ac:dyDescent="0.2">
      <c r="E21" s="118" t="s">
        <v>81</v>
      </c>
      <c r="F21" s="74"/>
      <c r="G21" s="75"/>
      <c r="H21" s="39">
        <f>SUM(H9:H11,H14:H16)</f>
        <v>0</v>
      </c>
    </row>
    <row r="22" spans="1:8" x14ac:dyDescent="0.2">
      <c r="E22" s="119" t="s">
        <v>82</v>
      </c>
      <c r="F22" s="74"/>
      <c r="G22" s="76"/>
      <c r="H22" s="39">
        <f>SUM(H21*6)</f>
        <v>0</v>
      </c>
    </row>
    <row r="23" spans="1:8" ht="15.75" customHeight="1" x14ac:dyDescent="0.2">
      <c r="E23" s="120" t="s">
        <v>79</v>
      </c>
      <c r="F23" s="74"/>
      <c r="G23" s="131"/>
      <c r="H23" s="40">
        <f>SUM(H22*G23)</f>
        <v>0</v>
      </c>
    </row>
    <row r="24" spans="1:8" ht="13.5" thickBot="1" x14ac:dyDescent="0.25">
      <c r="E24" s="121" t="s">
        <v>83</v>
      </c>
      <c r="F24" s="77"/>
      <c r="G24" s="79"/>
      <c r="H24" s="41">
        <f>SUM(H22:H23)</f>
        <v>0</v>
      </c>
    </row>
    <row r="25" spans="1:8" x14ac:dyDescent="0.2">
      <c r="A25" s="101"/>
      <c r="B25" s="101"/>
      <c r="C25" s="101"/>
      <c r="D25" s="101"/>
      <c r="E25" s="101"/>
      <c r="F25" s="101"/>
      <c r="G25" s="101"/>
      <c r="H25" s="101"/>
    </row>
    <row r="26" spans="1:8" s="65" customFormat="1" ht="30" customHeight="1" x14ac:dyDescent="0.2">
      <c r="A26" s="122" t="s">
        <v>84</v>
      </c>
      <c r="B26" s="122"/>
      <c r="C26" s="122"/>
      <c r="D26" s="122"/>
      <c r="E26" s="122"/>
      <c r="F26" s="122"/>
      <c r="G26" s="122"/>
      <c r="H26" s="122"/>
    </row>
    <row r="27" spans="1:8" s="65" customFormat="1" ht="41.25" customHeight="1" x14ac:dyDescent="0.2">
      <c r="A27" s="123" t="s">
        <v>85</v>
      </c>
      <c r="B27" s="123"/>
      <c r="C27" s="123"/>
      <c r="D27" s="123"/>
      <c r="E27" s="123"/>
      <c r="F27" s="123"/>
      <c r="G27" s="123"/>
      <c r="H27" s="123"/>
    </row>
    <row r="28" spans="1:8" s="65" customFormat="1" x14ac:dyDescent="0.2">
      <c r="A28" s="35"/>
      <c r="B28" s="35"/>
      <c r="C28" s="124"/>
      <c r="D28" s="44"/>
      <c r="E28" s="125"/>
      <c r="F28" s="125"/>
      <c r="G28" s="126"/>
      <c r="H28" s="127"/>
    </row>
    <row r="29" spans="1:8" s="65" customFormat="1" x14ac:dyDescent="0.2">
      <c r="A29" s="128" t="s">
        <v>86</v>
      </c>
      <c r="B29" s="35"/>
      <c r="C29" s="124"/>
      <c r="D29" s="44"/>
      <c r="E29" s="125"/>
      <c r="F29" s="125"/>
      <c r="G29" s="126"/>
      <c r="H29" s="127"/>
    </row>
  </sheetData>
  <sheetProtection algorithmName="SHA-512" hashValue="EsD+U6cQDTga6KtqPLrm+OCmkW4BvYIZFloA0Nmg7B91mIfA8jkAEQQoVFNE532c/A5XZuIpnAFqkDaEHMtCxQ==" saltValue="TEfV55V2zy/Dby4gS5DGMw==" spinCount="100000" sheet="1" selectLockedCells="1"/>
  <protectedRanges>
    <protectedRange password="BFCC" sqref="E3:G4" name="Kopf"/>
    <protectedRange password="BFCC" sqref="B2:D2" name="Kopf_1_1"/>
  </protectedRanges>
  <mergeCells count="4">
    <mergeCell ref="A25:H25"/>
    <mergeCell ref="A26:H26"/>
    <mergeCell ref="A2:H2"/>
    <mergeCell ref="A27:H27"/>
  </mergeCells>
  <phoneticPr fontId="4" type="noConversion"/>
  <conditionalFormatting sqref="G9:G11 G14:G16">
    <cfRule type="cellIs" dxfId="29" priority="9" operator="greaterThan">
      <formula>0</formula>
    </cfRule>
    <cfRule type="cellIs" dxfId="28" priority="10" operator="greaterThan">
      <formula>0.01</formula>
    </cfRule>
  </conditionalFormatting>
  <conditionalFormatting sqref="G19">
    <cfRule type="cellIs" dxfId="27" priority="1" operator="greaterThan">
      <formula>0</formula>
    </cfRule>
    <cfRule type="cellIs" dxfId="26" priority="2" operator="greaterThan">
      <formula>0.01</formula>
    </cfRule>
  </conditionalFormatting>
  <conditionalFormatting sqref="G23">
    <cfRule type="cellIs" dxfId="25" priority="3" operator="greaterThan">
      <formula>0</formula>
    </cfRule>
    <cfRule type="cellIs" dxfId="24" priority="4" operator="greaterThan">
      <formula>0.01</formula>
    </cfRule>
  </conditionalFormatting>
  <dataValidations count="5">
    <dataValidation showInputMessage="1" showErrorMessage="1" errorTitle="Bitte wählen!" error="Pflichteingabe bitte wählen Sie zwischen:_x000a_Gruppe = Titel oder Los_x000a_Leistung = Position_x000a_Alternativ_x000a_Option" sqref="H6 A1:H1 A2 A3:G6" xr:uid="{084DD5D2-7A52-403D-BC4B-87D36EEFE454}"/>
    <dataValidation type="list" showInputMessage="1" showErrorMessage="1" errorTitle="Bitte wählen!" error="Pflichteingabe bitte wählen Sie zwischen:_x000a_Gruppe = Titel oder Los_x000a_Leistung = Position_x000a_Alternativ_x000a_Option" sqref="B17:B22 B28:B65523" xr:uid="{20B71070-0951-48EF-9948-4B45AD76AD28}">
      <formula1>"Bitte wählen,Gruppe,Leistung,Alternative,Option"</formula1>
    </dataValidation>
    <dataValidation type="list" allowBlank="1" showInputMessage="1" showErrorMessage="1" prompt="Eine Übersicht der möglichen Einheiten finden Sie im Tabellenblatt &quot;Hilfe&quot;" sqref="F30:F286 F8 F12:F13" xr:uid="{FE2D9A0F-FBF0-42BA-BBA3-F387744A4F90}">
      <formula1>"St,g,kg,t,cm,m,km,m²,km²,ha,m³,pk,h,d,Mon,Jhr,Wo,m² / W.,m² / M.,m² / a,St/W.,St/M.,StS,TS,PT,Bl.,l,kbit/s,S.,E,psch,%,LE,k.A.,"</formula1>
    </dataValidation>
    <dataValidation type="list" showInputMessage="1" showErrorMessage="1" errorTitle="Bitte wählen!" error="Pflichteingabe bitte wählen Sie zwischen:_x000a_Gruppe = Titel oder Los_x000a_Leistung = Position_x000a_Alternativ_x000a_Option" sqref="B7 B12" xr:uid="{68A81E95-E38B-4FF4-B05F-8F1FF828735A}">
      <formula1>"Bitte wählen,Gruppe,Leistung,Option"</formula1>
    </dataValidation>
    <dataValidation type="list" showInputMessage="1" showErrorMessage="1" errorTitle="Bitte wählen!" error="Pflichteingabe bitte wählen Sie zwischen:_x000a_Gruppe = Titel oder Los_x000a_Leistung = Position_x000a_Alternativ_x000a_Option" sqref="B8:B11 B13:B16" xr:uid="{3928282E-2FCB-4989-B0FA-8698F0832B15}">
      <formula1>"Bitte wählen,Gruppe,Leistung,Option,Text"</formula1>
    </dataValidation>
  </dataValidations>
  <pageMargins left="0.7" right="0.7" top="0.75" bottom="0.75" header="0.3" footer="0.3"/>
  <pageSetup paperSize="8" scale="93"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59964-CE45-4CD8-9F18-557B74FD920A}">
  <sheetPr>
    <pageSetUpPr fitToPage="1"/>
  </sheetPr>
  <dimension ref="A1:H38"/>
  <sheetViews>
    <sheetView zoomScale="80" zoomScaleNormal="80" workbookViewId="0">
      <pane ySplit="6" topLeftCell="A7" activePane="bottomLeft" state="frozen"/>
      <selection pane="bottomLeft" activeCell="G23" sqref="G23:G25"/>
    </sheetView>
  </sheetViews>
  <sheetFormatPr baseColWidth="10" defaultColWidth="11.42578125" defaultRowHeight="12.75" x14ac:dyDescent="0.2"/>
  <cols>
    <col min="1" max="1" width="4.85546875" style="29" customWidth="1"/>
    <col min="2" max="2" width="10.42578125" style="29" customWidth="1"/>
    <col min="3" max="3" width="33.42578125" style="30" customWidth="1"/>
    <col min="4" max="4" width="89.28515625" style="31" customWidth="1"/>
    <col min="5" max="5" width="13.7109375" style="32" customWidth="1"/>
    <col min="6" max="6" width="18.140625" style="33" customWidth="1"/>
    <col min="7" max="7" width="18.7109375" style="19" customWidth="1"/>
    <col min="8" max="8" width="35.42578125" style="20" customWidth="1"/>
    <col min="9" max="16384" width="11.42578125" style="24"/>
  </cols>
  <sheetData>
    <row r="1" spans="1:8" s="100" customFormat="1" ht="22.5" customHeight="1" x14ac:dyDescent="0.2">
      <c r="A1" s="1" t="s">
        <v>15</v>
      </c>
      <c r="B1" s="98"/>
      <c r="C1" s="98"/>
      <c r="D1" s="99"/>
      <c r="E1" s="176" t="s">
        <v>95</v>
      </c>
      <c r="F1" s="176"/>
      <c r="G1" s="176"/>
      <c r="H1" s="176"/>
    </row>
    <row r="2" spans="1:8" s="2" customFormat="1" ht="57" customHeight="1" x14ac:dyDescent="0.2">
      <c r="A2" s="102" t="s">
        <v>40</v>
      </c>
      <c r="B2" s="102"/>
      <c r="C2" s="102"/>
      <c r="D2" s="102"/>
      <c r="E2" s="102"/>
      <c r="F2" s="102"/>
      <c r="G2" s="102"/>
      <c r="H2" s="102"/>
    </row>
    <row r="3" spans="1:8" s="2" customFormat="1" x14ac:dyDescent="0.2">
      <c r="A3" s="10" t="s">
        <v>12</v>
      </c>
      <c r="B3" s="7"/>
      <c r="C3" s="11"/>
      <c r="E3" s="12"/>
      <c r="F3" s="13"/>
      <c r="G3" s="14"/>
      <c r="H3" s="9"/>
    </row>
    <row r="4" spans="1:8" s="2" customFormat="1" ht="11.25" customHeight="1" thickBot="1" x14ac:dyDescent="0.25">
      <c r="A4" s="15"/>
      <c r="B4" s="15"/>
      <c r="C4" s="16"/>
      <c r="D4" s="17"/>
      <c r="E4" s="8"/>
      <c r="F4" s="18"/>
      <c r="G4" s="19"/>
      <c r="H4" s="20"/>
    </row>
    <row r="5" spans="1:8" s="21" customFormat="1" x14ac:dyDescent="0.2">
      <c r="A5" s="169" t="s">
        <v>7</v>
      </c>
      <c r="B5" s="170" t="s">
        <v>10</v>
      </c>
      <c r="C5" s="171" t="s">
        <v>9</v>
      </c>
      <c r="D5" s="172" t="s">
        <v>0</v>
      </c>
      <c r="E5" s="173" t="s">
        <v>87</v>
      </c>
      <c r="F5" s="170" t="s">
        <v>8</v>
      </c>
      <c r="G5" s="109" t="s">
        <v>1</v>
      </c>
      <c r="H5" s="110" t="s">
        <v>98</v>
      </c>
    </row>
    <row r="6" spans="1:8" s="22" customFormat="1" ht="13.5" thickBot="1" x14ac:dyDescent="0.25">
      <c r="A6" s="48"/>
      <c r="B6" s="49"/>
      <c r="C6" s="50"/>
      <c r="D6" s="51"/>
      <c r="E6" s="52" t="s">
        <v>16</v>
      </c>
      <c r="F6" s="49" t="s">
        <v>5</v>
      </c>
      <c r="G6" s="53" t="s">
        <v>11</v>
      </c>
      <c r="H6" s="54" t="s">
        <v>17</v>
      </c>
    </row>
    <row r="7" spans="1:8" s="23" customFormat="1" ht="15.75" customHeight="1" x14ac:dyDescent="0.2">
      <c r="A7" s="155" t="s">
        <v>6</v>
      </c>
      <c r="B7" s="135" t="s">
        <v>3</v>
      </c>
      <c r="C7" s="136" t="s">
        <v>18</v>
      </c>
      <c r="D7" s="174" t="s">
        <v>34</v>
      </c>
      <c r="E7" s="138"/>
      <c r="F7" s="139"/>
      <c r="G7" s="140"/>
      <c r="H7" s="156"/>
    </row>
    <row r="8" spans="1:8" s="92" customFormat="1" ht="16.149999999999999" customHeight="1" x14ac:dyDescent="0.2">
      <c r="A8" s="83"/>
      <c r="B8" s="84" t="s">
        <v>42</v>
      </c>
      <c r="C8" s="141" t="s">
        <v>43</v>
      </c>
      <c r="D8" s="142" t="s">
        <v>20</v>
      </c>
      <c r="E8" s="116"/>
      <c r="F8" s="87"/>
      <c r="G8" s="88"/>
      <c r="H8" s="157"/>
    </row>
    <row r="9" spans="1:8" s="92" customFormat="1" ht="16.149999999999999" customHeight="1" x14ac:dyDescent="0.2">
      <c r="A9" s="83"/>
      <c r="B9" s="84" t="s">
        <v>42</v>
      </c>
      <c r="C9" s="141" t="s">
        <v>65</v>
      </c>
      <c r="D9" s="142" t="s">
        <v>20</v>
      </c>
      <c r="E9" s="116"/>
      <c r="F9" s="87"/>
      <c r="G9" s="88"/>
      <c r="H9" s="157"/>
    </row>
    <row r="10" spans="1:8" s="23" customFormat="1" ht="32.25" customHeight="1" x14ac:dyDescent="0.2">
      <c r="A10" s="59" t="s">
        <v>4</v>
      </c>
      <c r="B10" s="80" t="s">
        <v>2</v>
      </c>
      <c r="C10" s="143" t="s">
        <v>105</v>
      </c>
      <c r="D10" s="66" t="s">
        <v>104</v>
      </c>
      <c r="E10" s="117">
        <v>1</v>
      </c>
      <c r="F10" s="63" t="s">
        <v>106</v>
      </c>
      <c r="G10" s="129"/>
      <c r="H10" s="64">
        <f>SUM(E10*G10)</f>
        <v>0</v>
      </c>
    </row>
    <row r="11" spans="1:8" ht="43.5" customHeight="1" x14ac:dyDescent="0.2">
      <c r="A11" s="59" t="s">
        <v>13</v>
      </c>
      <c r="B11" s="80" t="s">
        <v>19</v>
      </c>
      <c r="C11" s="143" t="s">
        <v>21</v>
      </c>
      <c r="D11" s="61" t="s">
        <v>107</v>
      </c>
      <c r="E11" s="117">
        <v>12</v>
      </c>
      <c r="F11" s="63" t="s">
        <v>75</v>
      </c>
      <c r="G11" s="129"/>
      <c r="H11" s="64">
        <f t="shared" ref="H11:H20" si="0">SUM(E11*G11)</f>
        <v>0</v>
      </c>
    </row>
    <row r="12" spans="1:8" ht="83.25" customHeight="1" x14ac:dyDescent="0.2">
      <c r="A12" s="83" t="s">
        <v>14</v>
      </c>
      <c r="B12" s="80" t="s">
        <v>2</v>
      </c>
      <c r="C12" s="143" t="s">
        <v>54</v>
      </c>
      <c r="D12" s="66" t="s">
        <v>73</v>
      </c>
      <c r="E12" s="117">
        <v>48</v>
      </c>
      <c r="F12" s="63" t="s">
        <v>75</v>
      </c>
      <c r="G12" s="129"/>
      <c r="H12" s="64">
        <f t="shared" si="0"/>
        <v>0</v>
      </c>
    </row>
    <row r="13" spans="1:8" ht="84" customHeight="1" x14ac:dyDescent="0.2">
      <c r="A13" s="59" t="s">
        <v>38</v>
      </c>
      <c r="B13" s="80" t="s">
        <v>2</v>
      </c>
      <c r="C13" s="143" t="s">
        <v>68</v>
      </c>
      <c r="D13" s="66" t="s">
        <v>73</v>
      </c>
      <c r="E13" s="117">
        <v>48</v>
      </c>
      <c r="F13" s="63" t="s">
        <v>75</v>
      </c>
      <c r="G13" s="129"/>
      <c r="H13" s="64">
        <f>SUM(E13*G13)</f>
        <v>0</v>
      </c>
    </row>
    <row r="14" spans="1:8" ht="16.5" customHeight="1" x14ac:dyDescent="0.2">
      <c r="A14" s="83" t="s">
        <v>103</v>
      </c>
      <c r="B14" s="80" t="s">
        <v>2</v>
      </c>
      <c r="C14" s="143" t="s">
        <v>31</v>
      </c>
      <c r="D14" s="66" t="s">
        <v>110</v>
      </c>
      <c r="E14" s="117">
        <v>12</v>
      </c>
      <c r="F14" s="63" t="s">
        <v>75</v>
      </c>
      <c r="G14" s="129"/>
      <c r="H14" s="64">
        <f t="shared" si="0"/>
        <v>0</v>
      </c>
    </row>
    <row r="15" spans="1:8" ht="28.5" customHeight="1" x14ac:dyDescent="0.2">
      <c r="A15" s="158" t="s">
        <v>23</v>
      </c>
      <c r="B15" s="144" t="s">
        <v>3</v>
      </c>
      <c r="C15" s="145" t="s">
        <v>30</v>
      </c>
      <c r="D15" s="175" t="s">
        <v>108</v>
      </c>
      <c r="E15" s="147"/>
      <c r="F15" s="148"/>
      <c r="G15" s="149"/>
      <c r="H15" s="159"/>
    </row>
    <row r="16" spans="1:8" s="90" customFormat="1" x14ac:dyDescent="0.2">
      <c r="A16" s="160"/>
      <c r="B16" s="84" t="s">
        <v>42</v>
      </c>
      <c r="C16" s="150" t="s">
        <v>66</v>
      </c>
      <c r="D16" s="151" t="s">
        <v>20</v>
      </c>
      <c r="E16" s="116"/>
      <c r="F16" s="87"/>
      <c r="G16" s="88"/>
      <c r="H16" s="89"/>
    </row>
    <row r="17" spans="1:8" s="90" customFormat="1" ht="97.15" customHeight="1" x14ac:dyDescent="0.2">
      <c r="A17" s="160"/>
      <c r="B17" s="84" t="s">
        <v>42</v>
      </c>
      <c r="C17" s="150"/>
      <c r="D17" s="151" t="s">
        <v>90</v>
      </c>
      <c r="E17" s="116"/>
      <c r="F17" s="87"/>
      <c r="G17" s="88"/>
      <c r="H17" s="89"/>
    </row>
    <row r="18" spans="1:8" ht="45" customHeight="1" x14ac:dyDescent="0.2">
      <c r="A18" s="161" t="s">
        <v>24</v>
      </c>
      <c r="B18" s="80" t="s">
        <v>19</v>
      </c>
      <c r="C18" s="152" t="s">
        <v>21</v>
      </c>
      <c r="D18" s="61" t="s">
        <v>111</v>
      </c>
      <c r="E18" s="117">
        <v>27</v>
      </c>
      <c r="F18" s="62" t="s">
        <v>22</v>
      </c>
      <c r="G18" s="129"/>
      <c r="H18" s="64">
        <f t="shared" si="0"/>
        <v>0</v>
      </c>
    </row>
    <row r="19" spans="1:8" ht="83.25" customHeight="1" x14ac:dyDescent="0.2">
      <c r="A19" s="161" t="s">
        <v>25</v>
      </c>
      <c r="B19" s="80" t="s">
        <v>19</v>
      </c>
      <c r="C19" s="152" t="s">
        <v>57</v>
      </c>
      <c r="D19" s="66" t="s">
        <v>73</v>
      </c>
      <c r="E19" s="117">
        <v>27</v>
      </c>
      <c r="F19" s="63" t="s">
        <v>75</v>
      </c>
      <c r="G19" s="129"/>
      <c r="H19" s="64">
        <f t="shared" si="0"/>
        <v>0</v>
      </c>
    </row>
    <row r="20" spans="1:8" ht="16.5" customHeight="1" x14ac:dyDescent="0.2">
      <c r="A20" s="161" t="s">
        <v>26</v>
      </c>
      <c r="B20" s="80" t="s">
        <v>19</v>
      </c>
      <c r="C20" s="152" t="s">
        <v>31</v>
      </c>
      <c r="D20" s="153" t="s">
        <v>61</v>
      </c>
      <c r="E20" s="117">
        <v>27</v>
      </c>
      <c r="F20" s="63" t="s">
        <v>75</v>
      </c>
      <c r="G20" s="129"/>
      <c r="H20" s="64">
        <f t="shared" si="0"/>
        <v>0</v>
      </c>
    </row>
    <row r="21" spans="1:8" ht="13.5" customHeight="1" x14ac:dyDescent="0.2">
      <c r="A21" s="158" t="s">
        <v>33</v>
      </c>
      <c r="B21" s="144" t="s">
        <v>3</v>
      </c>
      <c r="C21" s="145" t="s">
        <v>18</v>
      </c>
      <c r="D21" s="175" t="s">
        <v>39</v>
      </c>
      <c r="E21" s="166"/>
      <c r="F21" s="148"/>
      <c r="G21" s="149"/>
      <c r="H21" s="159"/>
    </row>
    <row r="22" spans="1:8" s="90" customFormat="1" ht="16.149999999999999" customHeight="1" x14ac:dyDescent="0.2">
      <c r="A22" s="83"/>
      <c r="B22" s="84" t="s">
        <v>42</v>
      </c>
      <c r="C22" s="85" t="s">
        <v>67</v>
      </c>
      <c r="D22" s="86" t="s">
        <v>20</v>
      </c>
      <c r="E22" s="115"/>
      <c r="F22" s="87"/>
      <c r="G22" s="88"/>
      <c r="H22" s="89"/>
    </row>
    <row r="23" spans="1:8" ht="56.25" customHeight="1" x14ac:dyDescent="0.2">
      <c r="A23" s="161" t="s">
        <v>35</v>
      </c>
      <c r="B23" s="80" t="s">
        <v>2</v>
      </c>
      <c r="C23" s="60" t="s">
        <v>21</v>
      </c>
      <c r="D23" s="61" t="s">
        <v>109</v>
      </c>
      <c r="E23" s="67">
        <v>4</v>
      </c>
      <c r="F23" s="63" t="s">
        <v>75</v>
      </c>
      <c r="G23" s="129"/>
      <c r="H23" s="64">
        <f t="shared" ref="H23:H25" si="1">SUM(E23*G23)</f>
        <v>0</v>
      </c>
    </row>
    <row r="24" spans="1:8" ht="86.25" customHeight="1" x14ac:dyDescent="0.2">
      <c r="A24" s="59" t="s">
        <v>36</v>
      </c>
      <c r="B24" s="80" t="s">
        <v>2</v>
      </c>
      <c r="C24" s="60" t="s">
        <v>70</v>
      </c>
      <c r="D24" s="61" t="s">
        <v>32</v>
      </c>
      <c r="E24" s="67">
        <v>4</v>
      </c>
      <c r="F24" s="63" t="s">
        <v>75</v>
      </c>
      <c r="G24" s="129"/>
      <c r="H24" s="64">
        <f t="shared" si="1"/>
        <v>0</v>
      </c>
    </row>
    <row r="25" spans="1:8" ht="72" customHeight="1" thickBot="1" x14ac:dyDescent="0.25">
      <c r="A25" s="162" t="s">
        <v>37</v>
      </c>
      <c r="B25" s="82" t="s">
        <v>2</v>
      </c>
      <c r="C25" s="167" t="s">
        <v>31</v>
      </c>
      <c r="D25" s="70" t="s">
        <v>69</v>
      </c>
      <c r="E25" s="168">
        <v>4</v>
      </c>
      <c r="F25" s="72" t="s">
        <v>75</v>
      </c>
      <c r="G25" s="130"/>
      <c r="H25" s="73">
        <f t="shared" si="1"/>
        <v>0</v>
      </c>
    </row>
    <row r="26" spans="1:8" x14ac:dyDescent="0.2">
      <c r="A26" s="132"/>
      <c r="B26" s="132"/>
      <c r="C26" s="133"/>
      <c r="D26" s="134"/>
      <c r="E26" s="118" t="s">
        <v>78</v>
      </c>
      <c r="F26" s="74"/>
      <c r="G26" s="75"/>
      <c r="H26" s="36">
        <f>SUM(H23,H24,H25,H14,H13,H12,H10)</f>
        <v>0</v>
      </c>
    </row>
    <row r="27" spans="1:8" x14ac:dyDescent="0.2">
      <c r="E27" s="119" t="s">
        <v>29</v>
      </c>
      <c r="F27" s="74"/>
      <c r="G27" s="154"/>
      <c r="H27" s="36">
        <f>SUM(H26*4)</f>
        <v>0</v>
      </c>
    </row>
    <row r="28" spans="1:8" ht="15.75" customHeight="1" x14ac:dyDescent="0.2">
      <c r="E28" s="120" t="s">
        <v>79</v>
      </c>
      <c r="F28" s="74"/>
      <c r="G28" s="131"/>
      <c r="H28" s="37">
        <f>SUM(H27*G28)</f>
        <v>0</v>
      </c>
    </row>
    <row r="29" spans="1:8" ht="13.5" thickBot="1" x14ac:dyDescent="0.25">
      <c r="E29" s="121" t="s">
        <v>80</v>
      </c>
      <c r="F29" s="77"/>
      <c r="G29" s="78"/>
      <c r="H29" s="38">
        <f>SUM(H27:H28)</f>
        <v>0</v>
      </c>
    </row>
    <row r="30" spans="1:8" x14ac:dyDescent="0.2">
      <c r="E30" s="118" t="s">
        <v>81</v>
      </c>
      <c r="F30" s="74"/>
      <c r="G30" s="75"/>
      <c r="H30" s="39">
        <f>SUM(H23:H25,H18:H20,H10:H14)</f>
        <v>0</v>
      </c>
    </row>
    <row r="31" spans="1:8" x14ac:dyDescent="0.2">
      <c r="E31" s="119" t="s">
        <v>82</v>
      </c>
      <c r="F31" s="74"/>
      <c r="G31" s="154"/>
      <c r="H31" s="39">
        <f>SUM(H30*6)</f>
        <v>0</v>
      </c>
    </row>
    <row r="32" spans="1:8" ht="15" customHeight="1" x14ac:dyDescent="0.2">
      <c r="E32" s="120" t="s">
        <v>79</v>
      </c>
      <c r="F32" s="74"/>
      <c r="G32" s="131"/>
      <c r="H32" s="40">
        <f>SUM(H31*G32)</f>
        <v>0</v>
      </c>
    </row>
    <row r="33" spans="1:8" ht="13.5" thickBot="1" x14ac:dyDescent="0.25">
      <c r="E33" s="121" t="s">
        <v>83</v>
      </c>
      <c r="F33" s="77"/>
      <c r="G33" s="79"/>
      <c r="H33" s="41">
        <f>SUM(H31:H32)</f>
        <v>0</v>
      </c>
    </row>
    <row r="34" spans="1:8" x14ac:dyDescent="0.2">
      <c r="A34" s="101"/>
      <c r="B34" s="101"/>
      <c r="C34" s="101"/>
      <c r="D34" s="101"/>
      <c r="E34" s="101"/>
      <c r="F34" s="101"/>
      <c r="G34" s="101"/>
      <c r="H34" s="101"/>
    </row>
    <row r="35" spans="1:8" s="65" customFormat="1" ht="30" customHeight="1" x14ac:dyDescent="0.2">
      <c r="A35" s="122" t="s">
        <v>84</v>
      </c>
      <c r="B35" s="122"/>
      <c r="C35" s="122"/>
      <c r="D35" s="122"/>
      <c r="E35" s="122"/>
      <c r="F35" s="122"/>
      <c r="G35" s="122"/>
      <c r="H35" s="122"/>
    </row>
    <row r="36" spans="1:8" s="65" customFormat="1" ht="41.25" customHeight="1" x14ac:dyDescent="0.2">
      <c r="A36" s="123" t="s">
        <v>85</v>
      </c>
      <c r="B36" s="123"/>
      <c r="C36" s="123"/>
      <c r="D36" s="123"/>
      <c r="E36" s="123"/>
      <c r="F36" s="123"/>
      <c r="G36" s="123"/>
      <c r="H36" s="123"/>
    </row>
    <row r="37" spans="1:8" s="65" customFormat="1" x14ac:dyDescent="0.2">
      <c r="A37" s="35"/>
      <c r="B37" s="35"/>
      <c r="C37" s="124"/>
      <c r="D37" s="44"/>
      <c r="E37" s="125"/>
      <c r="F37" s="125"/>
      <c r="G37" s="126"/>
      <c r="H37" s="127"/>
    </row>
    <row r="38" spans="1:8" s="65" customFormat="1" x14ac:dyDescent="0.2">
      <c r="A38" s="128" t="s">
        <v>86</v>
      </c>
      <c r="B38" s="35"/>
      <c r="C38" s="124"/>
      <c r="D38" s="44"/>
      <c r="E38" s="125"/>
      <c r="F38" s="125"/>
      <c r="G38" s="126"/>
      <c r="H38" s="127"/>
    </row>
  </sheetData>
  <sheetProtection algorithmName="SHA-512" hashValue="AOx8ZFz/+iCEEqawXYv/el2sQn60EBB+0DbE2fTwBpilmrJ67ByuREyJ54w0eaOM0owBW7aeZxwgMUrPUJdzLg==" saltValue="wCQJFj3Pi8xg7gj+ZmUBLg==" spinCount="100000" sheet="1" selectLockedCells="1"/>
  <protectedRanges>
    <protectedRange password="BFCC" sqref="E3:G4" name="Kopf"/>
    <protectedRange password="BFCC" sqref="B2:D2" name="Kopf_1_1"/>
  </protectedRanges>
  <mergeCells count="5">
    <mergeCell ref="A35:H35"/>
    <mergeCell ref="A34:H34"/>
    <mergeCell ref="A36:H36"/>
    <mergeCell ref="A2:H2"/>
    <mergeCell ref="E1:H1"/>
  </mergeCells>
  <phoneticPr fontId="4" type="noConversion"/>
  <conditionalFormatting sqref="G18:G20 G23:G25 G10:G14">
    <cfRule type="cellIs" dxfId="23" priority="9" operator="greaterThan">
      <formula>0</formula>
    </cfRule>
    <cfRule type="cellIs" dxfId="22" priority="10" operator="greaterThan">
      <formula>0.01</formula>
    </cfRule>
  </conditionalFormatting>
  <conditionalFormatting sqref="G28">
    <cfRule type="cellIs" dxfId="21" priority="1" operator="greaterThan">
      <formula>0</formula>
    </cfRule>
    <cfRule type="cellIs" dxfId="20" priority="2" operator="greaterThan">
      <formula>0.01</formula>
    </cfRule>
  </conditionalFormatting>
  <conditionalFormatting sqref="G32">
    <cfRule type="cellIs" dxfId="19" priority="3" operator="greaterThan">
      <formula>0</formula>
    </cfRule>
    <cfRule type="cellIs" dxfId="18" priority="4" operator="greaterThan">
      <formula>0.01</formula>
    </cfRule>
  </conditionalFormatting>
  <dataValidations count="5">
    <dataValidation type="list" allowBlank="1" showInputMessage="1" showErrorMessage="1" prompt="Eine Übersicht der möglichen Einheiten finden Sie im Tabellenblatt &quot;Hilfe&quot;" sqref="F39:F285 F15:F18 F22 F8:F9" xr:uid="{D42C9A83-50EA-4C67-9CB5-01B867629388}">
      <formula1>"St,g,kg,t,cm,m,km,m²,km²,ha,m³,pk,h,d,Mon,Jhr,Wo,m² / W.,m² / M.,m² / a,St/W.,St/M.,StS,TS,PT,Bl.,l,kbit/s,S.,E,psch,%,LE,k.A.,"</formula1>
    </dataValidation>
    <dataValidation type="list" showInputMessage="1" showErrorMessage="1" errorTitle="Bitte wählen!" error="Pflichteingabe bitte wählen Sie zwischen:_x000a_Gruppe = Titel oder Los_x000a_Leistung = Position_x000a_Alternativ_x000a_Option" sqref="B26:B31 B37:B65522" xr:uid="{FB3D184A-295D-45E4-A86D-EF3FA6A03844}">
      <formula1>"Bitte wählen,Gruppe,Leistung,Alternative,Option"</formula1>
    </dataValidation>
    <dataValidation showInputMessage="1" showErrorMessage="1" errorTitle="Bitte wählen!" error="Pflichteingabe bitte wählen Sie zwischen:_x000a_Gruppe = Titel oder Los_x000a_Leistung = Position_x000a_Alternativ_x000a_Option" sqref="H6 A2 A1:E1 A3:G6" xr:uid="{6719FEE5-5494-490A-A408-80E76B4695B0}"/>
    <dataValidation type="list" showInputMessage="1" showErrorMessage="1" errorTitle="Bitte wählen!" error="Pflichteingabe bitte wählen Sie zwischen:_x000a_Gruppe = Titel oder Los_x000a_Leistung = Position_x000a_Alternativ_x000a_Option" sqref="B7 B15 B21" xr:uid="{5F3A05A2-BF11-474E-967B-65B61005D5CD}">
      <formula1>"Bitte wählen,Gruppe,Leistung,Option"</formula1>
    </dataValidation>
    <dataValidation type="list" showInputMessage="1" showErrorMessage="1" errorTitle="Bitte wählen!" error="Pflichteingabe bitte wählen Sie zwischen:_x000a_Gruppe = Titel oder Los_x000a_Leistung = Position_x000a_Alternativ_x000a_Option" sqref="B16:B20 B8:B14 B22:B25" xr:uid="{2A31C847-B830-44AF-96C7-A556231F5CA7}">
      <formula1>"Bitte wählen,Gruppe,Leistung,Option,Text"</formula1>
    </dataValidation>
  </dataValidations>
  <pageMargins left="0.7" right="0.7" top="0.75" bottom="0.75" header="0.3" footer="0.3"/>
  <pageSetup paperSize="8" scale="93"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0B9E4-8E38-4B4A-AD68-1AEA17BE1C05}">
  <sheetPr>
    <pageSetUpPr fitToPage="1"/>
  </sheetPr>
  <dimension ref="A1:H31"/>
  <sheetViews>
    <sheetView zoomScale="85" zoomScaleNormal="85" workbookViewId="0">
      <pane ySplit="6" topLeftCell="A7" activePane="bottomLeft" state="frozen"/>
      <selection pane="bottomLeft" activeCell="G9" sqref="G9"/>
    </sheetView>
  </sheetViews>
  <sheetFormatPr baseColWidth="10" defaultColWidth="11.42578125" defaultRowHeight="12.75" x14ac:dyDescent="0.2"/>
  <cols>
    <col min="1" max="1" width="4.85546875" style="29" customWidth="1"/>
    <col min="2" max="2" width="10.42578125" style="29" customWidth="1"/>
    <col min="3" max="3" width="36.42578125" style="30" customWidth="1"/>
    <col min="4" max="4" width="81.42578125" style="31" customWidth="1"/>
    <col min="5" max="5" width="14.140625" style="32" customWidth="1"/>
    <col min="6" max="6" width="20" style="33" customWidth="1"/>
    <col min="7" max="7" width="17.140625" style="19" customWidth="1"/>
    <col min="8" max="8" width="31.5703125" style="20" customWidth="1"/>
    <col min="9" max="16384" width="11.42578125" style="24"/>
  </cols>
  <sheetData>
    <row r="1" spans="1:8" s="100" customFormat="1" ht="21.6" customHeight="1" x14ac:dyDescent="0.2">
      <c r="A1" s="1" t="s">
        <v>15</v>
      </c>
      <c r="B1" s="98"/>
      <c r="C1" s="98"/>
      <c r="D1" s="99"/>
      <c r="E1" s="179" t="s">
        <v>91</v>
      </c>
      <c r="F1" s="180"/>
      <c r="G1" s="180"/>
      <c r="H1" s="165"/>
    </row>
    <row r="2" spans="1:8" s="2" customFormat="1" ht="56.25" customHeight="1" x14ac:dyDescent="0.2">
      <c r="A2" s="102" t="s">
        <v>40</v>
      </c>
      <c r="B2" s="102"/>
      <c r="C2" s="102"/>
      <c r="D2" s="102"/>
      <c r="E2" s="102"/>
      <c r="F2" s="102"/>
      <c r="G2" s="102"/>
      <c r="H2" s="102"/>
    </row>
    <row r="3" spans="1:8" s="2" customFormat="1" x14ac:dyDescent="0.2">
      <c r="A3" s="10" t="s">
        <v>12</v>
      </c>
      <c r="B3" s="7"/>
      <c r="C3" s="11"/>
      <c r="E3" s="12"/>
      <c r="F3" s="13"/>
      <c r="G3" s="14"/>
      <c r="H3" s="9"/>
    </row>
    <row r="4" spans="1:8" s="2" customFormat="1" ht="13.5" thickBot="1" x14ac:dyDescent="0.25">
      <c r="A4" s="15"/>
      <c r="B4" s="15"/>
      <c r="C4" s="16"/>
      <c r="D4" s="17"/>
      <c r="E4" s="8"/>
      <c r="F4" s="18"/>
      <c r="G4" s="19"/>
      <c r="H4" s="20"/>
    </row>
    <row r="5" spans="1:8" s="21" customFormat="1" x14ac:dyDescent="0.2">
      <c r="A5" s="169" t="s">
        <v>7</v>
      </c>
      <c r="B5" s="170" t="s">
        <v>10</v>
      </c>
      <c r="C5" s="171" t="s">
        <v>9</v>
      </c>
      <c r="D5" s="172" t="s">
        <v>0</v>
      </c>
      <c r="E5" s="173" t="s">
        <v>87</v>
      </c>
      <c r="F5" s="170" t="s">
        <v>8</v>
      </c>
      <c r="G5" s="109" t="s">
        <v>1</v>
      </c>
      <c r="H5" s="110" t="s">
        <v>98</v>
      </c>
    </row>
    <row r="6" spans="1:8" s="22" customFormat="1" ht="13.5" thickBot="1" x14ac:dyDescent="0.25">
      <c r="A6" s="48"/>
      <c r="B6" s="49"/>
      <c r="C6" s="50"/>
      <c r="D6" s="51"/>
      <c r="E6" s="52" t="s">
        <v>16</v>
      </c>
      <c r="F6" s="49" t="s">
        <v>5</v>
      </c>
      <c r="G6" s="53" t="s">
        <v>11</v>
      </c>
      <c r="H6" s="54" t="s">
        <v>17</v>
      </c>
    </row>
    <row r="7" spans="1:8" s="23" customFormat="1" x14ac:dyDescent="0.2">
      <c r="A7" s="155" t="s">
        <v>6</v>
      </c>
      <c r="B7" s="135" t="s">
        <v>3</v>
      </c>
      <c r="C7" s="136" t="s">
        <v>18</v>
      </c>
      <c r="D7" s="137"/>
      <c r="E7" s="138"/>
      <c r="F7" s="139"/>
      <c r="G7" s="140"/>
      <c r="H7" s="156"/>
    </row>
    <row r="8" spans="1:8" s="92" customFormat="1" ht="16.149999999999999" customHeight="1" x14ac:dyDescent="0.2">
      <c r="A8" s="83"/>
      <c r="B8" s="84" t="s">
        <v>42</v>
      </c>
      <c r="C8" s="141" t="s">
        <v>64</v>
      </c>
      <c r="D8" s="142" t="s">
        <v>20</v>
      </c>
      <c r="E8" s="116"/>
      <c r="F8" s="177"/>
      <c r="G8" s="88"/>
      <c r="H8" s="91"/>
    </row>
    <row r="9" spans="1:8" ht="78.75" customHeight="1" x14ac:dyDescent="0.2">
      <c r="A9" s="59" t="s">
        <v>4</v>
      </c>
      <c r="B9" s="80" t="s">
        <v>2</v>
      </c>
      <c r="C9" s="143" t="s">
        <v>21</v>
      </c>
      <c r="D9" s="61" t="s">
        <v>112</v>
      </c>
      <c r="E9" s="117">
        <v>12</v>
      </c>
      <c r="F9" s="63" t="s">
        <v>75</v>
      </c>
      <c r="G9" s="129"/>
      <c r="H9" s="64">
        <f t="shared" ref="H9:H18" si="0">SUM(E9*G9)</f>
        <v>0</v>
      </c>
    </row>
    <row r="10" spans="1:8" ht="83.45" customHeight="1" x14ac:dyDescent="0.2">
      <c r="A10" s="59" t="s">
        <v>13</v>
      </c>
      <c r="B10" s="80" t="s">
        <v>2</v>
      </c>
      <c r="C10" s="143" t="s">
        <v>77</v>
      </c>
      <c r="D10" s="66" t="s">
        <v>73</v>
      </c>
      <c r="E10" s="117">
        <v>60</v>
      </c>
      <c r="F10" s="63" t="s">
        <v>75</v>
      </c>
      <c r="G10" s="129"/>
      <c r="H10" s="64">
        <f t="shared" si="0"/>
        <v>0</v>
      </c>
    </row>
    <row r="11" spans="1:8" ht="19.149999999999999" customHeight="1" x14ac:dyDescent="0.2">
      <c r="A11" s="59" t="s">
        <v>14</v>
      </c>
      <c r="B11" s="80" t="s">
        <v>2</v>
      </c>
      <c r="C11" s="143" t="s">
        <v>31</v>
      </c>
      <c r="D11" s="66" t="s">
        <v>62</v>
      </c>
      <c r="E11" s="117">
        <v>12</v>
      </c>
      <c r="F11" s="63" t="s">
        <v>75</v>
      </c>
      <c r="G11" s="129"/>
      <c r="H11" s="64">
        <f t="shared" si="0"/>
        <v>0</v>
      </c>
    </row>
    <row r="12" spans="1:8" ht="14.25" customHeight="1" x14ac:dyDescent="0.2">
      <c r="A12" s="158" t="s">
        <v>23</v>
      </c>
      <c r="B12" s="144" t="s">
        <v>3</v>
      </c>
      <c r="C12" s="145" t="s">
        <v>30</v>
      </c>
      <c r="D12" s="146"/>
      <c r="E12" s="147"/>
      <c r="F12" s="148"/>
      <c r="G12" s="149"/>
      <c r="H12" s="159"/>
    </row>
    <row r="13" spans="1:8" s="90" customFormat="1" x14ac:dyDescent="0.2">
      <c r="A13" s="160"/>
      <c r="B13" s="84" t="s">
        <v>42</v>
      </c>
      <c r="C13" s="150" t="s">
        <v>43</v>
      </c>
      <c r="D13" s="151" t="s">
        <v>20</v>
      </c>
      <c r="E13" s="116"/>
      <c r="F13" s="87"/>
      <c r="G13" s="88"/>
      <c r="H13" s="178"/>
    </row>
    <row r="14" spans="1:8" s="90" customFormat="1" x14ac:dyDescent="0.2">
      <c r="A14" s="160"/>
      <c r="B14" s="84" t="s">
        <v>42</v>
      </c>
      <c r="C14" s="150" t="s">
        <v>63</v>
      </c>
      <c r="D14" s="151" t="s">
        <v>20</v>
      </c>
      <c r="E14" s="116"/>
      <c r="F14" s="87"/>
      <c r="G14" s="88"/>
      <c r="H14" s="178"/>
    </row>
    <row r="15" spans="1:8" ht="78.75" customHeight="1" x14ac:dyDescent="0.2">
      <c r="A15" s="161" t="s">
        <v>24</v>
      </c>
      <c r="B15" s="80" t="s">
        <v>19</v>
      </c>
      <c r="C15" s="152" t="s">
        <v>21</v>
      </c>
      <c r="D15" s="61" t="s">
        <v>115</v>
      </c>
      <c r="E15" s="117">
        <v>6</v>
      </c>
      <c r="F15" s="63" t="s">
        <v>75</v>
      </c>
      <c r="G15" s="129"/>
      <c r="H15" s="64">
        <f t="shared" si="0"/>
        <v>0</v>
      </c>
    </row>
    <row r="16" spans="1:8" ht="85.15" customHeight="1" x14ac:dyDescent="0.2">
      <c r="A16" s="161" t="s">
        <v>25</v>
      </c>
      <c r="B16" s="80" t="s">
        <v>19</v>
      </c>
      <c r="C16" s="152" t="s">
        <v>113</v>
      </c>
      <c r="D16" s="66" t="s">
        <v>73</v>
      </c>
      <c r="E16" s="117">
        <v>4</v>
      </c>
      <c r="F16" s="63" t="s">
        <v>75</v>
      </c>
      <c r="G16" s="129"/>
      <c r="H16" s="64">
        <f t="shared" si="0"/>
        <v>0</v>
      </c>
    </row>
    <row r="17" spans="1:8" ht="78.75" customHeight="1" x14ac:dyDescent="0.2">
      <c r="A17" s="161" t="s">
        <v>26</v>
      </c>
      <c r="B17" s="80" t="s">
        <v>19</v>
      </c>
      <c r="C17" s="152" t="s">
        <v>114</v>
      </c>
      <c r="D17" s="66" t="s">
        <v>73</v>
      </c>
      <c r="E17" s="117">
        <v>2</v>
      </c>
      <c r="F17" s="63" t="s">
        <v>75</v>
      </c>
      <c r="G17" s="129"/>
      <c r="H17" s="64">
        <f t="shared" si="0"/>
        <v>0</v>
      </c>
    </row>
    <row r="18" spans="1:8" ht="16.5" customHeight="1" thickBot="1" x14ac:dyDescent="0.25">
      <c r="A18" s="162" t="s">
        <v>27</v>
      </c>
      <c r="B18" s="82" t="s">
        <v>19</v>
      </c>
      <c r="C18" s="167" t="s">
        <v>31</v>
      </c>
      <c r="D18" s="163" t="s">
        <v>59</v>
      </c>
      <c r="E18" s="71">
        <v>6</v>
      </c>
      <c r="F18" s="72" t="s">
        <v>75</v>
      </c>
      <c r="G18" s="130"/>
      <c r="H18" s="73">
        <f t="shared" si="0"/>
        <v>0</v>
      </c>
    </row>
    <row r="19" spans="1:8" x14ac:dyDescent="0.2">
      <c r="E19" s="118" t="s">
        <v>78</v>
      </c>
      <c r="F19" s="74"/>
      <c r="G19" s="75"/>
      <c r="H19" s="36">
        <f>SUM(H9:H11)</f>
        <v>0</v>
      </c>
    </row>
    <row r="20" spans="1:8" x14ac:dyDescent="0.2">
      <c r="E20" s="119" t="s">
        <v>29</v>
      </c>
      <c r="F20" s="74"/>
      <c r="G20" s="76"/>
      <c r="H20" s="36">
        <f>SUM(H19*4)</f>
        <v>0</v>
      </c>
    </row>
    <row r="21" spans="1:8" ht="15.75" customHeight="1" x14ac:dyDescent="0.2">
      <c r="E21" s="120" t="s">
        <v>79</v>
      </c>
      <c r="F21" s="74"/>
      <c r="G21" s="131"/>
      <c r="H21" s="37">
        <f>SUM(H20*G21)</f>
        <v>0</v>
      </c>
    </row>
    <row r="22" spans="1:8" ht="13.5" thickBot="1" x14ac:dyDescent="0.25">
      <c r="E22" s="121" t="s">
        <v>80</v>
      </c>
      <c r="F22" s="77"/>
      <c r="G22" s="78"/>
      <c r="H22" s="38">
        <f>SUM(H20:H21)</f>
        <v>0</v>
      </c>
    </row>
    <row r="23" spans="1:8" x14ac:dyDescent="0.2">
      <c r="E23" s="118" t="s">
        <v>81</v>
      </c>
      <c r="F23" s="74"/>
      <c r="G23" s="75"/>
      <c r="H23" s="39">
        <f>SUM(H15:H18,H9:H11)</f>
        <v>0</v>
      </c>
    </row>
    <row r="24" spans="1:8" x14ac:dyDescent="0.2">
      <c r="E24" s="119" t="s">
        <v>82</v>
      </c>
      <c r="F24" s="74"/>
      <c r="G24" s="76"/>
      <c r="H24" s="39">
        <f>SUM(H23*6)</f>
        <v>0</v>
      </c>
    </row>
    <row r="25" spans="1:8" ht="16.5" customHeight="1" x14ac:dyDescent="0.2">
      <c r="E25" s="120" t="s">
        <v>79</v>
      </c>
      <c r="F25" s="74"/>
      <c r="G25" s="131"/>
      <c r="H25" s="40">
        <f>SUM(H24*G25)</f>
        <v>0</v>
      </c>
    </row>
    <row r="26" spans="1:8" ht="13.5" thickBot="1" x14ac:dyDescent="0.25">
      <c r="E26" s="121" t="s">
        <v>83</v>
      </c>
      <c r="F26" s="77"/>
      <c r="G26" s="79"/>
      <c r="H26" s="41">
        <f>SUM(H24:H25)</f>
        <v>0</v>
      </c>
    </row>
    <row r="28" spans="1:8" s="65" customFormat="1" ht="30" customHeight="1" x14ac:dyDescent="0.2">
      <c r="A28" s="122" t="s">
        <v>84</v>
      </c>
      <c r="B28" s="122"/>
      <c r="C28" s="122"/>
      <c r="D28" s="122"/>
      <c r="E28" s="122"/>
      <c r="F28" s="122"/>
      <c r="G28" s="122"/>
      <c r="H28" s="122"/>
    </row>
    <row r="29" spans="1:8" s="65" customFormat="1" ht="41.25" customHeight="1" x14ac:dyDescent="0.2">
      <c r="A29" s="123" t="s">
        <v>85</v>
      </c>
      <c r="B29" s="123"/>
      <c r="C29" s="123"/>
      <c r="D29" s="123"/>
      <c r="E29" s="123"/>
      <c r="F29" s="123"/>
      <c r="G29" s="123"/>
      <c r="H29" s="123"/>
    </row>
    <row r="30" spans="1:8" s="65" customFormat="1" x14ac:dyDescent="0.2">
      <c r="A30" s="35"/>
      <c r="B30" s="35"/>
      <c r="C30" s="124"/>
      <c r="D30" s="44"/>
      <c r="E30" s="125"/>
      <c r="F30" s="125"/>
      <c r="G30" s="126"/>
      <c r="H30" s="127"/>
    </row>
    <row r="31" spans="1:8" s="65" customFormat="1" x14ac:dyDescent="0.2">
      <c r="A31" s="128" t="s">
        <v>86</v>
      </c>
      <c r="B31" s="35"/>
      <c r="C31" s="124"/>
      <c r="D31" s="44"/>
      <c r="E31" s="125"/>
      <c r="F31" s="125"/>
      <c r="G31" s="126"/>
      <c r="H31" s="127"/>
    </row>
  </sheetData>
  <sheetProtection algorithmName="SHA-512" hashValue="uSEQNtD/kbXp1hCy/BrDSKh5rC7kNTI2rQewg8OshfhurWhqS1VF/s9r7+INTZxaFDOOCnrQhs/JNAxK9LX6mg==" saltValue="RRnrACctTg9h1+m63W/BGA==" spinCount="100000" sheet="1" selectLockedCells="1"/>
  <protectedRanges>
    <protectedRange password="BFCC" sqref="E3:G4" name="Kopf"/>
    <protectedRange password="BFCC" sqref="B2:D2" name="Kopf_1_1"/>
  </protectedRanges>
  <mergeCells count="3">
    <mergeCell ref="A28:H28"/>
    <mergeCell ref="A2:H2"/>
    <mergeCell ref="A29:H29"/>
  </mergeCells>
  <phoneticPr fontId="4" type="noConversion"/>
  <conditionalFormatting sqref="G9:G11 G15:G18">
    <cfRule type="cellIs" dxfId="17" priority="9" operator="greaterThan">
      <formula>0</formula>
    </cfRule>
    <cfRule type="cellIs" dxfId="16" priority="10" operator="greaterThan">
      <formula>0.01</formula>
    </cfRule>
  </conditionalFormatting>
  <conditionalFormatting sqref="G21">
    <cfRule type="cellIs" dxfId="15" priority="1" operator="greaterThan">
      <formula>0</formula>
    </cfRule>
    <cfRule type="cellIs" dxfId="14" priority="2" operator="greaterThan">
      <formula>0.01</formula>
    </cfRule>
  </conditionalFormatting>
  <conditionalFormatting sqref="G25">
    <cfRule type="cellIs" dxfId="13" priority="3" operator="greaterThan">
      <formula>0</formula>
    </cfRule>
    <cfRule type="cellIs" dxfId="12" priority="4" operator="greaterThan">
      <formula>0.01</formula>
    </cfRule>
  </conditionalFormatting>
  <dataValidations count="5">
    <dataValidation showInputMessage="1" showErrorMessage="1" errorTitle="Bitte wählen!" error="Pflichteingabe bitte wählen Sie zwischen:_x000a_Gruppe = Titel oder Los_x000a_Leistung = Position_x000a_Alternativ_x000a_Option" sqref="H6 A1:H1 A2 A3:G6" xr:uid="{3A615B42-A927-4F2A-8F61-C38C07EDC049}"/>
    <dataValidation type="list" allowBlank="1" showInputMessage="1" showErrorMessage="1" prompt="Eine Übersicht der möglichen Einheiten finden Sie im Tabellenblatt &quot;Hilfe&quot;" sqref="F32:F275 F27 F8 F12:F14" xr:uid="{2C628865-9979-4D19-9A0A-DFE43C9022CA}">
      <formula1>"St,g,kg,t,cm,m,km,m²,km²,ha,m³,pk,h,d,Mon,Jhr,Wo,m² / W.,m² / M.,m² / a,St/W.,St/M.,StS,TS,PT,Bl.,l,kbit/s,S.,E,psch,%,LE,k.A.,"</formula1>
    </dataValidation>
    <dataValidation type="list" showInputMessage="1" showErrorMessage="1" errorTitle="Bitte wählen!" error="Pflichteingabe bitte wählen Sie zwischen:_x000a_Gruppe = Titel oder Los_x000a_Leistung = Position_x000a_Alternativ_x000a_Option" sqref="B7 B12" xr:uid="{6FC20404-1869-41D7-9B0D-D796D2A64927}">
      <formula1>"Bitte wählen,Gruppe,Leistung,Option"</formula1>
    </dataValidation>
    <dataValidation type="list" showInputMessage="1" showErrorMessage="1" errorTitle="Bitte wählen!" error="Pflichteingabe bitte wählen Sie zwischen:_x000a_Gruppe = Titel oder Los_x000a_Leistung = Position_x000a_Alternativ_x000a_Option" sqref="B8:B11 B13:B18" xr:uid="{02E512A4-A5D6-406C-A1FC-22CFFD7D4E2D}">
      <formula1>"Bitte wählen,Gruppe,Leistung,Option,Text"</formula1>
    </dataValidation>
    <dataValidation type="list" showInputMessage="1" showErrorMessage="1" errorTitle="Bitte wählen!" error="Pflichteingabe bitte wählen Sie zwischen:_x000a_Gruppe = Titel oder Los_x000a_Leistung = Position_x000a_Alternativ_x000a_Option" sqref="B19:B27 B30:B65512" xr:uid="{84DE7A1B-2F72-455A-84AD-AC7057133FB6}">
      <formula1>"Bitte wählen,Gruppe,Leistung,Alternative,Option"</formula1>
    </dataValidation>
  </dataValidations>
  <pageMargins left="0.7" right="0.7" top="0.75" bottom="0.75" header="0.3" footer="0.3"/>
  <pageSetup paperSize="8" scale="93"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C467A-3D87-4612-AEF8-9E7E8ED9C993}">
  <sheetPr>
    <pageSetUpPr fitToPage="1"/>
  </sheetPr>
  <dimension ref="A1:K36"/>
  <sheetViews>
    <sheetView zoomScale="85" zoomScaleNormal="85" workbookViewId="0">
      <pane ySplit="6" topLeftCell="A7" activePane="bottomLeft" state="frozen"/>
      <selection pane="bottomLeft" activeCell="G10" sqref="G10"/>
    </sheetView>
  </sheetViews>
  <sheetFormatPr baseColWidth="10" defaultColWidth="11.42578125" defaultRowHeight="12.75" x14ac:dyDescent="0.2"/>
  <cols>
    <col min="1" max="1" width="4.85546875" style="29" customWidth="1"/>
    <col min="2" max="2" width="10.42578125" style="29" customWidth="1"/>
    <col min="3" max="3" width="36.7109375" style="30" customWidth="1"/>
    <col min="4" max="4" width="81.42578125" style="31" customWidth="1"/>
    <col min="5" max="5" width="13.7109375" style="32" customWidth="1"/>
    <col min="6" max="6" width="19.5703125" style="33" customWidth="1"/>
    <col min="7" max="7" width="15.28515625" style="19" customWidth="1"/>
    <col min="8" max="8" width="30.7109375" style="20" customWidth="1"/>
    <col min="9" max="16384" width="11.42578125" style="24"/>
  </cols>
  <sheetData>
    <row r="1" spans="1:11" s="100" customFormat="1" ht="18" x14ac:dyDescent="0.2">
      <c r="A1" s="1" t="s">
        <v>15</v>
      </c>
      <c r="B1" s="98"/>
      <c r="C1" s="98"/>
      <c r="D1" s="99"/>
      <c r="E1" s="179" t="s">
        <v>92</v>
      </c>
      <c r="F1" s="180"/>
      <c r="G1" s="180"/>
      <c r="H1" s="165"/>
    </row>
    <row r="2" spans="1:11" s="2" customFormat="1" ht="54.75" customHeight="1" x14ac:dyDescent="0.2">
      <c r="A2" s="102" t="s">
        <v>40</v>
      </c>
      <c r="B2" s="102"/>
      <c r="C2" s="102"/>
      <c r="D2" s="102"/>
      <c r="E2" s="102"/>
      <c r="F2" s="102"/>
      <c r="G2" s="102"/>
      <c r="H2" s="102"/>
    </row>
    <row r="3" spans="1:11" s="2" customFormat="1" x14ac:dyDescent="0.2">
      <c r="A3" s="10" t="s">
        <v>12</v>
      </c>
      <c r="B3" s="7"/>
      <c r="C3" s="11"/>
      <c r="E3" s="12"/>
      <c r="F3" s="13"/>
      <c r="G3" s="14"/>
      <c r="H3" s="9"/>
    </row>
    <row r="4" spans="1:11" s="2" customFormat="1" ht="13.5" thickBot="1" x14ac:dyDescent="0.25">
      <c r="A4" s="15"/>
      <c r="B4" s="15"/>
      <c r="C4" s="16"/>
      <c r="D4" s="17"/>
      <c r="E4" s="8"/>
      <c r="F4" s="18"/>
      <c r="G4" s="19"/>
      <c r="H4" s="20"/>
    </row>
    <row r="5" spans="1:11" s="21" customFormat="1" x14ac:dyDescent="0.2">
      <c r="A5" s="169" t="s">
        <v>7</v>
      </c>
      <c r="B5" s="170" t="s">
        <v>10</v>
      </c>
      <c r="C5" s="171" t="s">
        <v>9</v>
      </c>
      <c r="D5" s="172" t="s">
        <v>0</v>
      </c>
      <c r="E5" s="173" t="s">
        <v>87</v>
      </c>
      <c r="F5" s="170" t="s">
        <v>8</v>
      </c>
      <c r="G5" s="109" t="s">
        <v>1</v>
      </c>
      <c r="H5" s="110" t="s">
        <v>98</v>
      </c>
    </row>
    <row r="6" spans="1:11" s="22" customFormat="1" ht="13.5" thickBot="1" x14ac:dyDescent="0.25">
      <c r="A6" s="48"/>
      <c r="B6" s="49"/>
      <c r="C6" s="50"/>
      <c r="D6" s="51"/>
      <c r="E6" s="52" t="s">
        <v>16</v>
      </c>
      <c r="F6" s="49" t="s">
        <v>5</v>
      </c>
      <c r="G6" s="53" t="s">
        <v>11</v>
      </c>
      <c r="H6" s="54" t="s">
        <v>17</v>
      </c>
    </row>
    <row r="7" spans="1:11" s="23" customFormat="1" x14ac:dyDescent="0.2">
      <c r="A7" s="188" t="s">
        <v>6</v>
      </c>
      <c r="B7" s="189" t="s">
        <v>3</v>
      </c>
      <c r="C7" s="190" t="s">
        <v>18</v>
      </c>
      <c r="D7" s="191"/>
      <c r="E7" s="192"/>
      <c r="F7" s="193"/>
      <c r="G7" s="194"/>
      <c r="H7" s="195"/>
    </row>
    <row r="8" spans="1:11" s="92" customFormat="1" x14ac:dyDescent="0.2">
      <c r="A8" s="83"/>
      <c r="B8" s="84" t="s">
        <v>42</v>
      </c>
      <c r="C8" s="141" t="s">
        <v>48</v>
      </c>
      <c r="D8" s="142" t="s">
        <v>20</v>
      </c>
      <c r="E8" s="116"/>
      <c r="F8" s="87"/>
      <c r="G8" s="88"/>
      <c r="H8" s="91"/>
    </row>
    <row r="9" spans="1:11" s="92" customFormat="1" x14ac:dyDescent="0.2">
      <c r="A9" s="83"/>
      <c r="B9" s="84" t="s">
        <v>42</v>
      </c>
      <c r="C9" s="141" t="s">
        <v>44</v>
      </c>
      <c r="D9" s="142" t="s">
        <v>20</v>
      </c>
      <c r="E9" s="116"/>
      <c r="F9" s="87"/>
      <c r="G9" s="88"/>
      <c r="H9" s="91"/>
    </row>
    <row r="10" spans="1:11" ht="78" customHeight="1" x14ac:dyDescent="0.2">
      <c r="A10" s="59" t="s">
        <v>4</v>
      </c>
      <c r="B10" s="80" t="s">
        <v>2</v>
      </c>
      <c r="C10" s="143" t="s">
        <v>21</v>
      </c>
      <c r="D10" s="61" t="s">
        <v>116</v>
      </c>
      <c r="E10" s="117">
        <v>12</v>
      </c>
      <c r="F10" s="196" t="s">
        <v>75</v>
      </c>
      <c r="G10" s="129"/>
      <c r="H10" s="64">
        <f t="shared" ref="H10:H23" si="0">SUM(E10*G10)</f>
        <v>0</v>
      </c>
      <c r="K10" s="65"/>
    </row>
    <row r="11" spans="1:11" s="90" customFormat="1" ht="38.25" x14ac:dyDescent="0.2">
      <c r="A11" s="83"/>
      <c r="B11" s="84" t="s">
        <v>42</v>
      </c>
      <c r="C11" s="141"/>
      <c r="D11" s="86" t="s">
        <v>74</v>
      </c>
      <c r="E11" s="116"/>
      <c r="F11" s="87"/>
      <c r="G11" s="88"/>
      <c r="H11" s="89"/>
    </row>
    <row r="12" spans="1:11" ht="76.5" x14ac:dyDescent="0.2">
      <c r="A12" s="59" t="s">
        <v>13</v>
      </c>
      <c r="B12" s="80" t="s">
        <v>2</v>
      </c>
      <c r="C12" s="143" t="s">
        <v>77</v>
      </c>
      <c r="D12" s="66" t="s">
        <v>73</v>
      </c>
      <c r="E12" s="117">
        <v>24</v>
      </c>
      <c r="F12" s="196" t="s">
        <v>75</v>
      </c>
      <c r="G12" s="129"/>
      <c r="H12" s="64">
        <f t="shared" ref="H12:H14" si="1">SUM(E12*G12)</f>
        <v>0</v>
      </c>
    </row>
    <row r="13" spans="1:11" ht="82.9" customHeight="1" x14ac:dyDescent="0.2">
      <c r="A13" s="59" t="s">
        <v>14</v>
      </c>
      <c r="B13" s="80" t="s">
        <v>2</v>
      </c>
      <c r="C13" s="143" t="s">
        <v>118</v>
      </c>
      <c r="D13" s="66" t="s">
        <v>73</v>
      </c>
      <c r="E13" s="117">
        <v>2</v>
      </c>
      <c r="F13" s="196" t="s">
        <v>75</v>
      </c>
      <c r="G13" s="129"/>
      <c r="H13" s="64">
        <f t="shared" si="1"/>
        <v>0</v>
      </c>
    </row>
    <row r="14" spans="1:11" ht="16.899999999999999" customHeight="1" x14ac:dyDescent="0.2">
      <c r="A14" s="59" t="s">
        <v>38</v>
      </c>
      <c r="B14" s="80" t="s">
        <v>2</v>
      </c>
      <c r="C14" s="143" t="s">
        <v>31</v>
      </c>
      <c r="D14" s="66" t="s">
        <v>56</v>
      </c>
      <c r="E14" s="117">
        <v>12</v>
      </c>
      <c r="F14" s="196" t="s">
        <v>75</v>
      </c>
      <c r="G14" s="129"/>
      <c r="H14" s="64">
        <f t="shared" si="1"/>
        <v>0</v>
      </c>
    </row>
    <row r="15" spans="1:11" x14ac:dyDescent="0.2">
      <c r="A15" s="158" t="s">
        <v>23</v>
      </c>
      <c r="B15" s="144" t="s">
        <v>3</v>
      </c>
      <c r="C15" s="145" t="s">
        <v>30</v>
      </c>
      <c r="D15" s="146"/>
      <c r="E15" s="147"/>
      <c r="F15" s="148"/>
      <c r="G15" s="149"/>
      <c r="H15" s="159"/>
    </row>
    <row r="16" spans="1:11" s="90" customFormat="1" x14ac:dyDescent="0.2">
      <c r="A16" s="160"/>
      <c r="B16" s="84" t="s">
        <v>42</v>
      </c>
      <c r="C16" s="181" t="s">
        <v>49</v>
      </c>
      <c r="D16" s="151" t="s">
        <v>20</v>
      </c>
      <c r="E16" s="116"/>
      <c r="F16" s="87"/>
      <c r="G16" s="88"/>
      <c r="H16" s="178"/>
    </row>
    <row r="17" spans="1:9" s="90" customFormat="1" ht="28.9" customHeight="1" x14ac:dyDescent="0.2">
      <c r="A17" s="160"/>
      <c r="B17" s="84" t="s">
        <v>42</v>
      </c>
      <c r="C17" s="86" t="s">
        <v>50</v>
      </c>
      <c r="D17" s="151" t="s">
        <v>93</v>
      </c>
      <c r="E17" s="116"/>
      <c r="F17" s="87"/>
      <c r="G17" s="88"/>
      <c r="H17" s="178"/>
    </row>
    <row r="18" spans="1:9" ht="81" customHeight="1" x14ac:dyDescent="0.2">
      <c r="A18" s="161" t="s">
        <v>24</v>
      </c>
      <c r="B18" s="80" t="s">
        <v>19</v>
      </c>
      <c r="C18" s="182" t="s">
        <v>21</v>
      </c>
      <c r="D18" s="61" t="s">
        <v>117</v>
      </c>
      <c r="E18" s="117">
        <v>6</v>
      </c>
      <c r="F18" s="196" t="s">
        <v>75</v>
      </c>
      <c r="G18" s="129"/>
      <c r="H18" s="64">
        <f t="shared" si="0"/>
        <v>0</v>
      </c>
      <c r="I18" s="93"/>
    </row>
    <row r="19" spans="1:9" ht="79.5" customHeight="1" x14ac:dyDescent="0.2">
      <c r="A19" s="161" t="s">
        <v>25</v>
      </c>
      <c r="B19" s="80" t="s">
        <v>19</v>
      </c>
      <c r="C19" s="61" t="s">
        <v>114</v>
      </c>
      <c r="D19" s="66" t="s">
        <v>73</v>
      </c>
      <c r="E19" s="117">
        <v>6</v>
      </c>
      <c r="F19" s="196" t="s">
        <v>75</v>
      </c>
      <c r="G19" s="129"/>
      <c r="H19" s="64">
        <f t="shared" si="0"/>
        <v>0</v>
      </c>
    </row>
    <row r="20" spans="1:9" ht="78" customHeight="1" x14ac:dyDescent="0.2">
      <c r="A20" s="161" t="s">
        <v>26</v>
      </c>
      <c r="B20" s="80" t="s">
        <v>19</v>
      </c>
      <c r="C20" s="61" t="s">
        <v>58</v>
      </c>
      <c r="D20" s="66" t="s">
        <v>73</v>
      </c>
      <c r="E20" s="183">
        <v>1</v>
      </c>
      <c r="F20" s="196" t="s">
        <v>75</v>
      </c>
      <c r="G20" s="198"/>
      <c r="H20" s="184">
        <f t="shared" si="0"/>
        <v>0</v>
      </c>
    </row>
    <row r="21" spans="1:9" s="90" customFormat="1" ht="54" customHeight="1" x14ac:dyDescent="0.2">
      <c r="A21" s="160"/>
      <c r="B21" s="84" t="s">
        <v>42</v>
      </c>
      <c r="C21" s="181"/>
      <c r="D21" s="151" t="s">
        <v>53</v>
      </c>
      <c r="E21" s="183"/>
      <c r="F21" s="196" t="s">
        <v>75</v>
      </c>
      <c r="G21" s="198"/>
      <c r="H21" s="184"/>
    </row>
    <row r="22" spans="1:9" ht="16.899999999999999" customHeight="1" x14ac:dyDescent="0.2">
      <c r="A22" s="161" t="s">
        <v>27</v>
      </c>
      <c r="B22" s="80" t="s">
        <v>19</v>
      </c>
      <c r="C22" s="182" t="s">
        <v>31</v>
      </c>
      <c r="D22" s="153" t="s">
        <v>52</v>
      </c>
      <c r="E22" s="117">
        <v>7</v>
      </c>
      <c r="F22" s="196" t="s">
        <v>75</v>
      </c>
      <c r="G22" s="129"/>
      <c r="H22" s="64">
        <f t="shared" si="0"/>
        <v>0</v>
      </c>
    </row>
    <row r="23" spans="1:9" ht="29.25" customHeight="1" thickBot="1" x14ac:dyDescent="0.25">
      <c r="A23" s="162" t="s">
        <v>28</v>
      </c>
      <c r="B23" s="82" t="s">
        <v>19</v>
      </c>
      <c r="C23" s="185" t="s">
        <v>51</v>
      </c>
      <c r="D23" s="186" t="s">
        <v>119</v>
      </c>
      <c r="E23" s="71">
        <v>1</v>
      </c>
      <c r="F23" s="197" t="s">
        <v>75</v>
      </c>
      <c r="G23" s="130"/>
      <c r="H23" s="73">
        <f t="shared" si="0"/>
        <v>0</v>
      </c>
    </row>
    <row r="24" spans="1:9" x14ac:dyDescent="0.2">
      <c r="A24" s="132"/>
      <c r="B24" s="187"/>
      <c r="C24" s="133"/>
      <c r="D24" s="134"/>
      <c r="E24" s="118" t="s">
        <v>78</v>
      </c>
      <c r="F24" s="74"/>
      <c r="G24" s="75"/>
      <c r="H24" s="36">
        <f>SUM(H10,H12,H13,H14)</f>
        <v>0</v>
      </c>
    </row>
    <row r="25" spans="1:9" x14ac:dyDescent="0.2">
      <c r="E25" s="119" t="s">
        <v>29</v>
      </c>
      <c r="F25" s="74"/>
      <c r="G25" s="76"/>
      <c r="H25" s="36">
        <f>SUM(H24*4)</f>
        <v>0</v>
      </c>
    </row>
    <row r="26" spans="1:9" x14ac:dyDescent="0.2">
      <c r="E26" s="120" t="s">
        <v>79</v>
      </c>
      <c r="F26" s="74"/>
      <c r="G26" s="131"/>
      <c r="H26" s="37">
        <f>SUM(H25*G26)</f>
        <v>0</v>
      </c>
    </row>
    <row r="27" spans="1:9" ht="13.5" thickBot="1" x14ac:dyDescent="0.25">
      <c r="E27" s="121" t="s">
        <v>80</v>
      </c>
      <c r="F27" s="77"/>
      <c r="G27" s="78"/>
      <c r="H27" s="38">
        <f>SUM(H25:H26)</f>
        <v>0</v>
      </c>
    </row>
    <row r="28" spans="1:9" x14ac:dyDescent="0.2">
      <c r="E28" s="118" t="s">
        <v>81</v>
      </c>
      <c r="F28" s="74"/>
      <c r="G28" s="75"/>
      <c r="H28" s="39">
        <f>SUM(H23,H22,H20,H18:H19,H12:H14,H10)</f>
        <v>0</v>
      </c>
    </row>
    <row r="29" spans="1:9" x14ac:dyDescent="0.2">
      <c r="E29" s="119" t="s">
        <v>82</v>
      </c>
      <c r="F29" s="74"/>
      <c r="G29" s="76"/>
      <c r="H29" s="39">
        <f>SUM(H28*6)</f>
        <v>0</v>
      </c>
    </row>
    <row r="30" spans="1:9" x14ac:dyDescent="0.2">
      <c r="E30" s="120" t="s">
        <v>79</v>
      </c>
      <c r="F30" s="74"/>
      <c r="G30" s="131"/>
      <c r="H30" s="40">
        <f>SUM(H29*G30)</f>
        <v>0</v>
      </c>
    </row>
    <row r="31" spans="1:9" ht="13.5" thickBot="1" x14ac:dyDescent="0.25">
      <c r="E31" s="121" t="s">
        <v>83</v>
      </c>
      <c r="F31" s="77"/>
      <c r="G31" s="79"/>
      <c r="H31" s="41">
        <f>SUM(H29:H30)</f>
        <v>0</v>
      </c>
    </row>
    <row r="32" spans="1:9" x14ac:dyDescent="0.2">
      <c r="A32" s="101"/>
      <c r="B32" s="101"/>
      <c r="C32" s="101"/>
      <c r="D32" s="101"/>
      <c r="E32" s="101"/>
      <c r="F32" s="101"/>
      <c r="G32" s="101"/>
      <c r="H32" s="101"/>
    </row>
    <row r="33" spans="1:8" s="65" customFormat="1" ht="30" customHeight="1" x14ac:dyDescent="0.2">
      <c r="A33" s="122" t="s">
        <v>84</v>
      </c>
      <c r="B33" s="122"/>
      <c r="C33" s="122"/>
      <c r="D33" s="122"/>
      <c r="E33" s="122"/>
      <c r="F33" s="122"/>
      <c r="G33" s="122"/>
      <c r="H33" s="122"/>
    </row>
    <row r="34" spans="1:8" s="65" customFormat="1" ht="41.25" customHeight="1" x14ac:dyDescent="0.2">
      <c r="A34" s="123" t="s">
        <v>85</v>
      </c>
      <c r="B34" s="123"/>
      <c r="C34" s="123"/>
      <c r="D34" s="123"/>
      <c r="E34" s="123"/>
      <c r="F34" s="123"/>
      <c r="G34" s="123"/>
      <c r="H34" s="123"/>
    </row>
    <row r="35" spans="1:8" s="65" customFormat="1" x14ac:dyDescent="0.2">
      <c r="A35" s="35"/>
      <c r="B35" s="35"/>
      <c r="C35" s="124"/>
      <c r="D35" s="44"/>
      <c r="E35" s="125"/>
      <c r="F35" s="125"/>
      <c r="G35" s="126"/>
      <c r="H35" s="127"/>
    </row>
    <row r="36" spans="1:8" s="65" customFormat="1" x14ac:dyDescent="0.2">
      <c r="A36" s="128" t="s">
        <v>86</v>
      </c>
      <c r="B36" s="35"/>
      <c r="C36" s="124"/>
      <c r="D36" s="44"/>
      <c r="E36" s="125"/>
      <c r="F36" s="125"/>
      <c r="G36" s="126"/>
      <c r="H36" s="127"/>
    </row>
  </sheetData>
  <sheetProtection algorithmName="SHA-512" hashValue="CZ432AjIK+J5M+Q22tGByY3xblDi0hx/n3XkEzmK/hxsQCDjDstwlr/dw2LU9yRU8iDLL0ZkQNykcvvEMHOuuw==" saltValue="kMWfIwnn6KoyRD/wNKha2g==" spinCount="100000" sheet="1" selectLockedCells="1"/>
  <protectedRanges>
    <protectedRange password="BFCC" sqref="E3:G4" name="Kopf"/>
    <protectedRange password="BFCC" sqref="B2:D2" name="Kopf_1_1"/>
  </protectedRanges>
  <mergeCells count="7">
    <mergeCell ref="A2:H2"/>
    <mergeCell ref="A34:H34"/>
    <mergeCell ref="A32:H32"/>
    <mergeCell ref="A33:H33"/>
    <mergeCell ref="E20:E21"/>
    <mergeCell ref="G20:G21"/>
    <mergeCell ref="H20:H21"/>
  </mergeCells>
  <phoneticPr fontId="4" type="noConversion"/>
  <conditionalFormatting sqref="G10 G12:G14 G18:G23">
    <cfRule type="cellIs" dxfId="11" priority="5" operator="greaterThan">
      <formula>0</formula>
    </cfRule>
    <cfRule type="cellIs" dxfId="10" priority="6" operator="greaterThan">
      <formula>0.01</formula>
    </cfRule>
  </conditionalFormatting>
  <conditionalFormatting sqref="G26">
    <cfRule type="cellIs" dxfId="9" priority="1" operator="greaterThan">
      <formula>0</formula>
    </cfRule>
    <cfRule type="cellIs" dxfId="8" priority="2" operator="greaterThan">
      <formula>0.01</formula>
    </cfRule>
  </conditionalFormatting>
  <conditionalFormatting sqref="G30">
    <cfRule type="cellIs" dxfId="7" priority="3" operator="greaterThan">
      <formula>0</formula>
    </cfRule>
    <cfRule type="cellIs" dxfId="6" priority="4" operator="greaterThan">
      <formula>0.01</formula>
    </cfRule>
  </conditionalFormatting>
  <dataValidations count="5">
    <dataValidation type="list" allowBlank="1" showInputMessage="1" showErrorMessage="1" prompt="Eine Übersicht der möglichen Einheiten finden Sie im Tabellenblatt &quot;Hilfe&quot;" sqref="F37:F293 F15:F17 F8:F9 F11" xr:uid="{85E21394-AE90-4D0D-8370-F6286ECE302F}">
      <formula1>"St,g,kg,t,cm,m,km,m²,km²,ha,m³,pk,h,d,Mon,Jhr,Wo,m² / W.,m² / M.,m² / a,St/W.,St/M.,StS,TS,PT,Bl.,l,kbit/s,S.,E,psch,%,LE,k.A.,"</formula1>
    </dataValidation>
    <dataValidation type="list" showInputMessage="1" showErrorMessage="1" errorTitle="Bitte wählen!" error="Pflichteingabe bitte wählen Sie zwischen:_x000a_Gruppe = Titel oder Los_x000a_Leistung = Position_x000a_Alternativ_x000a_Option" sqref="B25:B29 B35:B65530" xr:uid="{C4C18EB9-1D47-40FB-BC70-A7DFA9CC8530}">
      <formula1>"Bitte wählen,Gruppe,Leistung,Alternative,Option"</formula1>
    </dataValidation>
    <dataValidation showInputMessage="1" showErrorMessage="1" errorTitle="Bitte wählen!" error="Pflichteingabe bitte wählen Sie zwischen:_x000a_Gruppe = Titel oder Los_x000a_Leistung = Position_x000a_Alternativ_x000a_Option" sqref="H6 A1:H1 A2 A3:G6" xr:uid="{763158D7-2795-4176-ACC0-92E8816A8F09}"/>
    <dataValidation type="list" showInputMessage="1" showErrorMessage="1" errorTitle="Bitte wählen!" error="Pflichteingabe bitte wählen Sie zwischen:_x000a_Gruppe = Titel oder Los_x000a_Leistung = Position_x000a_Alternativ_x000a_Option" sqref="B7 B15" xr:uid="{578EB54E-BCDB-4879-8568-142195DA8431}">
      <formula1>"Bitte wählen,Gruppe,Leistung,Option"</formula1>
    </dataValidation>
    <dataValidation type="list" showInputMessage="1" showErrorMessage="1" errorTitle="Bitte wählen!" error="Pflichteingabe bitte wählen Sie zwischen:_x000a_Gruppe = Titel oder Los_x000a_Leistung = Position_x000a_Alternativ_x000a_Option" sqref="B8:B14 B16:B24" xr:uid="{4C1EC7FA-CF0D-4AC1-9782-91BAC662D9CB}">
      <formula1>"Bitte wählen,Gruppe,Leistung,Option,Text"</formula1>
    </dataValidation>
  </dataValidations>
  <pageMargins left="0.7" right="0.7" top="0.75" bottom="0.75" header="0.3" footer="0.3"/>
  <pageSetup paperSize="8"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72959-9A1B-4620-8677-01F38F54AF1D}">
  <sheetPr>
    <pageSetUpPr fitToPage="1"/>
  </sheetPr>
  <dimension ref="A1:L33"/>
  <sheetViews>
    <sheetView zoomScale="85" zoomScaleNormal="85" workbookViewId="0">
      <pane ySplit="6" topLeftCell="A7" activePane="bottomLeft" state="frozen"/>
      <selection pane="bottomLeft" activeCell="G13" sqref="G13"/>
    </sheetView>
  </sheetViews>
  <sheetFormatPr baseColWidth="10" defaultColWidth="11.42578125" defaultRowHeight="12.75" x14ac:dyDescent="0.2"/>
  <cols>
    <col min="1" max="1" width="4.85546875" style="29" customWidth="1"/>
    <col min="2" max="2" width="10.42578125" style="29" customWidth="1"/>
    <col min="3" max="3" width="33.42578125" style="30" customWidth="1"/>
    <col min="4" max="4" width="86.7109375" style="31" customWidth="1"/>
    <col min="5" max="5" width="13.28515625" style="32" customWidth="1"/>
    <col min="6" max="6" width="20.28515625" style="33" customWidth="1"/>
    <col min="7" max="7" width="15" style="19" customWidth="1"/>
    <col min="8" max="8" width="30.5703125" style="20" customWidth="1"/>
    <col min="9" max="16384" width="11.42578125" style="24"/>
  </cols>
  <sheetData>
    <row r="1" spans="1:12" s="100" customFormat="1" ht="21.6" customHeight="1" x14ac:dyDescent="0.2">
      <c r="A1" s="1" t="s">
        <v>15</v>
      </c>
      <c r="B1" s="98"/>
      <c r="C1" s="98"/>
      <c r="D1" s="99"/>
      <c r="E1" s="179" t="s">
        <v>94</v>
      </c>
      <c r="F1" s="180"/>
      <c r="G1" s="180"/>
      <c r="H1" s="165"/>
    </row>
    <row r="2" spans="1:12" s="2" customFormat="1" ht="69" customHeight="1" x14ac:dyDescent="0.2">
      <c r="A2" s="102" t="s">
        <v>41</v>
      </c>
      <c r="B2" s="102"/>
      <c r="C2" s="102"/>
      <c r="D2" s="102"/>
      <c r="E2" s="3"/>
      <c r="F2" s="4"/>
      <c r="G2" s="5"/>
      <c r="H2" s="6"/>
    </row>
    <row r="3" spans="1:12" s="2" customFormat="1" x14ac:dyDescent="0.2">
      <c r="A3" s="10" t="s">
        <v>12</v>
      </c>
      <c r="B3" s="7"/>
      <c r="C3" s="11"/>
      <c r="E3" s="12"/>
      <c r="F3" s="13"/>
      <c r="G3" s="14"/>
      <c r="H3" s="9"/>
    </row>
    <row r="4" spans="1:12" s="2" customFormat="1" ht="13.5" thickBot="1" x14ac:dyDescent="0.25">
      <c r="A4" s="15"/>
      <c r="B4" s="15"/>
      <c r="C4" s="16"/>
      <c r="D4" s="17"/>
      <c r="E4" s="8"/>
      <c r="F4" s="18"/>
      <c r="G4" s="19"/>
      <c r="H4" s="20"/>
    </row>
    <row r="5" spans="1:12" s="21" customFormat="1" x14ac:dyDescent="0.2">
      <c r="A5" s="169" t="s">
        <v>7</v>
      </c>
      <c r="B5" s="170" t="s">
        <v>10</v>
      </c>
      <c r="C5" s="171" t="s">
        <v>9</v>
      </c>
      <c r="D5" s="172" t="s">
        <v>0</v>
      </c>
      <c r="E5" s="173" t="s">
        <v>87</v>
      </c>
      <c r="F5" s="170" t="s">
        <v>8</v>
      </c>
      <c r="G5" s="109" t="s">
        <v>1</v>
      </c>
      <c r="H5" s="110" t="s">
        <v>98</v>
      </c>
    </row>
    <row r="6" spans="1:12" s="22" customFormat="1" ht="13.5" thickBot="1" x14ac:dyDescent="0.25">
      <c r="A6" s="48"/>
      <c r="B6" s="49"/>
      <c r="C6" s="50"/>
      <c r="D6" s="51"/>
      <c r="E6" s="52" t="s">
        <v>16</v>
      </c>
      <c r="F6" s="49" t="s">
        <v>5</v>
      </c>
      <c r="G6" s="53" t="s">
        <v>11</v>
      </c>
      <c r="H6" s="54" t="s">
        <v>17</v>
      </c>
    </row>
    <row r="7" spans="1:12" s="23" customFormat="1" x14ac:dyDescent="0.2">
      <c r="A7" s="155" t="s">
        <v>6</v>
      </c>
      <c r="B7" s="135" t="s">
        <v>3</v>
      </c>
      <c r="C7" s="136" t="s">
        <v>18</v>
      </c>
      <c r="D7" s="137"/>
      <c r="E7" s="138"/>
      <c r="F7" s="139"/>
      <c r="G7" s="140"/>
      <c r="H7" s="156"/>
    </row>
    <row r="8" spans="1:12" s="92" customFormat="1" x14ac:dyDescent="0.2">
      <c r="A8" s="83"/>
      <c r="B8" s="84" t="s">
        <v>42</v>
      </c>
      <c r="C8" s="141" t="s">
        <v>43</v>
      </c>
      <c r="D8" s="142" t="s">
        <v>20</v>
      </c>
      <c r="E8" s="116"/>
      <c r="F8" s="87"/>
      <c r="G8" s="88"/>
      <c r="H8" s="91"/>
    </row>
    <row r="9" spans="1:12" s="92" customFormat="1" x14ac:dyDescent="0.2">
      <c r="A9" s="83"/>
      <c r="B9" s="84" t="s">
        <v>42</v>
      </c>
      <c r="C9" s="141" t="s">
        <v>44</v>
      </c>
      <c r="D9" s="142" t="s">
        <v>20</v>
      </c>
      <c r="E9" s="116"/>
      <c r="F9" s="87"/>
      <c r="G9" s="88"/>
      <c r="H9" s="91"/>
    </row>
    <row r="10" spans="1:12" s="23" customFormat="1" ht="27" customHeight="1" x14ac:dyDescent="0.2">
      <c r="A10" s="59" t="s">
        <v>4</v>
      </c>
      <c r="B10" s="80" t="s">
        <v>2</v>
      </c>
      <c r="C10" s="143"/>
      <c r="D10" s="66" t="s">
        <v>120</v>
      </c>
      <c r="E10" s="117">
        <v>1</v>
      </c>
      <c r="F10" s="63" t="s">
        <v>106</v>
      </c>
      <c r="G10" s="129"/>
      <c r="H10" s="64">
        <f>SUM(E10*G10)</f>
        <v>0</v>
      </c>
    </row>
    <row r="11" spans="1:12" ht="42.75" customHeight="1" x14ac:dyDescent="0.2">
      <c r="A11" s="59" t="s">
        <v>13</v>
      </c>
      <c r="B11" s="80" t="s">
        <v>19</v>
      </c>
      <c r="C11" s="143" t="s">
        <v>21</v>
      </c>
      <c r="D11" s="61" t="s">
        <v>121</v>
      </c>
      <c r="E11" s="117">
        <v>12</v>
      </c>
      <c r="F11" s="63" t="s">
        <v>75</v>
      </c>
      <c r="G11" s="129"/>
      <c r="H11" s="64">
        <f t="shared" ref="H11:H20" si="0">SUM(E11*G11)</f>
        <v>0</v>
      </c>
      <c r="L11" s="65"/>
    </row>
    <row r="12" spans="1:12" ht="84" customHeight="1" x14ac:dyDescent="0.2">
      <c r="A12" s="83" t="s">
        <v>14</v>
      </c>
      <c r="B12" s="80" t="s">
        <v>2</v>
      </c>
      <c r="C12" s="143" t="s">
        <v>122</v>
      </c>
      <c r="D12" s="66" t="s">
        <v>73</v>
      </c>
      <c r="E12" s="117">
        <v>48</v>
      </c>
      <c r="F12" s="63" t="s">
        <v>75</v>
      </c>
      <c r="G12" s="129"/>
      <c r="H12" s="64">
        <f t="shared" si="0"/>
        <v>0</v>
      </c>
      <c r="L12" s="65"/>
    </row>
    <row r="13" spans="1:12" ht="83.25" customHeight="1" x14ac:dyDescent="0.2">
      <c r="A13" s="59" t="s">
        <v>38</v>
      </c>
      <c r="B13" s="80" t="s">
        <v>2</v>
      </c>
      <c r="C13" s="143" t="s">
        <v>123</v>
      </c>
      <c r="D13" s="66" t="s">
        <v>73</v>
      </c>
      <c r="E13" s="117">
        <v>2</v>
      </c>
      <c r="F13" s="63" t="s">
        <v>75</v>
      </c>
      <c r="G13" s="129"/>
      <c r="H13" s="64">
        <f>SUM(G13*E13)</f>
        <v>0</v>
      </c>
    </row>
    <row r="14" spans="1:12" ht="18.600000000000001" customHeight="1" x14ac:dyDescent="0.2">
      <c r="A14" s="83" t="s">
        <v>103</v>
      </c>
      <c r="B14" s="80" t="s">
        <v>2</v>
      </c>
      <c r="C14" s="143" t="s">
        <v>31</v>
      </c>
      <c r="D14" s="66" t="s">
        <v>110</v>
      </c>
      <c r="E14" s="117">
        <v>12</v>
      </c>
      <c r="F14" s="63" t="s">
        <v>75</v>
      </c>
      <c r="G14" s="129"/>
      <c r="H14" s="64">
        <f t="shared" si="0"/>
        <v>0</v>
      </c>
    </row>
    <row r="15" spans="1:12" ht="14.25" customHeight="1" x14ac:dyDescent="0.2">
      <c r="A15" s="158" t="s">
        <v>23</v>
      </c>
      <c r="B15" s="144" t="s">
        <v>3</v>
      </c>
      <c r="C15" s="145" t="s">
        <v>30</v>
      </c>
      <c r="D15" s="146"/>
      <c r="E15" s="147"/>
      <c r="F15" s="148"/>
      <c r="G15" s="149"/>
      <c r="H15" s="159"/>
    </row>
    <row r="16" spans="1:12" s="90" customFormat="1" ht="16.899999999999999" customHeight="1" x14ac:dyDescent="0.2">
      <c r="A16" s="160"/>
      <c r="B16" s="84" t="s">
        <v>42</v>
      </c>
      <c r="C16" s="151" t="s">
        <v>45</v>
      </c>
      <c r="D16" s="151" t="s">
        <v>20</v>
      </c>
      <c r="E16" s="116"/>
      <c r="F16" s="87"/>
      <c r="G16" s="88"/>
      <c r="H16" s="178"/>
    </row>
    <row r="17" spans="1:8" ht="43.5" customHeight="1" x14ac:dyDescent="0.2">
      <c r="A17" s="161" t="s">
        <v>24</v>
      </c>
      <c r="B17" s="80" t="s">
        <v>19</v>
      </c>
      <c r="C17" s="61" t="s">
        <v>21</v>
      </c>
      <c r="D17" s="61" t="s">
        <v>124</v>
      </c>
      <c r="E17" s="117">
        <v>1</v>
      </c>
      <c r="F17" s="63" t="s">
        <v>75</v>
      </c>
      <c r="G17" s="129"/>
      <c r="H17" s="64">
        <f t="shared" si="0"/>
        <v>0</v>
      </c>
    </row>
    <row r="18" spans="1:8" ht="82.5" customHeight="1" x14ac:dyDescent="0.2">
      <c r="A18" s="161" t="s">
        <v>25</v>
      </c>
      <c r="B18" s="80" t="s">
        <v>19</v>
      </c>
      <c r="C18" s="182" t="s">
        <v>46</v>
      </c>
      <c r="D18" s="66" t="s">
        <v>73</v>
      </c>
      <c r="E18" s="199">
        <v>48</v>
      </c>
      <c r="F18" s="63" t="s">
        <v>75</v>
      </c>
      <c r="G18" s="202"/>
      <c r="H18" s="200">
        <f t="shared" si="0"/>
        <v>0</v>
      </c>
    </row>
    <row r="19" spans="1:8" s="90" customFormat="1" ht="77.25" customHeight="1" x14ac:dyDescent="0.2">
      <c r="A19" s="160"/>
      <c r="B19" s="84" t="s">
        <v>42</v>
      </c>
      <c r="C19" s="86" t="s">
        <v>47</v>
      </c>
      <c r="D19" s="86" t="s">
        <v>60</v>
      </c>
      <c r="E19" s="199"/>
      <c r="F19" s="63"/>
      <c r="G19" s="63"/>
      <c r="H19" s="200"/>
    </row>
    <row r="20" spans="1:8" ht="25.5" customHeight="1" thickBot="1" x14ac:dyDescent="0.25">
      <c r="A20" s="162" t="s">
        <v>26</v>
      </c>
      <c r="B20" s="82" t="s">
        <v>19</v>
      </c>
      <c r="C20" s="201" t="s">
        <v>31</v>
      </c>
      <c r="D20" s="163" t="s">
        <v>61</v>
      </c>
      <c r="E20" s="71">
        <v>6</v>
      </c>
      <c r="F20" s="72" t="s">
        <v>75</v>
      </c>
      <c r="G20" s="130"/>
      <c r="H20" s="73">
        <f t="shared" si="0"/>
        <v>0</v>
      </c>
    </row>
    <row r="21" spans="1:8" x14ac:dyDescent="0.2">
      <c r="A21" s="132"/>
      <c r="B21" s="132"/>
      <c r="C21" s="133"/>
      <c r="D21" s="134"/>
      <c r="E21" s="118" t="s">
        <v>78</v>
      </c>
      <c r="F21" s="74"/>
      <c r="G21" s="75"/>
      <c r="H21" s="36">
        <f>SUM(H10,H12,H13,H14)</f>
        <v>0</v>
      </c>
    </row>
    <row r="22" spans="1:8" x14ac:dyDescent="0.2">
      <c r="E22" s="119" t="s">
        <v>29</v>
      </c>
      <c r="F22" s="74"/>
      <c r="G22" s="76"/>
      <c r="H22" s="36">
        <f>SUM(H21*4)</f>
        <v>0</v>
      </c>
    </row>
    <row r="23" spans="1:8" x14ac:dyDescent="0.2">
      <c r="E23" s="120" t="s">
        <v>79</v>
      </c>
      <c r="F23" s="74"/>
      <c r="G23" s="131"/>
      <c r="H23" s="37">
        <f>SUM(H22*G23)</f>
        <v>0</v>
      </c>
    </row>
    <row r="24" spans="1:8" ht="13.5" thickBot="1" x14ac:dyDescent="0.25">
      <c r="E24" s="121" t="s">
        <v>80</v>
      </c>
      <c r="F24" s="77"/>
      <c r="G24" s="78"/>
      <c r="H24" s="38">
        <f>SUM(H22:H23)</f>
        <v>0</v>
      </c>
    </row>
    <row r="25" spans="1:8" x14ac:dyDescent="0.2">
      <c r="E25" s="118" t="s">
        <v>81</v>
      </c>
      <c r="F25" s="74"/>
      <c r="G25" s="75"/>
      <c r="H25" s="39">
        <f>SUM(H17:H18,H20,H14,H13,H12,H10:H11)</f>
        <v>0</v>
      </c>
    </row>
    <row r="26" spans="1:8" x14ac:dyDescent="0.2">
      <c r="E26" s="119" t="s">
        <v>82</v>
      </c>
      <c r="F26" s="74"/>
      <c r="G26" s="76"/>
      <c r="H26" s="39">
        <f>SUM(H25*6)</f>
        <v>0</v>
      </c>
    </row>
    <row r="27" spans="1:8" x14ac:dyDescent="0.2">
      <c r="E27" s="120" t="s">
        <v>79</v>
      </c>
      <c r="F27" s="74"/>
      <c r="G27" s="131"/>
      <c r="H27" s="40">
        <f>SUM(H26*G27)</f>
        <v>0</v>
      </c>
    </row>
    <row r="28" spans="1:8" ht="13.5" thickBot="1" x14ac:dyDescent="0.25">
      <c r="E28" s="121" t="s">
        <v>83</v>
      </c>
      <c r="F28" s="77"/>
      <c r="G28" s="79"/>
      <c r="H28" s="41">
        <f>SUM(H26:H27)</f>
        <v>0</v>
      </c>
    </row>
    <row r="29" spans="1:8" x14ac:dyDescent="0.2">
      <c r="A29" s="101"/>
      <c r="B29" s="101"/>
      <c r="C29" s="101"/>
      <c r="D29" s="101"/>
      <c r="E29" s="101"/>
      <c r="F29" s="101"/>
      <c r="G29" s="101"/>
      <c r="H29" s="101"/>
    </row>
    <row r="30" spans="1:8" s="65" customFormat="1" ht="30" customHeight="1" x14ac:dyDescent="0.2">
      <c r="A30" s="122" t="s">
        <v>84</v>
      </c>
      <c r="B30" s="122"/>
      <c r="C30" s="122"/>
      <c r="D30" s="122"/>
      <c r="E30" s="122"/>
      <c r="F30" s="122"/>
      <c r="G30" s="122"/>
      <c r="H30" s="122"/>
    </row>
    <row r="31" spans="1:8" s="65" customFormat="1" ht="41.25" customHeight="1" x14ac:dyDescent="0.2">
      <c r="A31" s="123" t="s">
        <v>85</v>
      </c>
      <c r="B31" s="123"/>
      <c r="C31" s="123"/>
      <c r="D31" s="123"/>
      <c r="E31" s="123"/>
      <c r="F31" s="123"/>
      <c r="G31" s="123"/>
      <c r="H31" s="123"/>
    </row>
    <row r="32" spans="1:8" s="65" customFormat="1" x14ac:dyDescent="0.2">
      <c r="A32" s="35"/>
      <c r="B32" s="35"/>
      <c r="C32" s="124"/>
      <c r="D32" s="44"/>
      <c r="E32" s="125"/>
      <c r="F32" s="125"/>
      <c r="G32" s="126"/>
      <c r="H32" s="127"/>
    </row>
    <row r="33" spans="1:8" s="65" customFormat="1" x14ac:dyDescent="0.2">
      <c r="A33" s="128" t="s">
        <v>86</v>
      </c>
      <c r="B33" s="35"/>
      <c r="C33" s="124"/>
      <c r="D33" s="44"/>
      <c r="E33" s="125"/>
      <c r="F33" s="125"/>
      <c r="G33" s="126"/>
      <c r="H33" s="127"/>
    </row>
  </sheetData>
  <sheetProtection algorithmName="SHA-512" hashValue="rKgSjFcPRrgDaKqoAxaXELI4nWMxN+4bFnI+njv8uA68NiGjMaEWx9c82dm+2oA59iNfWEyEz+3CmUpnAI1Keg==" saltValue="Lx0agkWPYrFf8I+g2PDlqA==" spinCount="100000" sheet="1" selectLockedCells="1"/>
  <protectedRanges>
    <protectedRange password="BFCC" sqref="E3:G4" name="Kopf"/>
    <protectedRange password="BFCC" sqref="B2:D2" name="Kopf_1"/>
  </protectedRanges>
  <mergeCells count="4">
    <mergeCell ref="A2:D2"/>
    <mergeCell ref="A29:H29"/>
    <mergeCell ref="A31:H31"/>
    <mergeCell ref="A30:H30"/>
  </mergeCells>
  <phoneticPr fontId="4" type="noConversion"/>
  <conditionalFormatting sqref="G17:G18 G20 G10:G14">
    <cfRule type="cellIs" dxfId="5" priority="9" operator="greaterThan">
      <formula>0</formula>
    </cfRule>
    <cfRule type="cellIs" dxfId="4" priority="10" operator="greaterThan">
      <formula>0.01</formula>
    </cfRule>
  </conditionalFormatting>
  <conditionalFormatting sqref="G23">
    <cfRule type="cellIs" dxfId="3" priority="1" operator="greaterThan">
      <formula>0</formula>
    </cfRule>
    <cfRule type="cellIs" dxfId="2" priority="2" operator="greaterThan">
      <formula>0.01</formula>
    </cfRule>
  </conditionalFormatting>
  <conditionalFormatting sqref="G27">
    <cfRule type="cellIs" dxfId="1" priority="3" operator="greaterThan">
      <formula>0</formula>
    </cfRule>
    <cfRule type="cellIs" dxfId="0" priority="4" operator="greaterThan">
      <formula>0.01</formula>
    </cfRule>
  </conditionalFormatting>
  <dataValidations count="5">
    <dataValidation showInputMessage="1" showErrorMessage="1" errorTitle="Bitte wählen!" error="Pflichteingabe bitte wählen Sie zwischen:_x000a_Gruppe = Titel oder Los_x000a_Leistung = Position_x000a_Alternativ_x000a_Option" sqref="H6 E1:H1 E2:G6 A1:D6" xr:uid="{A10160BC-D9EE-40B4-B0A3-F08EB83F6BEF}"/>
    <dataValidation type="list" showInputMessage="1" showErrorMessage="1" errorTitle="Bitte wählen!" error="Pflichteingabe bitte wählen Sie zwischen:_x000a_Gruppe = Titel oder Los_x000a_Leistung = Position_x000a_Alternativ_x000a_Option" sqref="B21:B26 B32:B65528" xr:uid="{C1677D27-8922-42BC-8747-407D4F90FE70}">
      <formula1>"Bitte wählen,Gruppe,Leistung,Alternative,Option"</formula1>
    </dataValidation>
    <dataValidation type="list" allowBlank="1" showInputMessage="1" showErrorMessage="1" prompt="Eine Übersicht der möglichen Einheiten finden Sie im Tabellenblatt &quot;Hilfe&quot;" sqref="F34:F291 F15:F16 F8:F9" xr:uid="{834835F8-D9BC-475B-A204-B6F81F38A786}">
      <formula1>"St,g,kg,t,cm,m,km,m²,km²,ha,m³,pk,h,d,Mon,Jhr,Wo,m² / W.,m² / M.,m² / a,St/W.,St/M.,StS,TS,PT,Bl.,l,kbit/s,S.,E,psch,%,LE,k.A.,"</formula1>
    </dataValidation>
    <dataValidation type="list" showInputMessage="1" showErrorMessage="1" errorTitle="Bitte wählen!" error="Pflichteingabe bitte wählen Sie zwischen:_x000a_Gruppe = Titel oder Los_x000a_Leistung = Position_x000a_Alternativ_x000a_Option" sqref="B7 B15" xr:uid="{AF30CA55-BECD-4389-801F-4E2EA270E3C5}">
      <formula1>"Bitte wählen,Gruppe,Leistung,Option"</formula1>
    </dataValidation>
    <dataValidation type="list" showInputMessage="1" showErrorMessage="1" errorTitle="Bitte wählen!" error="Pflichteingabe bitte wählen Sie zwischen:_x000a_Gruppe = Titel oder Los_x000a_Leistung = Position_x000a_Alternativ_x000a_Option" sqref="B16:B20 B8:B14" xr:uid="{E58401BB-E277-4128-927D-22871EC9F48C}">
      <formula1>"Bitte wählen,Gruppe,Leistung,Option,Text"</formula1>
    </dataValidation>
  </dataValidations>
  <pageMargins left="0.7" right="0.7" top="0.75" bottom="0.75" header="0.3" footer="0.3"/>
  <pageSetup paperSize="8" scale="93"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47ECC96-583C-4E23-813A-B44388DC2BB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1_Augsburg (VG+BPX)</vt:lpstr>
      <vt:lpstr>2_Bayreuth (VG)</vt:lpstr>
      <vt:lpstr>3_Nürnberg (VG+BPX)</vt:lpstr>
      <vt:lpstr>4_Regensburg (VG)</vt:lpstr>
      <vt:lpstr>5_Straubing (VG)</vt:lpstr>
      <vt:lpstr>6_Würzburg (VG)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Possanzini, Natalija (KVB - München)</dc:creator>
  <cp:lastModifiedBy>Ziegenhorn, Mandy (KVB - München)</cp:lastModifiedBy>
  <cp:lastPrinted>2026-05-20T07:34:33Z</cp:lastPrinted>
  <dcterms:created xsi:type="dcterms:W3CDTF">2007-03-02T13:43:23Z</dcterms:created>
  <dcterms:modified xsi:type="dcterms:W3CDTF">2026-05-20T08:42:00Z</dcterms:modified>
</cp:coreProperties>
</file>