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usschreibungen\2026\DE_Ausschreibungen\Liefer_Dienstl_UVgo\Öffentliche Ausschreibungen\202604207463_3CX_Lizenzen\03_Vergabeunterlagen\"/>
    </mc:Choice>
  </mc:AlternateContent>
  <xr:revisionPtr revIDLastSave="0" documentId="8_{E45EC9B1-1A61-4FA9-85D2-4219AFB36F55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28680" yWindow="-120" windowWidth="38640" windowHeight="21240" activeTab="1" xr2:uid="{E13F4405-C16C-400F-B966-E6492A90DCBE}"/>
  </bookViews>
  <sheets>
    <sheet name="Deckblatt" sheetId="1" r:id="rId1"/>
    <sheet name="Leistungsverzeichni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3" l="1"/>
  <c r="J12" i="3"/>
  <c r="J11" i="3"/>
  <c r="J8" i="3"/>
  <c r="J7" i="3"/>
  <c r="J6" i="3"/>
  <c r="J5" i="3"/>
</calcChain>
</file>

<file path=xl/sharedStrings.xml><?xml version="1.0" encoding="utf-8"?>
<sst xmlns="http://schemas.openxmlformats.org/spreadsheetml/2006/main" count="67" uniqueCount="47">
  <si>
    <t>csx_ausfuellbares_preisblatt_2016_12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</si>
  <si>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</si>
  <si>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</si>
  <si>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</si>
  <si>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</si>
  <si>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</si>
  <si>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</si>
  <si>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</si>
  <si>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</si>
  <si>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</si>
  <si>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</si>
  <si>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</si>
  <si>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</si>
  <si>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</si>
  <si>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</si>
  <si>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</si>
  <si>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</si>
  <si>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</si>
  <si>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</si>
  <si>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</si>
  <si>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</si>
  <si>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</si>
  <si>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</si>
  <si>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</si>
  <si>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Verlängerung und Upgrade von 3CX Lizenzen</t>
  </si>
  <si>
    <t>2026_199</t>
  </si>
  <si>
    <t>14.07.2026 10:10 Uhr</t>
  </si>
  <si>
    <t>Öffentliche Ausschreibung</t>
  </si>
  <si>
    <t>UVGO</t>
  </si>
  <si>
    <t>CXS0YHKYTWGXK4YH</t>
  </si>
  <si>
    <t>Die Vergabe ist nicht in Lose aufgeteilt. Bitte füllen Sie das nächste Arbeitsblatt aus.</t>
  </si>
  <si>
    <t>1.1</t>
  </si>
  <si>
    <t>Gruppe</t>
  </si>
  <si>
    <t>1.1.1</t>
  </si>
  <si>
    <t>Leistung</t>
  </si>
  <si>
    <t>Upgrade von 2x 3CX Enterprise 32 SC (Hauptinstanz + Failover) auf 1x 3CX Enterprise/AI 128 SC für Produktivinstanz und Failover (bis zu 896 Nebenstellen)
1.-3.Jahr</t>
  </si>
  <si>
    <t xml:space="preserve">Die detaillierte Leistungsbeschreibung ist den Vergabeunterlagen zu entnehmen.
Bitte geben Sie bei Einzelpreis den Jahrespreis für das Upgrade auf 2x 3CX Enterprise/AI  128 SC für Produktivinstanz und Failover (bis zu 896 Nebenstellen) an.
</t>
  </si>
  <si>
    <t>LE</t>
  </si>
  <si>
    <t>1.1.2</t>
  </si>
  <si>
    <t>Bereitstellung von einer weiteren 3CX Enterprise/AI-Lizenz 8 SC für eine Test-/Entwicklungsinstanz + Failover
1.-3. Jahr</t>
  </si>
  <si>
    <t xml:space="preserve">Die detaillierte Leistungsbeschreibung ist den Vergabeunterlagen zu entnehmen.
Bitte geben Sie bei Einzelpreis den Jahrespreis für das Upgrade auf 1x 3CX Enterprise/AI 8 SC für eine Test-/Entwicklungsinstanz + Failover an.
</t>
  </si>
  <si>
    <t>1.1.3</t>
  </si>
  <si>
    <t>Option</t>
  </si>
  <si>
    <t xml:space="preserve">Upgrade von 2x 3CX Enterprise 32 SC (Hauptinstanz + Failover) auf 1x 3CX Enterprise/AI 128 SC für Produktivinstanz und Failover (bis zu 896 Nebenstellen)
OTPIONAL
4. Jahr
</t>
  </si>
  <si>
    <t xml:space="preserve">Die detaillierte Leistungsbeschreibung ist den Vergabeunterlagen zu entnehmen.
Bitte geben Sie bei Einzelpreis den Jahrespreis für das Upgrade auf 2x 3CX Enterprise/AI  128 SC für Produktivinstanz und Failover (bis zu 896 Nebenstellen) an.
</t>
  </si>
  <si>
    <t>1.1.4</t>
  </si>
  <si>
    <t xml:space="preserve">Bereitstellung von einer weiteren 3CX Enterprise/AI-Lizenz 8 SC für eine Test-/Entwicklungsinstanz + Failover 
OPTIONAL
4. Jahr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</si>
</sst>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name val="Calibri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Font="1" applyFill="1" applyAlignment="1">
      <alignment wrapText="1"/>
    </xf>
    <xf numFmtId="49" fontId="10" fillId="4" borderId="6" xfId="0" applyNumberFormat="1" applyFont="1" applyFill="1" applyBorder="1" applyAlignment="1">
      <alignment horizontal="left" vertical="top" wrapText="1"/>
    </xf>
    <xf numFmtId="49" fontId="11" fillId="4" borderId="7" xfId="0" applyNumberFormat="1" applyFont="1" applyFill="1" applyBorder="1" applyAlignment="1">
      <alignment horizontal="center" vertical="top" wrapText="1"/>
    </xf>
    <xf numFmtId="164" fontId="9" fillId="5" borderId="9" xfId="2" applyNumberFormat="1" applyFont="1" applyFill="1" applyBorder="1" applyAlignment="1">
      <alignment vertical="top" wrapText="1"/>
    </xf>
    <xf numFmtId="164" fontId="9" fillId="5" borderId="10" xfId="1" applyNumberFormat="1" applyFont="1" applyFill="1" applyBorder="1" applyAlignment="1" applyProtection="1">
      <alignment vertical="top"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opLeftCell="A7" workbookViewId="0">
      <selection activeCell="B17" sqref="B17:C17"/>
    </sheetView>
  </sheetViews>
  <sheetFormatPr baseColWidth="10" defaultColWidth="11.44140625" defaultRowHeight="14.4" x14ac:dyDescent="0.3"/>
  <cols>
    <col min="1" max="1" width="4.109375" style="3" customWidth="1"/>
    <col min="2" max="2" width="24.5546875" style="2" customWidth="1"/>
    <col min="3" max="3" width="58" style="3" customWidth="1"/>
    <col min="4" max="11" width="11.44140625" style="3"/>
    <col min="12" max="12" width="9" style="3" customWidth="1"/>
    <col min="13" max="13" width="1.88671875" style="3" customWidth="1"/>
    <col min="14" max="16384" width="11.44140625" style="3"/>
  </cols>
  <sheetData>
    <row r="1" spans="1:11" x14ac:dyDescent="0.3">
      <c r="A1" s="1" t="s">
        <v>0</v>
      </c>
    </row>
    <row r="2" spans="1:11" ht="65.25" customHeight="1" x14ac:dyDescent="0.3">
      <c r="A2" s="4"/>
      <c r="B2" s="76" t="s">
        <v>24</v>
      </c>
      <c r="C2" s="76"/>
      <c r="D2" s="76"/>
      <c r="E2" s="76"/>
      <c r="F2" s="76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77" t="s">
        <v>1</v>
      </c>
      <c r="C4" s="77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2</v>
      </c>
      <c r="C6" s="9" t="s">
        <v>25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3</v>
      </c>
      <c r="C8" s="9" t="s">
        <v>26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4</v>
      </c>
      <c r="C10" s="9" t="s">
        <v>27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5</v>
      </c>
      <c r="C12" s="9" t="s">
        <v>28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6</v>
      </c>
      <c r="C14" s="9" t="s">
        <v>29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78" t="s">
        <v>7</v>
      </c>
      <c r="C16" s="78"/>
      <c r="D16" s="6"/>
      <c r="E16" s="6"/>
      <c r="F16" s="6"/>
    </row>
    <row r="17" spans="1:6" ht="90" customHeight="1" thickBot="1" x14ac:dyDescent="0.35">
      <c r="A17" s="6"/>
      <c r="B17" s="79"/>
      <c r="C17" s="80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78" t="s">
        <v>30</v>
      </c>
      <c r="C19" s="78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3"/>
      <c r="C26" s="14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4"/>
  <sheetViews>
    <sheetView tabSelected="1" workbookViewId="0">
      <selection activeCell="J9" sqref="J9"/>
    </sheetView>
  </sheetViews>
  <sheetFormatPr baseColWidth="10" defaultColWidth="11.44140625" defaultRowHeight="14.4" x14ac:dyDescent="0.3"/>
  <cols>
    <col min="1" max="1" width="8" style="64" customWidth="1" collapsed="1"/>
    <col min="2" max="2" width="15.109375" style="64" customWidth="1" collapsed="1"/>
    <col min="3" max="3" width="33.88671875" style="65" customWidth="1" collapsed="1"/>
    <col min="4" max="4" width="47.5546875" style="66" customWidth="1" collapsed="1"/>
    <col min="5" max="5" width="15.109375" style="67" customWidth="1" collapsed="1"/>
    <col min="6" max="6" width="14.88671875" style="67" customWidth="1" collapsed="1"/>
    <col min="7" max="7" width="10.44140625" style="68" customWidth="1" collapsed="1"/>
    <col min="8" max="8" width="11.5546875" style="69" customWidth="1" collapsed="1"/>
    <col min="9" max="9" width="25.5546875" style="70" bestFit="1" customWidth="1" collapsed="1"/>
    <col min="10" max="10" width="25.5546875" style="3" customWidth="1" collapsed="1"/>
    <col min="11" max="11" width="28.6640625" style="3" customWidth="1" collapsed="1"/>
    <col min="12" max="12" width="26.88671875" style="3" bestFit="1" customWidth="1" collapsed="1"/>
    <col min="13" max="13" width="15.6640625" style="3" hidden="1" customWidth="1" collapsed="1"/>
    <col min="14" max="16384" width="11.44140625" style="3" collapsed="1"/>
  </cols>
  <sheetData>
    <row r="1" spans="1:13" ht="17.399999999999999" x14ac:dyDescent="0.3">
      <c r="A1" s="81" t="s">
        <v>24</v>
      </c>
      <c r="B1" s="81"/>
      <c r="C1" s="81"/>
      <c r="D1" s="81"/>
      <c r="E1" s="81"/>
      <c r="F1" s="81"/>
      <c r="G1" s="81"/>
      <c r="H1" s="81"/>
      <c r="I1" s="81"/>
      <c r="J1" s="81"/>
    </row>
    <row r="2" spans="1:13" x14ac:dyDescent="0.3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3" s="22" customFormat="1" ht="42" thickBot="1" x14ac:dyDescent="0.35">
      <c r="A3" s="16" t="s">
        <v>8</v>
      </c>
      <c r="B3" s="16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20" t="s">
        <v>14</v>
      </c>
      <c r="H3" s="16" t="s">
        <v>15</v>
      </c>
      <c r="I3" s="21" t="s">
        <v>16</v>
      </c>
      <c r="J3" s="21" t="s">
        <v>17</v>
      </c>
      <c r="M3" s="22" t="s">
        <v>18</v>
      </c>
    </row>
    <row r="4" spans="1:13" s="31" customFormat="1" ht="15.6" thickTop="1" thickBot="1" x14ac:dyDescent="0.3">
      <c r="A4" s="72" t="s">
        <v>31</v>
      </c>
      <c r="B4" s="73" t="s">
        <v>32</v>
      </c>
      <c r="C4" s="72" t="s">
        <v>1</v>
      </c>
      <c r="D4" s="72" t="s">
        <v>1</v>
      </c>
      <c r="E4" s="26" t="s">
        <v>19</v>
      </c>
      <c r="F4" s="26" t="s">
        <v>19</v>
      </c>
      <c r="G4" s="27"/>
      <c r="H4" s="28"/>
      <c r="I4" s="74" t="s">
        <v>19</v>
      </c>
      <c r="J4" s="75" t="s">
        <v>19</v>
      </c>
      <c r="M4" s="32"/>
    </row>
    <row r="5" spans="1:13" ht="105.6" x14ac:dyDescent="0.3">
      <c r="A5" s="23" t="s">
        <v>33</v>
      </c>
      <c r="B5" s="24" t="s">
        <v>34</v>
      </c>
      <c r="C5" s="25" t="s">
        <v>35</v>
      </c>
      <c r="D5" s="25" t="s">
        <v>36</v>
      </c>
      <c r="E5" s="26" t="s">
        <v>19</v>
      </c>
      <c r="F5" s="26" t="s">
        <v>19</v>
      </c>
      <c r="G5" s="27">
        <v>3</v>
      </c>
      <c r="H5" s="28" t="s">
        <v>37</v>
      </c>
      <c r="I5" s="29"/>
      <c r="J5" s="30">
        <f>G5*I5</f>
        <v>0</v>
      </c>
      <c r="K5"/>
      <c r="L5"/>
      <c r="M5" s="32"/>
    </row>
    <row r="6" spans="1:13" ht="105.6" x14ac:dyDescent="0.3">
      <c r="A6" s="23" t="s">
        <v>38</v>
      </c>
      <c r="B6" s="24" t="s">
        <v>34</v>
      </c>
      <c r="C6" s="25" t="s">
        <v>39</v>
      </c>
      <c r="D6" s="25" t="s">
        <v>40</v>
      </c>
      <c r="E6" s="26" t="s">
        <v>19</v>
      </c>
      <c r="F6" s="26" t="s">
        <v>19</v>
      </c>
      <c r="G6" s="27">
        <v>3</v>
      </c>
      <c r="H6" s="28" t="s">
        <v>37</v>
      </c>
      <c r="I6" s="29"/>
      <c r="J6" s="30">
        <f>G6*I6</f>
        <v>0</v>
      </c>
      <c r="K6"/>
      <c r="L6"/>
      <c r="M6" s="32"/>
    </row>
    <row r="7" spans="1:13" ht="118.8" x14ac:dyDescent="0.3">
      <c r="A7" s="23" t="s">
        <v>41</v>
      </c>
      <c r="B7" s="24" t="s">
        <v>42</v>
      </c>
      <c r="C7" s="25" t="s">
        <v>43</v>
      </c>
      <c r="D7" s="25" t="s">
        <v>44</v>
      </c>
      <c r="E7" s="26" t="s">
        <v>19</v>
      </c>
      <c r="F7" s="26" t="s">
        <v>19</v>
      </c>
      <c r="G7" s="27">
        <v>1</v>
      </c>
      <c r="H7" s="28" t="s">
        <v>37</v>
      </c>
      <c r="I7" s="29"/>
      <c r="J7" s="30">
        <f>G7*I7</f>
        <v>0</v>
      </c>
      <c r="K7"/>
      <c r="L7"/>
      <c r="M7" s="32"/>
    </row>
    <row r="8" spans="1:13" ht="105.6" x14ac:dyDescent="0.3">
      <c r="A8" s="23" t="s">
        <v>45</v>
      </c>
      <c r="B8" s="24" t="s">
        <v>42</v>
      </c>
      <c r="C8" s="25" t="s">
        <v>46</v>
      </c>
      <c r="D8" s="25" t="s">
        <v>40</v>
      </c>
      <c r="E8" s="26" t="s">
        <v>19</v>
      </c>
      <c r="F8" s="26" t="s">
        <v>19</v>
      </c>
      <c r="G8" s="27">
        <v>1</v>
      </c>
      <c r="H8" s="28" t="s">
        <v>37</v>
      </c>
      <c r="I8" s="29"/>
      <c r="J8" s="30">
        <f>G8*I8</f>
        <v>0</v>
      </c>
      <c r="K8"/>
      <c r="L8"/>
      <c r="M8" s="32"/>
    </row>
    <row r="9" spans="1:13" s="31" customFormat="1" ht="15" thickTop="1" x14ac:dyDescent="0.25">
      <c r="A9" s="33"/>
      <c r="B9" s="34"/>
      <c r="C9" s="35"/>
      <c r="D9" s="36"/>
      <c r="E9" s="37"/>
      <c r="F9" s="37"/>
      <c r="G9" s="38"/>
      <c r="H9" s="39"/>
      <c r="I9" s="40"/>
      <c r="J9" s="41"/>
      <c r="M9" s="32"/>
    </row>
    <row r="10" spans="1:13" s="31" customFormat="1" x14ac:dyDescent="0.3">
      <c r="A10" s="42"/>
      <c r="B10" s="43"/>
      <c r="C10" s="44"/>
      <c r="D10" s="45"/>
      <c r="E10" s="46"/>
      <c r="F10" s="46"/>
      <c r="G10" s="47"/>
      <c r="H10" s="48"/>
      <c r="I10" s="49"/>
      <c r="J10" s="50"/>
    </row>
    <row r="11" spans="1:13" ht="15" thickBot="1" x14ac:dyDescent="0.35">
      <c r="A11" s="51"/>
      <c r="B11" s="51"/>
      <c r="C11" s="52"/>
      <c r="D11" s="53"/>
      <c r="E11" s="54"/>
      <c r="F11" s="55" t="s">
        <v>20</v>
      </c>
      <c r="G11" s="55"/>
      <c r="H11" s="55"/>
      <c r="I11" s="56"/>
      <c r="J11" s="57">
        <f>SUM(J$4:J9)</f>
        <v>0</v>
      </c>
    </row>
    <row r="12" spans="1:13" ht="15.6" thickTop="1" thickBot="1" x14ac:dyDescent="0.35">
      <c r="A12" s="51"/>
      <c r="B12" s="51"/>
      <c r="C12" s="52"/>
      <c r="D12" s="53"/>
      <c r="E12" s="54"/>
      <c r="F12" s="58" t="s">
        <v>21</v>
      </c>
      <c r="G12" s="59">
        <v>0.19</v>
      </c>
      <c r="H12" s="60" t="s">
        <v>22</v>
      </c>
      <c r="I12" s="61"/>
      <c r="J12" s="63">
        <f>J11*G12</f>
        <v>0</v>
      </c>
    </row>
    <row r="13" spans="1:13" ht="15" thickTop="1" x14ac:dyDescent="0.3">
      <c r="A13" s="51"/>
      <c r="B13" s="51"/>
      <c r="C13" s="52"/>
      <c r="D13" s="53"/>
      <c r="E13" s="54"/>
      <c r="F13" s="55" t="s">
        <v>23</v>
      </c>
      <c r="G13" s="55"/>
      <c r="H13" s="55"/>
      <c r="I13" s="56"/>
      <c r="J13" s="62">
        <f>SUM(J11,J12)</f>
        <v>0</v>
      </c>
    </row>
    <row r="14" spans="1:13" x14ac:dyDescent="0.3">
      <c r="A14" s="51"/>
      <c r="B14" s="51"/>
      <c r="C14" s="52"/>
      <c r="D14" s="53"/>
      <c r="E14" s="54"/>
      <c r="F14" s="53"/>
      <c r="G14" s="53"/>
      <c r="H14" s="53"/>
      <c r="I14" s="53"/>
      <c r="J14" s="53"/>
    </row>
    <row r="15" spans="1:13" x14ac:dyDescent="0.3">
      <c r="A15" s="66"/>
      <c r="B15" s="66"/>
      <c r="C15" s="66"/>
      <c r="E15" s="66"/>
      <c r="F15" s="66"/>
      <c r="G15" s="66"/>
      <c r="H15" s="66"/>
      <c r="I15" s="66"/>
      <c r="J15" s="66"/>
    </row>
    <row r="16" spans="1:13" x14ac:dyDescent="0.3">
      <c r="A16" s="66"/>
      <c r="B16" s="66"/>
      <c r="C16" s="66"/>
      <c r="E16" s="66"/>
      <c r="F16" s="66"/>
      <c r="G16" s="66"/>
      <c r="H16" s="66"/>
      <c r="I16" s="66"/>
      <c r="J16" s="66"/>
    </row>
    <row r="19" spans="12:12" x14ac:dyDescent="0.3">
      <c r="L19" s="69"/>
    </row>
    <row r="20" spans="12:12" x14ac:dyDescent="0.3">
      <c r="L20" s="69"/>
    </row>
    <row r="21" spans="12:12" x14ac:dyDescent="0.3">
      <c r="L21" s="69"/>
    </row>
    <row r="22" spans="12:12" x14ac:dyDescent="0.3">
      <c r="L22" s="69"/>
    </row>
    <row r="23" spans="12:12" x14ac:dyDescent="0.3">
      <c r="L23" s="69"/>
    </row>
    <row r="24" spans="12:12" x14ac:dyDescent="0.3">
      <c r="L24" s="69"/>
    </row>
    <row r="34" spans="4:9" x14ac:dyDescent="0.3">
      <c r="D34" s="71"/>
      <c r="I34" s="69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Leistungsverzeichnis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Steinmetz</dc:creator>
  <cp:lastModifiedBy>Sandra Steinmetz</cp:lastModifiedBy>
  <dcterms:created xsi:type="dcterms:W3CDTF">2020-07-10T13:03:05Z</dcterms:created>
  <dcterms:modified xsi:type="dcterms:W3CDTF">2026-06-25T12:52:35Z</dcterms:modified>
</cp:coreProperties>
</file>