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E8ED02A2-FE42-4274-B8E4-79233C32774D}"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375" yWindow="345" windowWidth="22980" windowHeight="13755" xr2:uid="{E13F4405-C16C-400F-B966-E6492A90DCBE}" activeTab="0"/>
  </bookViews>
  <sheets>
    <sheet name="Deckblatt" sheetId="1" r:id="rId1"/>
    <sheet name="Leistungsverzeichnis" r:id="rId7"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<sst xmlns="http://schemas.openxmlformats.org/spreadsheetml/2006/main" count="252" uniqueCount="86">
  <si>
    <t>csx_ausfuellbares_preisblatt_2016_12</t>
  </si>
  <si>
    <t>Vergabeverfahren</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</si>
  <si>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</si>
  <si>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</si>
  <si>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</si>
  <si>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</si>
  <si>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</si>
  <si>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</si>
  <si>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</si>
  <si>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</si>
  <si>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</si>
  <si>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</si>
  <si>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</si>
  <si>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</si>
  <si>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</si>
  <si>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</si>
  <si>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</si>
  <si>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</si>
  <si>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</si>
  <si>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</si>
  <si>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</si>
  <si>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</si>
  <si>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</si>
  <si>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</si>
  <si>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</si>
  <si>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Rahmenvereinbarung zum Bezug von Dell Desktop-PCs</t>
  </si>
  <si>
    <t>2026_70</t>
  </si>
  <si>
    <t>07.07.2026 10:00 Uhr</t>
  </si>
  <si>
    <t>Offenes Verfahren</t>
  </si>
  <si>
    <t>VGV</t>
  </si>
  <si>
    <t>CXS0YHKYTQK29YJ4</t>
  </si>
  <si>
    <t>Die Vergabe ist nicht in Lose aufgeteilt. Bitte füllen Sie das nächste Arbeitsblatt aus.</t>
  </si>
  <si>
    <t>1.1</t>
  </si>
  <si>
    <t>Gruppe</t>
  </si>
  <si>
    <t>1.1.1</t>
  </si>
  <si>
    <t>Leistung</t>
  </si>
  <si>
    <t xml:space="preserve">Anbindung Punch-Out-Katalog </t>
  </si>
  <si>
    <t xml:space="preserve">Die detaillierte Leistungsbeschreibung zur Anbindung eines betriebsfähigen elektronischen Live-Katalog(Punch-Out-Katalog) mit Konfigurator, der über eine Anbindung an eine Dell-autorisierte Distribution verfügt, an die E-Procurement-Plattform „open ordering“ ist den Vergabeunterlagen zu entnehmen. Zu bepreisen ist die vollständige technische Einrichtung, Inbetriebnahme und betriebsbereite Vorhaltung der Anbindung des angebotenen Shops. </t>
  </si>
  <si>
    <t>psch</t>
  </si>
  <si>
    <t>1.1.2</t>
  </si>
  <si>
    <t>Dell Pro Max Tower T2 Desktop
FÜR VERTRAGSJAHR 1</t>
  </si>
  <si>
    <t>Die detaillierte Leistungsbeschreibung ist der Position 1.1.1 der Vergabeunterlagen zu entnehmen.
Für das Konfigurationsbeispiel dieser Position beträgt der PREIS netto: 2.864,75 EUR
Der eingetragene Stückpreis MUSS den gewährten Rabatt gem. " Formblatt Rabatt" aus der jeweiligen Kategorie enthalten!
Im Preisblatt werden Preise für repräsentative Produkte aus verschiedenen Produktkategorien abgefragt, um eine einheitliche Benchmark für die Wirtschaftlichkeitsbetrachtung pro Rabatt herzustellen. Die Preise sind insoweit „nur“ Vehicle für die Wirtschaftlichkeitsprüfung, die sich auf die einzelnen Rabattsätze konzentriert. Um eine repräsentative Preis-Benchmark herzustellen, wurden für die repräsentativ ausgewählten Produkte konkrete Mindestanforderungen festgelegt sowie ein Nettopreis (Listenpreis für das Konfigurationsbeispiel dieser Position Stand 28.05.2026 im Dell Online Store Deutschland) . Insoweit sind die Preisgrundlagen für die anzugebenden Rabattsätze auch als belastbar / vergleichbar anzusehen. Die Preise, die hier im Preisblatt anzugeben sind, um die Wirtschaftlichkeit über die Rabattsätze ausrechnen zu können, sind insoweit für die gesamte Vertragslaufzeit nicht mehr relevant, weil nur einmal repräsentativ und sicher einer ständigen Evaluation, abhängig von Produktveränderungen, unterlegen. Die Preise bilden damit nur die Grundlage, um die vergleichbare Rabattsätze werten zu können. Die gewährten Rabatte gelten für die gesamte Kategorie, natürlich auch für sämtliche technologische Weiterentwicklung (Nachfolgeprodukte). Clustert der hier zu suchende Auftragnehmer während der Vertragslaufzeit seine Warengruppen neu, erfolgt die Zuweisung der festen Rabattsatze nach vorheriger und in enger Abstimmung mit dem Auftraggeber.
Bei dem aufgeführten Mengengerüst handelt es sich um eine Schätzung des Verbrauchs über die gesamte Vertragslaufzeit, bezogen auf alle Artikel Ihres Sortiments pro Warengruppe. Ein Anspruch auf die Abnahme der hier angegebenen Mengen ergibt sich aus dieser Leistungsbeschreibung / Mengenschätzung und den dazu verfassten besonderen Vertragsbedingungen nicht (auf die Sonstigen Vereinbarungen zu den EVB-IT wird hierzu verwiesen).  Die Einzelabrufe aus dem Vertrag richten sich nach dem tatsächlichen Bedarf und erfolgen auf Basis der tatsächlich benötigten Stückmengen.</t>
  </si>
  <si>
    <t>St</t>
  </si>
  <si>
    <t>1.1.3</t>
  </si>
  <si>
    <t>Dell Pro Max mit GB10
Modell: FCM1253
FÜR VERTRAGSJAHR 1</t>
  </si>
  <si>
    <t>Die detaillierte Leistungsbeschreibung ist der Position 1.1.2 der Vergabeunterlagen zu entnehmen.
Für das Konfigurationsbeispiel dieser Position beträgt der PREIS netto: 5.954,68 EUR
Der eingetragene Stückpreis MUSS den gewährten Rabatt gem. " Formblatt Rabatt" aus der jeweiligen Kategorie enthalten!
Im Preisblatt werden Preise für repräsentative Produkte aus verschiedenen Produktkategorien abgefragt, um eine einheitliche Benchmark für die Wirtschaftlichkeitsbetrachtung pro Rabatt herzustellen. Die Preise sind insoweit „nur“ Vehicle für die Wirtschaftlichkeitsprüfung, die sich auf die einzelnen Rabattsätze konzentriert. Um eine repräsentative Preis-Benchmark herzustellen, wurden für die repräsentativ ausgewählten Produkte konkrete Mindestanforderungen festgelegt sowie ein Nettopreis (Listenpreis für das Konfigurationsbeispiel dieser Position Stand 28.05.2026 im Dell Online Store Deutschland) . Insoweit sind die Preisgrundlagen für die anzugebenden Rabattsätze auch als belastbar / vergleichbar anzusehen. Die Preise, die hier im Preisblatt anzugeben sind, um die Wirtschaftlichkeit über die Rabattsätze ausrechnen zu können, sind insoweit für die gesamte Vertragslaufzeit nicht mehr relevant, weil nur einmal repräsentativ und sicher einer ständigen Evaluation, abhängig von Produktveränderungen, unterlegen. Die Preise bilden damit nur die Grundlage, um die vergleichbare Rabattsätze werten zu können. Die gewährten Rabatte gelten für die gesamte Kategorie, natürlich auch für sämtliche technologische Weiterentwicklung (Nachfolgeprodukte). Clustert der hier zu suchende Auftragnehmer während der Vertragslaufzeit seine Warengruppen neu, erfolgt die Zuweisung der festen Rabattsatze nach vorheriger und in enger Abstimmung mit dem Auftraggeber.
Bei dem aufgeführten Mengengerüst handelt es sich um eine Schätzung des Verbrauchs über die gesamte Vertragslaufzeit, bezogen auf alle Artikel Ihres Sortiments pro Warengruppe. Ein Anspruch auf die Abnahme der hier angegebenen Mengen ergibt sich aus dieser Leistungsbeschreibung / Mengenschätzung und den dazu verfassten besonderen Vertragsbedingungen nicht (auf die Sonstigen Vereinbarungen zu den EVB-IT wird hierzu verwiesen).  Die Einzelabrufe aus dem Vertrag richten sich nach dem tatsächlichen Bedarf und erfolgen auf Basis der tatsächlich benötigten Stückmengen.</t>
  </si>
  <si>
    <t>1.1.4</t>
  </si>
  <si>
    <t>Dell 27 All-in-One Desktop
Modell: EC27260
FÜR VERTRAGSJAHR 1</t>
  </si>
  <si>
    <t>Die detaillierte Leistungsbeschreibung ist der Position 1.1.3 der Vergabeunterlagen zu entnehmen.
Für das Konfigurationsbeispiel dieser Position beträgt der PREIS netto: 1.679,83 EUR
Der eingetragene Stückpreis MUSS den gewährten Rabatt gem. " Formblatt Rabatt" aus der jeweiligen Kategorie enthalten!
Im Preisblatt werden Preise für repräsentative Produkte aus verschiedenen Produktkategorien abgefragt, um eine einheitliche Benchmark für die Wirtschaftlichkeitsbetrachtung pro Rabatt herzustellen. Die Preise sind insoweit „nur“ Vehicle für die Wirtschaftlichkeitsprüfung, die sich auf die einzelnen Rabattsätze konzentriert. Um eine repräsentative Preis-Benchmark herzustellen, wurden für die repräsentativ ausgewählten Produkte konkrete Mindestanforderungen festgelegt sowie ein Nettopreis (Listenpreis für das Konfigurationsbeispiel dieser Position Stand 28.05.2026 im Dell Online Store Deutschland) . Insoweit sind die Preisgrundlagen für die anzugebenden Rabattsätze auch als belastbar / vergleichbar anzusehen. Die Preise, die hier im Preisblatt anzugeben sind, um die Wirtschaftlichkeit über die Rabattsätze ausrechnen zu können, sind insoweit für die gesamte Vertragslaufzeit nicht mehr relevant, weil nur einmal repräsentativ und sicher einer ständigen Evaluation, abhängig von Produktveränderungen, unterlegen. Die Preise bilden damit nur die Grundlage, um die vergleichbare Rabattsätze werten zu können. Die gewährten Rabatte gelten für die gesamte Kategorie, natürlich auch für sämtliche technologische Weiterentwicklung (Nachfolgeprodukte). Clustert der hier zu suchende Auftragnehmer während der Vertragslaufzeit seine Warengruppen neu, erfolgt die Zuweisung der festen Rabattsatze nach vorheriger und in enger Abstimmung mit dem Auftraggeber.
Bei dem aufgeführten Mengengerüst handelt es sich um eine Schätzung des Verbrauchs über die gesamte Vertragslaufzeit, bezogen auf alle Artikel Ihres Sortiments pro Warengruppe. Ein Anspruch auf die Abnahme der hier angegebenen Mengen ergibt sich aus dieser Leistungsbeschreibung / Mengenschätzung und den dazu verfassten besonderen Vertragsbedingungen nicht (auf die Sonstigen Vereinbarungen zu den EVB-IT wird hierzu verwiesen).  Die Einzelabrufe aus dem Vertrag richten sich nach dem tatsächlichen Bedarf und erfolgen auf Basis der tatsächlich benötigten Stückmengen.</t>
  </si>
  <si>
    <t>1.1.5</t>
  </si>
  <si>
    <t>Shop- und Schnittstellenpflege
FÜR VERTRAGSJAHR 1</t>
  </si>
  <si>
    <t xml:space="preserve">Die detaillierte Leistungsbeschreibung zur permanenten Shop-und Schnittstellenpflege ist der Pos. 1.1.4 der Vergabeunterlagen zu entnehmen. Zu bepreisen ist die fortlaufende fachliche und technische Pflege des Webshops, des Live-Katalogs sowie aller zugehörigen Schnittstellen. 
</t>
  </si>
  <si>
    <t>1.1.6</t>
  </si>
  <si>
    <t>Informationsmanagement
FÜR VERTRAGSJAHR 1</t>
  </si>
  <si>
    <t xml:space="preserve">Die detaillierte Leistungsbeschreibung zum Informationsmanagement ist der Pos. 1.1.5 der Vergabeunterlagen zu entnehmen. Zu bepreisen ist der fortlaufende Informationsservice zu Produktänderungen, Verfügbarkeiten und End-of-Life-Meldungen. 
</t>
  </si>
  <si>
    <t>1.1.7</t>
  </si>
  <si>
    <t>Option</t>
  </si>
  <si>
    <t>Dell Pro Max Tower T2 Desktop
FÜR VERTRAGSJAHR 2</t>
  </si>
  <si>
    <t>1.1.8</t>
  </si>
  <si>
    <t>Dell Pro Max mit GB10
Modell: FCM1253
FÜR VERTRAGSJAHR 2</t>
  </si>
  <si>
    <t>1.1.9</t>
  </si>
  <si>
    <t>Dell 27 All-in-One Desktop
Modell: EC27260
FÜR VERTRAGSJAHR 2</t>
  </si>
  <si>
    <t>1.1.10</t>
  </si>
  <si>
    <t>Shop- und Schnittstellenpflege
FÜR VERTRAGSJAHR 2</t>
  </si>
  <si>
    <t>1.1.11</t>
  </si>
  <si>
    <t>Informationsmanagement
FÜR VERTRAGSJAHR 2</t>
  </si>
  <si>
    <t>1.1.12</t>
  </si>
  <si>
    <t>Dell Pro Max Tower T2 Desktop
FÜR VERTRAGSJAHR 3</t>
  </si>
  <si>
    <t>1.1.13</t>
  </si>
  <si>
    <t>Dell Pro Max mit GB10
Modell: FCM1253
FÜR VERTRAGSJAHR 3</t>
  </si>
  <si>
    <t>1.1.14</t>
  </si>
  <si>
    <t>Dell 27 All-in-One Desktop
Modell: EC27260
FÜR VERTRAGSJAHR 3</t>
  </si>
  <si>
    <t>1.1.15</t>
  </si>
  <si>
    <t>Shop- und Schnittstellenpflege
FÜR VERTRAGSJAHR 3</t>
  </si>
  <si>
    <t>1.1.16</t>
  </si>
  <si>
    <t>Informationsmanagement
FÜR VERTRAGSJAHR 3</t>
  </si>
  <si>
    <t>1.1.17</t>
  </si>
  <si>
    <t>Dell Pro Max Tower T2 Desktop
FÜR VERTRAGSJAHR 4</t>
  </si>
  <si>
    <t>1.1.18</t>
  </si>
  <si>
    <t>Dell Pro Max mit GB10
Modell: FCM1253
FÜR VERTRAGSJAHR 4</t>
  </si>
  <si>
    <t>1.1.19</t>
  </si>
  <si>
    <t>Dell 27 All-in-One Desktop
Modell: EC27260
FÜR VERTRAGSJAHR 4</t>
  </si>
  <si>
    <t>1.1.20</t>
  </si>
  <si>
    <t>Shop- und Schnittstellenpflege
FÜR VERTRAGSJAHR 4</t>
  </si>
  <si>
    <t>1.1.21</t>
  </si>
  <si>
    <t>Informationsmanagement
FÜR VERTRAGSJAHR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</si>
</sst>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55"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sz val="10"/>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7">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style="thin">
        <color rgb="FF969696"/>
      </left>
      <right style="thick">
        <color rgb="FFFF0000"/>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s>
  <cellStyleXfs count="3">
    <xf numFmtId="0" fontId="0" fillId="0" borderId="0"/>
    <xf numFmtId="44" fontId="1" fillId="0" borderId="0" applyFont="0" applyFill="0" applyBorder="0" applyAlignment="0" applyProtection="0"/>
    <xf numFmtId="0" fontId="0" fillId="0" borderId="0"/>
  </cellStyleXfs>
  <cellXfs count="88">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164" fontId="9" fillId="0" borderId="9" xfId="2" applyNumberFormat="1" applyFont="1" applyBorder="1" applyAlignment="1" applyProtection="1">
      <alignment vertical="top"/>
      <protection locked="0"/>
    </xf>
    <xf numFmtId="164" fontId="9" fillId="0" borderId="10" xfId="1" applyNumberFormat="1" applyFont="1" applyBorder="1" applyAlignment="1" applyProtection="1">
      <alignment vertical="top"/>
      <protection locked="0"/>
    </xf>
    <xf numFmtId="0" fontId="0" fillId="2" borderId="0" xfId="0" applyFill="1" applyAlignment="1">
      <alignment vertical="top"/>
    </xf>
    <xf numFmtId="2" fontId="9" fillId="2" borderId="0" xfId="0" applyNumberFormat="1" applyFont="1" applyFill="1" applyAlignment="1">
      <alignment horizontal="center"/>
    </xf>
    <xf numFmtId="0" fontId="9" fillId="4" borderId="11" xfId="0" applyFont="1" applyFill="1" applyBorder="1" applyAlignment="1">
      <alignment horizontal="center" vertical="top"/>
    </xf>
    <xf numFmtId="49" fontId="9" fillId="4" borderId="11" xfId="0" applyNumberFormat="1" applyFont="1" applyFill="1" applyBorder="1" applyAlignment="1">
      <alignment horizontal="center" vertical="top"/>
    </xf>
    <xf numFmtId="49" fontId="9" fillId="4" borderId="11" xfId="0" applyNumberFormat="1" applyFont="1" applyFill="1" applyBorder="1" applyAlignment="1">
      <alignment vertical="top" wrapText="1"/>
    </xf>
    <xf numFmtId="0" fontId="9" fillId="4" borderId="11" xfId="0" applyFont="1" applyFill="1" applyBorder="1" applyAlignment="1">
      <alignment vertical="top" wrapText="1"/>
    </xf>
    <xf numFmtId="14" fontId="9" fillId="4" borderId="11" xfId="0" applyNumberFormat="1" applyFont="1" applyFill="1" applyBorder="1" applyAlignment="1">
      <alignment vertical="top"/>
    </xf>
    <xf numFmtId="4" fontId="9" fillId="4" borderId="11" xfId="0" applyNumberFormat="1" applyFont="1" applyFill="1" applyBorder="1" applyAlignment="1" applyProtection="1">
      <alignment vertical="top"/>
      <protection hidden="1"/>
    </xf>
    <xf numFmtId="49" fontId="9" fillId="4" borderId="11" xfId="0" applyNumberFormat="1" applyFont="1" applyFill="1" applyBorder="1" applyAlignment="1" applyProtection="1">
      <alignment vertical="top"/>
      <protection hidden="1"/>
    </xf>
    <xf numFmtId="2" fontId="9" fillId="4" borderId="12" xfId="2" applyNumberFormat="1" applyFont="1" applyFill="1" applyBorder="1" applyAlignment="1">
      <alignment vertical="top"/>
    </xf>
    <xf numFmtId="165" fontId="9" fillId="4" borderId="12" xfId="1"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3" xfId="1" applyNumberFormat="1" applyFont="1" applyFill="1" applyBorder="1"/>
    <xf numFmtId="14" fontId="9" fillId="4" borderId="0" xfId="0" applyNumberFormat="1" applyFont="1" applyFill="1"/>
    <xf numFmtId="10" fontId="0" fillId="0" borderId="14"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5" xfId="1" applyNumberFormat="1" applyFont="1" applyFill="1" applyBorder="1"/>
    <xf numFmtId="166" fontId="9" fillId="4" borderId="16"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NumberFormat="1" applyFont="1" applyFill="1" applyAlignment="1">
      <alignment wrapText="1"/>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7" fillId="3" borderId="0" xfId="0" applyNumberFormat="1" applyFont="1" applyFill="1" applyAlignment="1">
      <alignment horizontal="left" vertical="center"/>
    </xf>
    <xf numFmtId="49" fontId="53" fillId="4" borderId="6" xfId="0" applyNumberFormat="1" applyFont="true" applyFill="1" applyBorder="1" applyAlignment="1">
      <alignment horizontal="left" vertical="top" wrapText="true"/>
    </xf>
    <xf numFmtId="49" fontId="54" fillId="4" borderId="7" xfId="0" applyNumberFormat="1" applyFont="true" applyFill="1" applyBorder="1" applyAlignment="1">
      <alignment horizontal="center" vertical="top" wrapText="true"/>
    </xf>
    <xf numFmtId="164" fontId="9" fillId="6" borderId="9" xfId="2" applyNumberFormat="1" applyFont="1" applyBorder="1" applyAlignment="1" applyProtection="1" applyFill="true">
      <alignment vertical="top" wrapText="true"/>
      <protection locked="true"/>
    </xf>
    <xf numFmtId="164" fontId="9" fillId="6" borderId="10" xfId="1" applyNumberFormat="1" applyFont="1" applyBorder="1" applyAlignment="1" applyProtection="1" applyFill="true">
      <alignment vertical="top" wrapText="true"/>
      <protection locked="true"/>
    </xf>
    <xf numFmtId="3" fontId="9" fillId="4" borderId="7" xfId="0" applyNumberFormat="true" applyFont="1" applyFill="1" applyBorder="1" applyAlignment="1" applyProtection="1">
      <alignment horizontal="right" vertical="top"/>
      <protection hidden="1"/>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6"/>
  <sheetViews>
    <sheetView tabSelected="1" topLeftCell="A7"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11" style="3" width="11.42578125" collapsed="false"/>
    <col min="12" max="12" customWidth="true" style="3" width="9.0" collapsed="false"/>
    <col min="13" max="13" customWidth="true" style="3" width="1.85546875" collapsed="false"/>
    <col min="14" max="16384" style="3" width="11.42578125" collapsed="false"/>
  </cols>
  <sheetData>
    <row r="1" spans="1:11" x14ac:dyDescent="0.25">
      <c r="A1" s="1" t="s">
        <v>0</v>
      </c>
    </row>
    <row r="2" spans="1:11" ht="65.25" customHeight="1" x14ac:dyDescent="0.25">
      <c r="A2" s="4"/>
      <c r="B2" s="77" t="s">
        <v>25</v>
      </c>
      <c r="C2" s="77"/>
      <c r="D2" s="77"/>
      <c r="E2" s="77"/>
      <c r="F2" s="77"/>
      <c r="G2" s="5"/>
      <c r="H2" s="5"/>
      <c r="I2" s="5"/>
      <c r="J2" s="5"/>
      <c r="K2" s="5"/>
    </row>
    <row r="3" spans="1:11" x14ac:dyDescent="0.25">
      <c r="B3" s="3"/>
    </row>
    <row r="4" spans="1:11" ht="20.25" x14ac:dyDescent="0.25">
      <c r="A4" s="6"/>
      <c r="B4" s="78" t="s">
        <v>2</v>
      </c>
      <c r="C4" s="78"/>
      <c r="D4" s="6"/>
      <c r="E4" s="6"/>
      <c r="F4" s="6"/>
    </row>
    <row r="5" spans="1:11" x14ac:dyDescent="0.25">
      <c r="A5" s="6"/>
      <c r="B5" s="7"/>
      <c r="C5" s="6"/>
      <c r="D5" s="6"/>
      <c r="E5" s="6"/>
      <c r="F5" s="6"/>
    </row>
    <row r="6" spans="1:11" ht="15.75" x14ac:dyDescent="0.25">
      <c r="A6" s="6"/>
      <c r="B6" s="8" t="s">
        <v>3</v>
      </c>
      <c r="C6" s="9" t="s">
        <v>26</v>
      </c>
      <c r="D6" s="6"/>
      <c r="E6" s="6"/>
      <c r="F6" s="6"/>
    </row>
    <row r="7" spans="1:11" x14ac:dyDescent="0.25">
      <c r="A7" s="6"/>
      <c r="B7" s="7"/>
      <c r="C7" s="6"/>
      <c r="D7" s="6"/>
      <c r="E7" s="6"/>
      <c r="F7" s="6"/>
    </row>
    <row r="8" spans="1:11" ht="15.75" x14ac:dyDescent="0.25">
      <c r="A8" s="6"/>
      <c r="B8" s="8" t="s">
        <v>4</v>
      </c>
      <c r="C8" s="9" t="s">
        <v>27</v>
      </c>
      <c r="D8" s="6"/>
      <c r="E8" s="6"/>
      <c r="F8" s="6"/>
    </row>
    <row r="9" spans="1:11" ht="15.75" x14ac:dyDescent="0.25">
      <c r="A9" s="6"/>
      <c r="B9" s="8"/>
      <c r="C9" s="10"/>
      <c r="D9" s="6"/>
      <c r="E9" s="6"/>
      <c r="F9" s="6"/>
    </row>
    <row r="10" spans="1:11" ht="15.75" x14ac:dyDescent="0.25">
      <c r="A10" s="6"/>
      <c r="B10" s="8" t="s">
        <v>5</v>
      </c>
      <c r="C10" s="9" t="s">
        <v>28</v>
      </c>
      <c r="D10" s="6"/>
      <c r="E10" s="6"/>
      <c r="F10" s="6"/>
    </row>
    <row r="11" spans="1:11" x14ac:dyDescent="0.25">
      <c r="A11" s="6"/>
      <c r="B11" s="7"/>
      <c r="C11" s="6"/>
      <c r="D11" s="6"/>
      <c r="E11" s="6"/>
      <c r="F11" s="6"/>
    </row>
    <row r="12" spans="1:11" ht="15.75" x14ac:dyDescent="0.25">
      <c r="A12" s="6"/>
      <c r="B12" s="8" t="s">
        <v>6</v>
      </c>
      <c r="C12" s="9" t="s">
        <v>29</v>
      </c>
      <c r="D12" s="6"/>
      <c r="E12" s="6"/>
      <c r="F12" s="6"/>
    </row>
    <row r="13" spans="1:11" x14ac:dyDescent="0.25">
      <c r="A13" s="6"/>
      <c r="B13" s="7"/>
      <c r="C13" s="6"/>
      <c r="D13" s="6"/>
      <c r="E13" s="6"/>
      <c r="F13" s="6"/>
    </row>
    <row r="14" spans="1:11" ht="15.75" x14ac:dyDescent="0.25">
      <c r="A14" s="6"/>
      <c r="B14" s="11" t="s">
        <v>7</v>
      </c>
      <c r="C14" s="9" t="s">
        <v>30</v>
      </c>
      <c r="D14" s="6"/>
      <c r="E14" s="6"/>
      <c r="F14" s="6"/>
    </row>
    <row r="15" spans="1:11" ht="15.75" x14ac:dyDescent="0.25">
      <c r="A15" s="6"/>
      <c r="B15" s="11"/>
      <c r="C15" s="10"/>
      <c r="D15" s="6"/>
      <c r="E15" s="6"/>
      <c r="F15" s="6"/>
    </row>
    <row r="16" spans="1:11" ht="16.5" thickBot="1" x14ac:dyDescent="0.3">
      <c r="A16" s="6"/>
      <c r="B16" s="79" t="s">
        <v>8</v>
      </c>
      <c r="C16" s="79"/>
      <c r="D16" s="6"/>
      <c r="E16" s="6"/>
      <c r="F16" s="6"/>
    </row>
    <row r="17" spans="1:6" ht="90" customHeight="1" thickBot="1" x14ac:dyDescent="0.3">
      <c r="A17" s="6"/>
      <c r="B17" s="80"/>
      <c r="C17" s="81"/>
      <c r="D17" s="6"/>
      <c r="E17" s="6"/>
      <c r="F17" s="6"/>
    </row>
    <row r="18" spans="1:6" ht="15.75" x14ac:dyDescent="0.25">
      <c r="A18" s="6"/>
      <c r="B18" s="11"/>
      <c r="C18" s="10"/>
      <c r="D18" s="6"/>
      <c r="E18" s="6"/>
      <c r="F18" s="6"/>
    </row>
    <row r="19" spans="1:6" ht="48" customHeight="1" x14ac:dyDescent="0.25">
      <c r="A19" s="6"/>
      <c r="B19" s="79" t="s">
        <v>31</v>
      </c>
      <c r="C19" s="79"/>
      <c r="D19" s="6"/>
      <c r="E19" s="6"/>
      <c r="F19" s="6"/>
    </row>
    <row r="20" spans="1:6" ht="15.75" x14ac:dyDescent="0.25">
      <c r="A20" s="6"/>
      <c r="B20" s="12"/>
      <c r="C20" s="12"/>
      <c r="D20" s="6"/>
      <c r="E20" s="6"/>
      <c r="F20" s="6"/>
    </row>
    <row r="26" spans="1:6" ht="15.75" x14ac:dyDescent="0.25">
      <c r="B26" s="18"/>
      <c r="C26" s="19"/>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51"/>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25</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83" t="s">
        <v>32</v>
      </c>
      <c r="B4" s="84" t="s">
        <v>33</v>
      </c>
      <c r="C4" s="83" t="s">
        <v>2</v>
      </c>
      <c r="D4" s="83" t="s">
        <v>2</v>
      </c>
      <c r="E4" s="31" t="s">
        <v>20</v>
      </c>
      <c r="F4" s="31" t="s">
        <v>20</v>
      </c>
      <c r="G4" s="32"/>
      <c r="H4" s="33"/>
      <c r="I4" s="85" t="s">
        <v>20</v>
      </c>
      <c r="J4" s="86" t="s">
        <v>20</v>
      </c>
      <c r="M4" s="37"/>
    </row>
    <row r="5">
      <c r="A5" s="28" t="s">
        <v>34</v>
      </c>
      <c r="B5" s="29" t="s">
        <v>35</v>
      </c>
      <c r="C5" s="30" t="s">
        <v>36</v>
      </c>
      <c r="D5" s="30" t="s">
        <v>37</v>
      </c>
      <c r="E5" s="31" t="s">
        <v>20</v>
      </c>
      <c r="F5" s="31" t="s">
        <v>20</v>
      </c>
      <c r="G5" s="87" t="n">
        <v>1.0</v>
      </c>
      <c r="H5" s="33" t="s">
        <v>38</v>
      </c>
      <c r="I5" s="34"/>
      <c r="J5" s="35" t="n">
        <f>G5*I5</f>
        <v>0.0</v>
      </c>
      <c r="K5"/>
      <c r="L5"/>
      <c r="M5" s="37"/>
    </row>
    <row r="6">
      <c r="A6" s="28" t="s">
        <v>39</v>
      </c>
      <c r="B6" s="29" t="s">
        <v>35</v>
      </c>
      <c r="C6" s="30" t="s">
        <v>40</v>
      </c>
      <c r="D6" s="30" t="s">
        <v>41</v>
      </c>
      <c r="E6" s="31" t="s">
        <v>20</v>
      </c>
      <c r="F6" s="31" t="s">
        <v>20</v>
      </c>
      <c r="G6" s="87" t="n">
        <v>25.0</v>
      </c>
      <c r="H6" s="33" t="s">
        <v>42</v>
      </c>
      <c r="I6" s="34"/>
      <c r="J6" s="35" t="n">
        <f>G6*I6</f>
        <v>0.0</v>
      </c>
      <c r="K6" s="0"/>
      <c r="L6" s="0"/>
      <c r="M6" s="37"/>
    </row>
    <row r="7">
      <c r="A7" s="28" t="s">
        <v>43</v>
      </c>
      <c r="B7" s="29" t="s">
        <v>35</v>
      </c>
      <c r="C7" s="30" t="s">
        <v>44</v>
      </c>
      <c r="D7" s="30" t="s">
        <v>45</v>
      </c>
      <c r="E7" s="31" t="s">
        <v>20</v>
      </c>
      <c r="F7" s="31" t="s">
        <v>20</v>
      </c>
      <c r="G7" s="87" t="n">
        <v>4.0</v>
      </c>
      <c r="H7" s="33" t="s">
        <v>42</v>
      </c>
      <c r="I7" s="34"/>
      <c r="J7" s="35" t="n">
        <f>G7*I7</f>
        <v>0.0</v>
      </c>
      <c r="K7" s="0"/>
      <c r="L7" s="0"/>
      <c r="M7" s="37"/>
    </row>
    <row r="8">
      <c r="A8" s="28" t="s">
        <v>46</v>
      </c>
      <c r="B8" s="29" t="s">
        <v>35</v>
      </c>
      <c r="C8" s="30" t="s">
        <v>47</v>
      </c>
      <c r="D8" s="30" t="s">
        <v>48</v>
      </c>
      <c r="E8" s="31" t="s">
        <v>20</v>
      </c>
      <c r="F8" s="31" t="s">
        <v>20</v>
      </c>
      <c r="G8" s="87" t="n">
        <v>35.0</v>
      </c>
      <c r="H8" s="33" t="s">
        <v>42</v>
      </c>
      <c r="I8" s="34"/>
      <c r="J8" s="35" t="n">
        <f>G8*I8</f>
        <v>0.0</v>
      </c>
      <c r="K8" s="0"/>
      <c r="L8" s="0"/>
      <c r="M8" s="37"/>
    </row>
    <row r="9">
      <c r="A9" s="28" t="s">
        <v>49</v>
      </c>
      <c r="B9" s="29" t="s">
        <v>35</v>
      </c>
      <c r="C9" s="30" t="s">
        <v>50</v>
      </c>
      <c r="D9" s="30" t="s">
        <v>51</v>
      </c>
      <c r="E9" s="31" t="s">
        <v>20</v>
      </c>
      <c r="F9" s="31" t="s">
        <v>20</v>
      </c>
      <c r="G9" s="87" t="n">
        <v>1.0</v>
      </c>
      <c r="H9" s="33" t="s">
        <v>38</v>
      </c>
      <c r="I9" s="34"/>
      <c r="J9" s="35" t="n">
        <f>G9*I9</f>
        <v>0.0</v>
      </c>
      <c r="K9" s="0"/>
      <c r="L9" s="0"/>
      <c r="M9" s="37"/>
    </row>
    <row r="10">
      <c r="A10" s="28" t="s">
        <v>52</v>
      </c>
      <c r="B10" s="29" t="s">
        <v>35</v>
      </c>
      <c r="C10" s="30" t="s">
        <v>53</v>
      </c>
      <c r="D10" s="30" t="s">
        <v>54</v>
      </c>
      <c r="E10" s="31" t="s">
        <v>20</v>
      </c>
      <c r="F10" s="31" t="s">
        <v>20</v>
      </c>
      <c r="G10" s="87" t="n">
        <v>1.0</v>
      </c>
      <c r="H10" s="33" t="s">
        <v>38</v>
      </c>
      <c r="I10" s="34"/>
      <c r="J10" s="35" t="n">
        <f>G10*I10</f>
        <v>0.0</v>
      </c>
      <c r="K10" s="0"/>
      <c r="L10" s="0"/>
      <c r="M10" s="37"/>
    </row>
    <row r="11">
      <c r="A11" s="28" t="s">
        <v>55</v>
      </c>
      <c r="B11" s="29" t="s">
        <v>56</v>
      </c>
      <c r="C11" s="30" t="s">
        <v>57</v>
      </c>
      <c r="D11" s="30" t="s">
        <v>41</v>
      </c>
      <c r="E11" s="31" t="s">
        <v>20</v>
      </c>
      <c r="F11" s="31" t="s">
        <v>20</v>
      </c>
      <c r="G11" s="87" t="n">
        <v>25.0</v>
      </c>
      <c r="H11" s="33" t="s">
        <v>42</v>
      </c>
      <c r="I11" s="34"/>
      <c r="J11" s="35" t="n">
        <f>G11*I11</f>
        <v>0.0</v>
      </c>
      <c r="K11" s="0"/>
      <c r="L11" s="0"/>
      <c r="M11" s="37"/>
    </row>
    <row r="12">
      <c r="A12" s="28" t="s">
        <v>58</v>
      </c>
      <c r="B12" s="29" t="s">
        <v>56</v>
      </c>
      <c r="C12" s="30" t="s">
        <v>59</v>
      </c>
      <c r="D12" s="30" t="s">
        <v>45</v>
      </c>
      <c r="E12" s="31" t="s">
        <v>20</v>
      </c>
      <c r="F12" s="31" t="s">
        <v>20</v>
      </c>
      <c r="G12" s="87" t="n">
        <v>4.0</v>
      </c>
      <c r="H12" s="33" t="s">
        <v>42</v>
      </c>
      <c r="I12" s="34"/>
      <c r="J12" s="35" t="n">
        <f>G12*I12</f>
        <v>0.0</v>
      </c>
      <c r="K12" s="0"/>
      <c r="L12" s="0"/>
      <c r="M12" s="37"/>
    </row>
    <row r="13">
      <c r="A13" s="28" t="s">
        <v>60</v>
      </c>
      <c r="B13" s="29" t="s">
        <v>56</v>
      </c>
      <c r="C13" s="30" t="s">
        <v>61</v>
      </c>
      <c r="D13" s="30" t="s">
        <v>48</v>
      </c>
      <c r="E13" s="31" t="s">
        <v>20</v>
      </c>
      <c r="F13" s="31" t="s">
        <v>20</v>
      </c>
      <c r="G13" s="87" t="n">
        <v>35.0</v>
      </c>
      <c r="H13" s="33" t="s">
        <v>42</v>
      </c>
      <c r="I13" s="34"/>
      <c r="J13" s="35" t="n">
        <f>G13*I13</f>
        <v>0.0</v>
      </c>
      <c r="K13" s="0"/>
      <c r="L13" s="0"/>
      <c r="M13" s="37"/>
    </row>
    <row r="14">
      <c r="A14" s="28" t="s">
        <v>62</v>
      </c>
      <c r="B14" s="29" t="s">
        <v>56</v>
      </c>
      <c r="C14" s="30" t="s">
        <v>63</v>
      </c>
      <c r="D14" s="30" t="s">
        <v>51</v>
      </c>
      <c r="E14" s="31" t="s">
        <v>20</v>
      </c>
      <c r="F14" s="31" t="s">
        <v>20</v>
      </c>
      <c r="G14" s="87" t="n">
        <v>1.0</v>
      </c>
      <c r="H14" s="33" t="s">
        <v>38</v>
      </c>
      <c r="I14" s="34"/>
      <c r="J14" s="35" t="n">
        <f>G14*I14</f>
        <v>0.0</v>
      </c>
      <c r="K14" s="0"/>
      <c r="L14" s="0"/>
      <c r="M14" s="37"/>
    </row>
    <row r="15">
      <c r="A15" s="28" t="s">
        <v>64</v>
      </c>
      <c r="B15" s="29" t="s">
        <v>56</v>
      </c>
      <c r="C15" s="30" t="s">
        <v>65</v>
      </c>
      <c r="D15" s="30" t="s">
        <v>54</v>
      </c>
      <c r="E15" s="31" t="s">
        <v>20</v>
      </c>
      <c r="F15" s="31" t="s">
        <v>20</v>
      </c>
      <c r="G15" s="87" t="n">
        <v>1.0</v>
      </c>
      <c r="H15" s="33" t="s">
        <v>38</v>
      </c>
      <c r="I15" s="34"/>
      <c r="J15" s="35" t="n">
        <f>G15*I15</f>
        <v>0.0</v>
      </c>
      <c r="K15" s="0"/>
      <c r="L15" s="0"/>
      <c r="M15" s="37"/>
    </row>
    <row r="16">
      <c r="A16" s="28" t="s">
        <v>66</v>
      </c>
      <c r="B16" s="29" t="s">
        <v>56</v>
      </c>
      <c r="C16" s="30" t="s">
        <v>67</v>
      </c>
      <c r="D16" s="30" t="s">
        <v>41</v>
      </c>
      <c r="E16" s="31" t="s">
        <v>20</v>
      </c>
      <c r="F16" s="31" t="s">
        <v>20</v>
      </c>
      <c r="G16" s="87" t="n">
        <v>25.0</v>
      </c>
      <c r="H16" s="33" t="s">
        <v>42</v>
      </c>
      <c r="I16" s="34"/>
      <c r="J16" s="35" t="n">
        <f>G16*I16</f>
        <v>0.0</v>
      </c>
      <c r="K16" s="0"/>
      <c r="L16" s="0"/>
      <c r="M16" s="37"/>
    </row>
    <row r="17">
      <c r="A17" s="28" t="s">
        <v>68</v>
      </c>
      <c r="B17" s="29" t="s">
        <v>56</v>
      </c>
      <c r="C17" s="30" t="s">
        <v>69</v>
      </c>
      <c r="D17" s="30" t="s">
        <v>45</v>
      </c>
      <c r="E17" s="31" t="s">
        <v>20</v>
      </c>
      <c r="F17" s="31" t="s">
        <v>20</v>
      </c>
      <c r="G17" s="87" t="n">
        <v>4.0</v>
      </c>
      <c r="H17" s="33" t="s">
        <v>42</v>
      </c>
      <c r="I17" s="34"/>
      <c r="J17" s="35" t="n">
        <f>G17*I17</f>
        <v>0.0</v>
      </c>
      <c r="K17" s="0"/>
      <c r="L17" s="0"/>
      <c r="M17" s="37"/>
    </row>
    <row r="18">
      <c r="A18" s="28" t="s">
        <v>70</v>
      </c>
      <c r="B18" s="29" t="s">
        <v>56</v>
      </c>
      <c r="C18" s="30" t="s">
        <v>71</v>
      </c>
      <c r="D18" s="30" t="s">
        <v>48</v>
      </c>
      <c r="E18" s="31" t="s">
        <v>20</v>
      </c>
      <c r="F18" s="31" t="s">
        <v>20</v>
      </c>
      <c r="G18" s="87" t="n">
        <v>35.0</v>
      </c>
      <c r="H18" s="33" t="s">
        <v>42</v>
      </c>
      <c r="I18" s="34"/>
      <c r="J18" s="35" t="n">
        <f>G18*I18</f>
        <v>0.0</v>
      </c>
      <c r="K18" s="0"/>
      <c r="L18" s="0"/>
      <c r="M18" s="37"/>
    </row>
    <row r="19">
      <c r="A19" s="28" t="s">
        <v>72</v>
      </c>
      <c r="B19" s="29" t="s">
        <v>56</v>
      </c>
      <c r="C19" s="30" t="s">
        <v>73</v>
      </c>
      <c r="D19" s="30" t="s">
        <v>51</v>
      </c>
      <c r="E19" s="31" t="s">
        <v>20</v>
      </c>
      <c r="F19" s="31" t="s">
        <v>20</v>
      </c>
      <c r="G19" s="87" t="n">
        <v>1.0</v>
      </c>
      <c r="H19" s="33" t="s">
        <v>38</v>
      </c>
      <c r="I19" s="34"/>
      <c r="J19" s="35" t="n">
        <f>G19*I19</f>
        <v>0.0</v>
      </c>
      <c r="K19" s="0"/>
      <c r="L19" s="0"/>
      <c r="M19" s="37"/>
    </row>
    <row r="20">
      <c r="A20" s="28" t="s">
        <v>74</v>
      </c>
      <c r="B20" s="29" t="s">
        <v>56</v>
      </c>
      <c r="C20" s="30" t="s">
        <v>75</v>
      </c>
      <c r="D20" s="30" t="s">
        <v>54</v>
      </c>
      <c r="E20" s="31" t="s">
        <v>20</v>
      </c>
      <c r="F20" s="31" t="s">
        <v>20</v>
      </c>
      <c r="G20" s="87" t="n">
        <v>1.0</v>
      </c>
      <c r="H20" s="33" t="s">
        <v>38</v>
      </c>
      <c r="I20" s="34"/>
      <c r="J20" s="35" t="n">
        <f>G20*I20</f>
        <v>0.0</v>
      </c>
      <c r="K20" s="0"/>
      <c r="L20" s="0"/>
      <c r="M20" s="37"/>
    </row>
    <row r="21">
      <c r="A21" s="28" t="s">
        <v>76</v>
      </c>
      <c r="B21" s="29" t="s">
        <v>56</v>
      </c>
      <c r="C21" s="30" t="s">
        <v>77</v>
      </c>
      <c r="D21" s="30" t="s">
        <v>41</v>
      </c>
      <c r="E21" s="31" t="s">
        <v>20</v>
      </c>
      <c r="F21" s="31" t="s">
        <v>20</v>
      </c>
      <c r="G21" s="87" t="n">
        <v>25.0</v>
      </c>
      <c r="H21" s="33" t="s">
        <v>42</v>
      </c>
      <c r="I21" s="34"/>
      <c r="J21" s="35" t="n">
        <f>G21*I21</f>
        <v>0.0</v>
      </c>
      <c r="K21" s="0"/>
      <c r="L21" s="0"/>
      <c r="M21" s="37"/>
    </row>
    <row r="22">
      <c r="A22" s="28" t="s">
        <v>78</v>
      </c>
      <c r="B22" s="29" t="s">
        <v>56</v>
      </c>
      <c r="C22" s="30" t="s">
        <v>79</v>
      </c>
      <c r="D22" s="30" t="s">
        <v>45</v>
      </c>
      <c r="E22" s="31" t="s">
        <v>20</v>
      </c>
      <c r="F22" s="31" t="s">
        <v>20</v>
      </c>
      <c r="G22" s="87" t="n">
        <v>4.0</v>
      </c>
      <c r="H22" s="33" t="s">
        <v>42</v>
      </c>
      <c r="I22" s="34"/>
      <c r="J22" s="35" t="n">
        <f>G22*I22</f>
        <v>0.0</v>
      </c>
      <c r="K22" s="0"/>
      <c r="L22" s="0"/>
      <c r="M22" s="37"/>
    </row>
    <row r="23">
      <c r="A23" s="28" t="s">
        <v>80</v>
      </c>
      <c r="B23" s="29" t="s">
        <v>56</v>
      </c>
      <c r="C23" s="30" t="s">
        <v>81</v>
      </c>
      <c r="D23" s="30" t="s">
        <v>48</v>
      </c>
      <c r="E23" s="31" t="s">
        <v>20</v>
      </c>
      <c r="F23" s="31" t="s">
        <v>20</v>
      </c>
      <c r="G23" s="87" t="n">
        <v>35.0</v>
      </c>
      <c r="H23" s="33" t="s">
        <v>42</v>
      </c>
      <c r="I23" s="34"/>
      <c r="J23" s="35" t="n">
        <f>G23*I23</f>
        <v>0.0</v>
      </c>
      <c r="K23" s="0"/>
      <c r="L23" s="0"/>
      <c r="M23" s="37"/>
    </row>
    <row r="24">
      <c r="A24" s="28" t="s">
        <v>82</v>
      </c>
      <c r="B24" s="29" t="s">
        <v>56</v>
      </c>
      <c r="C24" s="30" t="s">
        <v>83</v>
      </c>
      <c r="D24" s="30" t="s">
        <v>51</v>
      </c>
      <c r="E24" s="31" t="s">
        <v>20</v>
      </c>
      <c r="F24" s="31" t="s">
        <v>20</v>
      </c>
      <c r="G24" s="87" t="n">
        <v>1.0</v>
      </c>
      <c r="H24" s="33" t="s">
        <v>38</v>
      </c>
      <c r="I24" s="34"/>
      <c r="J24" s="35" t="n">
        <f>G24*I24</f>
        <v>0.0</v>
      </c>
      <c r="K24" s="0"/>
      <c r="L24" s="0"/>
      <c r="M24" s="37"/>
    </row>
    <row r="25">
      <c r="A25" s="28" t="s">
        <v>84</v>
      </c>
      <c r="B25" s="29" t="s">
        <v>56</v>
      </c>
      <c r="C25" s="30" t="s">
        <v>85</v>
      </c>
      <c r="D25" s="30" t="s">
        <v>54</v>
      </c>
      <c r="E25" s="31" t="s">
        <v>20</v>
      </c>
      <c r="F25" s="31" t="s">
        <v>20</v>
      </c>
      <c r="G25" s="87" t="n">
        <v>1.0</v>
      </c>
      <c r="H25" s="33" t="s">
        <v>38</v>
      </c>
      <c r="I25" s="34"/>
      <c r="J25" s="35" t="n">
        <f>G25*I25</f>
        <v>0.0</v>
      </c>
      <c r="K25" s="0"/>
      <c r="L25" s="0"/>
      <c r="M25" s="37"/>
    </row>
    <row r="26" spans="1:13" s="36" customFormat="1" ht="15.75" thickTop="1" x14ac:dyDescent="0.2">
      <c r="A26" s="38"/>
      <c r="B26" s="39"/>
      <c r="C26" s="40"/>
      <c r="D26" s="41"/>
      <c r="E26" s="42"/>
      <c r="F26" s="42"/>
      <c r="G26" s="43"/>
      <c r="H26" s="44"/>
      <c r="I26" s="45"/>
      <c r="J26" s="46"/>
      <c r="M26" s="37"/>
    </row>
    <row r="27" spans="1:13" s="36" customFormat="1" x14ac:dyDescent="0.25">
      <c r="A27" s="47"/>
      <c r="B27" s="48"/>
      <c r="C27" s="49"/>
      <c r="D27" s="50"/>
      <c r="E27" s="51"/>
      <c r="F27" s="51"/>
      <c r="G27" s="52"/>
      <c r="H27" s="53"/>
      <c r="I27" s="54"/>
      <c r="J27" s="55"/>
    </row>
    <row r="28" spans="1:13" ht="15.75" thickBot="1" x14ac:dyDescent="0.3">
      <c r="A28" s="56"/>
      <c r="B28" s="56"/>
      <c r="C28" s="57"/>
      <c r="D28" s="58"/>
      <c r="E28" s="59"/>
      <c r="F28" s="60" t="s">
        <v>21</v>
      </c>
      <c r="G28" s="60"/>
      <c r="H28" s="60"/>
      <c r="I28" s="61"/>
      <c r="J28" s="62">
        <f>SUM(J$4:J26)</f>
        <v>0</v>
      </c>
    </row>
    <row r="29" spans="1:13" ht="16.5" thickTop="1" thickBot="1" x14ac:dyDescent="0.3">
      <c r="A29" s="56"/>
      <c r="B29" s="56"/>
      <c r="C29" s="57"/>
      <c r="D29" s="58"/>
      <c r="E29" s="59"/>
      <c r="F29" s="63" t="s">
        <v>22</v>
      </c>
      <c r="G29" s="64">
        <v>0.19</v>
      </c>
      <c r="H29" s="65" t="s">
        <v>23</v>
      </c>
      <c r="I29" s="66"/>
      <c r="J29" s="68">
        <f>J28*G29</f>
        <v>0</v>
      </c>
    </row>
    <row r="30" spans="1:13" ht="15.75" thickTop="1" x14ac:dyDescent="0.25">
      <c r="A30" s="56"/>
      <c r="B30" s="56"/>
      <c r="C30" s="57"/>
      <c r="D30" s="58"/>
      <c r="E30" s="59"/>
      <c r="F30" s="60" t="s">
        <v>24</v>
      </c>
      <c r="G30" s="60"/>
      <c r="H30" s="60"/>
      <c r="I30" s="61"/>
      <c r="J30" s="67">
        <f>SUM(J28,J29)</f>
        <v>0</v>
      </c>
    </row>
    <row r="31" spans="1:13" x14ac:dyDescent="0.25">
      <c r="A31" s="56"/>
      <c r="B31" s="56"/>
      <c r="C31" s="57"/>
      <c r="D31" s="58"/>
      <c r="E31" s="59"/>
      <c r="F31" s="58"/>
      <c r="G31" s="58"/>
      <c r="H31" s="58"/>
      <c r="I31" s="58"/>
      <c r="J31" s="58"/>
    </row>
    <row r="32" spans="1:13" x14ac:dyDescent="0.25">
      <c r="A32" s="71"/>
      <c r="B32" s="71"/>
      <c r="C32" s="71"/>
      <c r="E32" s="71"/>
      <c r="F32" s="71"/>
      <c r="G32" s="71"/>
      <c r="H32" s="71"/>
      <c r="I32" s="71"/>
      <c r="J32" s="71"/>
    </row>
    <row r="33" spans="1:13" x14ac:dyDescent="0.25">
      <c r="A33" s="71"/>
      <c r="B33" s="71"/>
      <c r="C33" s="71"/>
      <c r="E33" s="71"/>
      <c r="F33" s="71"/>
      <c r="G33" s="71"/>
      <c r="H33" s="71"/>
      <c r="I33" s="71"/>
      <c r="J33" s="71"/>
    </row>
    <row r="36" spans="1:13" x14ac:dyDescent="0.25">
      <c r="L36" s="74"/>
    </row>
    <row r="37" spans="1:13" x14ac:dyDescent="0.25">
      <c r="L37" s="74"/>
    </row>
    <row r="38" spans="4:12" x14ac:dyDescent="0.25">
      <c r="L38" s="74"/>
    </row>
    <row r="39" spans="4:12" x14ac:dyDescent="0.25">
      <c r="L39" s="74"/>
    </row>
    <row r="40" spans="4:12" x14ac:dyDescent="0.25">
      <c r="L40" s="74"/>
    </row>
    <row r="41" spans="4:12" x14ac:dyDescent="0.25">
      <c r="L41" s="74"/>
    </row>
    <row r="51" spans="4:12" x14ac:dyDescent="0.25">
      <c r="D51" s="76"/>
      <c r="I51"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2020-07-10T13:03:05Z</dcterms:created>
  <dcterms:modified xsi:type="dcterms:W3CDTF">2024-08-16T12:33:28Z</dcterms:modified>
</cp:coreProperties>
</file>