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  <sheet name="Los 5" r:id="rId11" sheetId="7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<sst xmlns="http://schemas.openxmlformats.org/spreadsheetml/2006/main" count="323" uniqueCount="134">
  <si>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</si>
  <si>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</si>
  <si>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</si>
  <si>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</si>
  <si>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</si>
  <si>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</si>
  <si>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</si>
  <si>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</si>
  <si>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</si>
  <si>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</si>
  <si>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</si>
  <si>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</si>
  <si>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</si>
  <si>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</si>
  <si>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</si>
  <si>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</si>
  <si>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</si>
  <si>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</si>
  <si>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</si>
  <si>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</si>
  <si>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</si>
  <si>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</si>
  <si>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</si>
  <si>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</si>
  <si>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</si>
  <si>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Lieferleistung von technischem Equipment zum Aufbau eines Mission Control Centers für die CISPA Ground Station</t>
  </si>
  <si>
    <t>2026_136</t>
  </si>
  <si>
    <t>28.05.2026 10:00 Uhr</t>
  </si>
  <si>
    <t>Offenes Verfahren</t>
  </si>
  <si>
    <t>VGV</t>
  </si>
  <si>
    <t>CXS0YHKYTP5CLN05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</si>
  <si>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</si>
  <si>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</si>
  <si>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</si>
  <si>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</si>
  <si>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</si>
  <si>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</si>
  <si>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</si>
  <si>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LOS 1: Antennen, Kabel und Anschlusstücke (produktbezogen)</t>
  </si>
  <si>
    <t>2</t>
  </si>
  <si>
    <t>LOS 2: Workstations (produktbezogen)</t>
  </si>
  <si>
    <t>3</t>
  </si>
  <si>
    <t>LOS 3: Displays &amp; Ständer (produktbezogen / produktneutral)</t>
  </si>
  <si>
    <t>4</t>
  </si>
  <si>
    <t>LOS 4: Router, USV-Anlagen, Audiointerface, Labornetzgeräte, Transceiver (produktbezogen)</t>
  </si>
  <si>
    <t>5</t>
  </si>
  <si>
    <t>LOS 5: SDR  (produktbezogen)</t>
  </si>
  <si>
    <t>Los-Nr. 1 - LOS 1: Antennen, Kabel und Anschlusstücke (produktbezogen)</t>
  </si>
  <si>
    <t>1.1</t>
  </si>
  <si>
    <t>Gruppe</t>
  </si>
  <si>
    <t>Leistungsverzeichnis_LOS_1</t>
  </si>
  <si>
    <t>1.1.1</t>
  </si>
  <si>
    <t>Leistung</t>
  </si>
  <si>
    <t xml:space="preserve">NFFL-SM50+ </t>
  </si>
  <si>
    <t>Gem. Position 1.1.1 der Vergabeunterlagen</t>
  </si>
  <si>
    <t>St</t>
  </si>
  <si>
    <t>1.1.2</t>
  </si>
  <si>
    <t>ANNE-50+</t>
  </si>
  <si>
    <t>Gem. Position 1.1.2 der Vergabeunterlagen</t>
  </si>
  <si>
    <t>1.1.3</t>
  </si>
  <si>
    <t>K3-VAT2+</t>
  </si>
  <si>
    <t>Gem. Position 1.1.3 der Vergabeunterlagen</t>
  </si>
  <si>
    <t>1.1.4</t>
  </si>
  <si>
    <t>3-Volt Active GPS Antenna</t>
  </si>
  <si>
    <t>Gem. Position 1.1.4 der Vergabeunterlagen</t>
  </si>
  <si>
    <t>1.1.5</t>
  </si>
  <si>
    <t>5-Volt Active GPS Antenna for USRP 
X300/X310 and B200/B210</t>
  </si>
  <si>
    <t>Gem. Position 1.1.5 der Vergabeunterlagen</t>
  </si>
  <si>
    <t>1.1.6</t>
  </si>
  <si>
    <t>Unifi Premium Patch Cable
UACC-Cable-Patch-EL-C6A-1M-W</t>
  </si>
  <si>
    <t>Gem. Position 1.1.6 der Vergabeunterlagen</t>
  </si>
  <si>
    <t>1.1.7</t>
  </si>
  <si>
    <t>UniFi Premium Patch Cable
UACC-Cable-Patch-EL-C6A-3M-W</t>
  </si>
  <si>
    <t>Gem. Position 1.1.7 der Vergabeunterlagen</t>
  </si>
  <si>
    <t>1.1.8</t>
  </si>
  <si>
    <t xml:space="preserve">UniFi Premium Patch Cable
UACC-Cable-Patch-EL-C6A-0.15M-W-24
</t>
  </si>
  <si>
    <t>Gem. Position 1.1.8 der Vergabeunterlagen</t>
  </si>
  <si>
    <t>1.1.9</t>
  </si>
  <si>
    <t>141-0.5MSM</t>
  </si>
  <si>
    <t>Gem. Position 1.1.9 der Vergabeunterlagen</t>
  </si>
  <si>
    <t>1.1.10</t>
  </si>
  <si>
    <t>10Gtek 10GBase-T SFP+ auf RJ-45 
Transceiver</t>
  </si>
  <si>
    <t>Gem. Position 1.1.10 der Vergabeunterlagen</t>
  </si>
  <si>
    <t>Los-Nr. 2 - LOS 2: Workstations (produktbezogen)</t>
  </si>
  <si>
    <t>1.2</t>
  </si>
  <si>
    <t>Leistungsverzeichnis_LOS_2</t>
  </si>
  <si>
    <t>1.2.1</t>
  </si>
  <si>
    <t>Workstation Ryzen 9 9950X - RTX 5090</t>
  </si>
  <si>
    <t>Gem. Position 1.2.1 der Vergabeunterlagen</t>
  </si>
  <si>
    <t>1.2.2</t>
  </si>
  <si>
    <t>Workstation Threadripper 7970X 
mit RTX5080</t>
  </si>
  <si>
    <t>Gem. Position 1.2.2 der Vergabeunterlagen</t>
  </si>
  <si>
    <t>1.2.3</t>
  </si>
  <si>
    <t>Server-Tower Intel Single-CPU
TI1506-INXSN</t>
  </si>
  <si>
    <t>Gem. Position 1.2.3 der Vergabeunterlagen</t>
  </si>
  <si>
    <t>Los-Nr. 3 - LOS 3: Displays &amp; Ständer (produktbezogen / produktneutral)</t>
  </si>
  <si>
    <t>1.3</t>
  </si>
  <si>
    <t>Leistungsverzeichnis_LOS_3</t>
  </si>
  <si>
    <t>1.3.1</t>
  </si>
  <si>
    <t>Sony Bravia 7 65 Zoll</t>
  </si>
  <si>
    <t>Gem. Position 1.3.1 der Vergabeunterlagen</t>
  </si>
  <si>
    <t>1.3.2</t>
  </si>
  <si>
    <t xml:space="preserve">TV stand for 2x2 displays vertically </t>
  </si>
  <si>
    <t>Gem. Position 1.3.2 der Vergabeunterlagen</t>
  </si>
  <si>
    <t>Los-Nr. 4 - LOS 4: Router, USV-Anlagen, Audiointerface, Labornetzgeräte, Transceiver (produktbezogen)</t>
  </si>
  <si>
    <t>1.4</t>
  </si>
  <si>
    <t>Leistungsverzeichnis_LOS_4</t>
  </si>
  <si>
    <t>1.4.1</t>
  </si>
  <si>
    <t>VPN Gateway x
Mono Gateway</t>
  </si>
  <si>
    <t>Gem. Position 1.4.1 der Vergabeunterlagen</t>
  </si>
  <si>
    <t>1.4.2</t>
  </si>
  <si>
    <t>APC Smart UPS X 3000 USV</t>
  </si>
  <si>
    <t>Gem. Position 1.4.2 der Vergabeunterlagen</t>
  </si>
  <si>
    <t>1.4.3</t>
  </si>
  <si>
    <t>ESI planet 22c 
Dante Audiointerface in Referenzqualität</t>
  </si>
  <si>
    <t>Gem. Position 1.4.3 der Vergabeunterlagen</t>
  </si>
  <si>
    <t>1.4.4</t>
  </si>
  <si>
    <t>Rigol DP832</t>
  </si>
  <si>
    <t>Gem. Position 1.4.4 der Vergabeunterlagen</t>
  </si>
  <si>
    <t>1.4.5</t>
  </si>
  <si>
    <t>UBX 10-6000 MHz Rx/Tx (160 MHz, X Series only)</t>
  </si>
  <si>
    <t>Gem. Position 1.4.5 der Vergabeunterlagen</t>
  </si>
  <si>
    <t>1.4.6</t>
  </si>
  <si>
    <t>IC-9700
USA – Version</t>
  </si>
  <si>
    <t>Gem. Position 1.4.6 der Vergabeunterlagen</t>
  </si>
  <si>
    <t>Los-Nr. 5 - LOS 5: SDR  (produktbezogen)</t>
  </si>
  <si>
    <t>1.5</t>
  </si>
  <si>
    <t>Leistungsverzeichnis_LOS_5</t>
  </si>
  <si>
    <t>1.5.1</t>
  </si>
  <si>
    <t>TREVO SDR SDK</t>
  </si>
  <si>
    <t>Gem. Position 1.5.1 der Vergabeunterlagen</t>
  </si>
  <si>
    <t>1.5.2</t>
  </si>
  <si>
    <t>TREVO EGSE</t>
  </si>
  <si>
    <t>Gem. Position 1.5.2 der Vergabeunterlagen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</si>
</sst>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10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31" fillId="4" borderId="6" xfId="0" applyNumberFormat="1" applyFont="true" applyFill="1" applyBorder="1" applyAlignment="1">
      <alignment horizontal="left" vertical="top" wrapText="true"/>
    </xf>
    <xf numFmtId="49" fontId="3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9" fillId="4" borderId="6" xfId="0" applyNumberFormat="1" applyFont="true" applyFill="1" applyBorder="1" applyAlignment="1">
      <alignment horizontal="left" vertical="top" wrapText="true"/>
    </xf>
    <xf numFmtId="49" fontId="4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5" fillId="4" borderId="6" xfId="0" applyNumberFormat="1" applyFont="true" applyFill="1" applyBorder="1" applyAlignment="1">
      <alignment horizontal="left" vertical="top" wrapText="true"/>
    </xf>
    <xf numFmtId="49" fontId="4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59" fillId="4" borderId="6" xfId="0" applyNumberFormat="1" applyFont="true" applyFill="1" applyBorder="1" applyAlignment="1">
      <alignment horizontal="left" vertical="top" wrapText="true"/>
    </xf>
    <xf numFmtId="49" fontId="6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65" fillId="4" borderId="6" xfId="0" applyNumberFormat="1" applyFont="true" applyFill="1" applyBorder="1" applyAlignment="1">
      <alignment horizontal="left" vertical="top" wrapText="true"/>
    </xf>
    <xf numFmtId="49" fontId="6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11" Target="worksheets/sheet7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30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>
      <c r="A27" s="6"/>
      <c r="B27" s="16" t="s">
        <v>43</v>
      </c>
      <c r="C27" s="9" t="s">
        <v>44</v>
      </c>
      <c r="D27" s="6"/>
      <c r="E27" s="6"/>
      <c r="F27" s="6"/>
    </row>
    <row r="28">
      <c r="A28" s="6"/>
      <c r="B28" s="16" t="s">
        <v>45</v>
      </c>
      <c r="C28" s="9" t="s">
        <v>46</v>
      </c>
      <c r="D28" s="6"/>
      <c r="E28" s="6"/>
      <c r="F28" s="6"/>
    </row>
    <row r="29" spans="1:6" ht="15.75" x14ac:dyDescent="0.25">
      <c r="A29" s="6"/>
      <c r="B29" s="17"/>
      <c r="C29" s="10"/>
      <c r="D29" s="6"/>
      <c r="E29" s="6"/>
      <c r="F29" s="6"/>
    </row>
    <row r="30" spans="1:6" ht="15.75" x14ac:dyDescent="0.25">
      <c r="B30" s="18"/>
      <c r="C30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47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48</v>
      </c>
      <c r="B4" s="84" t="s">
        <v>49</v>
      </c>
      <c r="C4" s="83" t="s">
        <v>50</v>
      </c>
      <c r="D4" s="83" t="s">
        <v>50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51</v>
      </c>
      <c r="B5" s="29" t="s">
        <v>52</v>
      </c>
      <c r="C5" s="30" t="s">
        <v>53</v>
      </c>
      <c r="D5" s="30" t="s">
        <v>54</v>
      </c>
      <c r="E5" s="31" t="s">
        <v>20</v>
      </c>
      <c r="F5" s="31" t="s">
        <v>20</v>
      </c>
      <c r="G5" s="87" t="n">
        <v>2.0</v>
      </c>
      <c r="H5" s="33" t="s">
        <v>55</v>
      </c>
      <c r="I5" s="34"/>
      <c r="J5" s="35" t="n">
        <f>G5*I5</f>
        <v>0.0</v>
      </c>
      <c r="K5"/>
      <c r="L5"/>
      <c r="M5" s="37"/>
    </row>
    <row r="6">
      <c r="A6" s="28" t="s">
        <v>56</v>
      </c>
      <c r="B6" s="29" t="s">
        <v>52</v>
      </c>
      <c r="C6" s="30" t="s">
        <v>57</v>
      </c>
      <c r="D6" s="30" t="s">
        <v>58</v>
      </c>
      <c r="E6" s="31" t="s">
        <v>20</v>
      </c>
      <c r="F6" s="31" t="s">
        <v>20</v>
      </c>
      <c r="G6" s="87" t="n">
        <v>5.0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>
      <c r="A7" s="28" t="s">
        <v>59</v>
      </c>
      <c r="B7" s="29" t="s">
        <v>52</v>
      </c>
      <c r="C7" s="30" t="s">
        <v>60</v>
      </c>
      <c r="D7" s="30" t="s">
        <v>61</v>
      </c>
      <c r="E7" s="31" t="s">
        <v>20</v>
      </c>
      <c r="F7" s="31" t="s">
        <v>20</v>
      </c>
      <c r="G7" s="87" t="n">
        <v>1.0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>
      <c r="A8" s="28" t="s">
        <v>62</v>
      </c>
      <c r="B8" s="29" t="s">
        <v>52</v>
      </c>
      <c r="C8" s="30" t="s">
        <v>63</v>
      </c>
      <c r="D8" s="30" t="s">
        <v>64</v>
      </c>
      <c r="E8" s="31" t="s">
        <v>20</v>
      </c>
      <c r="F8" s="31" t="s">
        <v>20</v>
      </c>
      <c r="G8" s="87" t="n">
        <v>1.0</v>
      </c>
      <c r="H8" s="33" t="s">
        <v>55</v>
      </c>
      <c r="I8" s="34"/>
      <c r="J8" s="35" t="n">
        <f>G8*I8</f>
        <v>0.0</v>
      </c>
      <c r="K8" s="0"/>
      <c r="L8" s="0"/>
      <c r="M8" s="37"/>
    </row>
    <row r="9">
      <c r="A9" s="28" t="s">
        <v>65</v>
      </c>
      <c r="B9" s="29" t="s">
        <v>52</v>
      </c>
      <c r="C9" s="30" t="s">
        <v>66</v>
      </c>
      <c r="D9" s="30" t="s">
        <v>67</v>
      </c>
      <c r="E9" s="31" t="s">
        <v>20</v>
      </c>
      <c r="F9" s="31" t="s">
        <v>20</v>
      </c>
      <c r="G9" s="87" t="n">
        <v>2.0</v>
      </c>
      <c r="H9" s="33" t="s">
        <v>55</v>
      </c>
      <c r="I9" s="34"/>
      <c r="J9" s="35" t="n">
        <f>G9*I9</f>
        <v>0.0</v>
      </c>
      <c r="K9" s="0"/>
      <c r="L9" s="0"/>
      <c r="M9" s="37"/>
    </row>
    <row r="10">
      <c r="A10" s="28" t="s">
        <v>68</v>
      </c>
      <c r="B10" s="29" t="s">
        <v>52</v>
      </c>
      <c r="C10" s="30" t="s">
        <v>69</v>
      </c>
      <c r="D10" s="30" t="s">
        <v>70</v>
      </c>
      <c r="E10" s="31" t="s">
        <v>20</v>
      </c>
      <c r="F10" s="31" t="s">
        <v>20</v>
      </c>
      <c r="G10" s="87" t="n">
        <v>10.0</v>
      </c>
      <c r="H10" s="33" t="s">
        <v>55</v>
      </c>
      <c r="I10" s="34"/>
      <c r="J10" s="35" t="n">
        <f>G10*I10</f>
        <v>0.0</v>
      </c>
      <c r="K10" s="0"/>
      <c r="L10" s="0"/>
      <c r="M10" s="37"/>
    </row>
    <row r="11">
      <c r="A11" s="28" t="s">
        <v>71</v>
      </c>
      <c r="B11" s="29" t="s">
        <v>52</v>
      </c>
      <c r="C11" s="30" t="s">
        <v>72</v>
      </c>
      <c r="D11" s="30" t="s">
        <v>73</v>
      </c>
      <c r="E11" s="31" t="s">
        <v>20</v>
      </c>
      <c r="F11" s="31" t="s">
        <v>20</v>
      </c>
      <c r="G11" s="87" t="n">
        <v>10.0</v>
      </c>
      <c r="H11" s="33" t="s">
        <v>55</v>
      </c>
      <c r="I11" s="34"/>
      <c r="J11" s="35" t="n">
        <f>G11*I11</f>
        <v>0.0</v>
      </c>
      <c r="K11" s="0"/>
      <c r="L11" s="0"/>
      <c r="M11" s="37"/>
    </row>
    <row r="12">
      <c r="A12" s="28" t="s">
        <v>74</v>
      </c>
      <c r="B12" s="29" t="s">
        <v>52</v>
      </c>
      <c r="C12" s="30" t="s">
        <v>75</v>
      </c>
      <c r="D12" s="30" t="s">
        <v>76</v>
      </c>
      <c r="E12" s="31" t="s">
        <v>20</v>
      </c>
      <c r="F12" s="31" t="s">
        <v>20</v>
      </c>
      <c r="G12" s="87" t="n">
        <v>1.0</v>
      </c>
      <c r="H12" s="33" t="s">
        <v>55</v>
      </c>
      <c r="I12" s="34"/>
      <c r="J12" s="35" t="n">
        <f>G12*I12</f>
        <v>0.0</v>
      </c>
      <c r="K12" s="0"/>
      <c r="L12" s="0"/>
      <c r="M12" s="37"/>
    </row>
    <row r="13">
      <c r="A13" s="28" t="s">
        <v>77</v>
      </c>
      <c r="B13" s="29" t="s">
        <v>52</v>
      </c>
      <c r="C13" s="30" t="s">
        <v>78</v>
      </c>
      <c r="D13" s="30" t="s">
        <v>79</v>
      </c>
      <c r="E13" s="31" t="s">
        <v>20</v>
      </c>
      <c r="F13" s="31" t="s">
        <v>20</v>
      </c>
      <c r="G13" s="87" t="n">
        <v>5.0</v>
      </c>
      <c r="H13" s="33" t="s">
        <v>55</v>
      </c>
      <c r="I13" s="34"/>
      <c r="J13" s="35" t="n">
        <f>G13*I13</f>
        <v>0.0</v>
      </c>
      <c r="K13" s="0"/>
      <c r="L13" s="0"/>
      <c r="M13" s="37"/>
    </row>
    <row r="14">
      <c r="A14" s="28" t="s">
        <v>80</v>
      </c>
      <c r="B14" s="29" t="s">
        <v>52</v>
      </c>
      <c r="C14" s="30" t="s">
        <v>81</v>
      </c>
      <c r="D14" s="30" t="s">
        <v>82</v>
      </c>
      <c r="E14" s="31" t="s">
        <v>20</v>
      </c>
      <c r="F14" s="31" t="s">
        <v>20</v>
      </c>
      <c r="G14" s="87" t="n">
        <v>5.0</v>
      </c>
      <c r="H14" s="33" t="s">
        <v>55</v>
      </c>
      <c r="I14" s="34"/>
      <c r="J14" s="35" t="n">
        <f>G14*I14</f>
        <v>0.0</v>
      </c>
      <c r="K14" s="0"/>
      <c r="L14" s="0"/>
      <c r="M14" s="37"/>
    </row>
    <row r="15" spans="1:13" s="36" customFormat="1" ht="15.75" thickTop="1" x14ac:dyDescent="0.2">
      <c r="A15" s="38"/>
      <c r="B15" s="39"/>
      <c r="C15" s="40"/>
      <c r="D15" s="41"/>
      <c r="E15" s="42"/>
      <c r="F15" s="42"/>
      <c r="G15" s="43"/>
      <c r="H15" s="44"/>
      <c r="I15" s="45"/>
      <c r="J15" s="46"/>
      <c r="M15" s="37"/>
    </row>
    <row r="16" spans="1:13" s="36" customFormat="1" x14ac:dyDescent="0.25">
      <c r="A16" s="47"/>
      <c r="B16" s="48"/>
      <c r="C16" s="49"/>
      <c r="D16" s="50"/>
      <c r="E16" s="51"/>
      <c r="F16" s="51"/>
      <c r="G16" s="52"/>
      <c r="H16" s="53"/>
      <c r="I16" s="54"/>
      <c r="J16" s="55"/>
    </row>
    <row r="17" spans="1:13" ht="15.75" thickBot="1" x14ac:dyDescent="0.3">
      <c r="A17" s="56"/>
      <c r="B17" s="56"/>
      <c r="C17" s="57"/>
      <c r="D17" s="58"/>
      <c r="E17" s="59"/>
      <c r="F17" s="60" t="s">
        <v>21</v>
      </c>
      <c r="G17" s="60"/>
      <c r="H17" s="60"/>
      <c r="I17" s="61"/>
      <c r="J17" s="62">
        <f>SUM(J$4:J15)</f>
        <v>0</v>
      </c>
    </row>
    <row r="18" spans="1:13" ht="16.5" thickTop="1" thickBot="1" x14ac:dyDescent="0.3">
      <c r="A18" s="56"/>
      <c r="B18" s="56"/>
      <c r="C18" s="57"/>
      <c r="D18" s="58"/>
      <c r="E18" s="59"/>
      <c r="F18" s="63" t="s">
        <v>22</v>
      </c>
      <c r="G18" s="64">
        <v>0.19</v>
      </c>
      <c r="H18" s="65" t="s">
        <v>23</v>
      </c>
      <c r="I18" s="66"/>
      <c r="J18" s="68">
        <f>J17*G18</f>
        <v>0</v>
      </c>
    </row>
    <row r="19" spans="1:13" ht="15.75" thickTop="1" x14ac:dyDescent="0.25">
      <c r="A19" s="56"/>
      <c r="B19" s="56"/>
      <c r="C19" s="57"/>
      <c r="D19" s="58"/>
      <c r="E19" s="59"/>
      <c r="F19" s="60" t="s">
        <v>24</v>
      </c>
      <c r="G19" s="60"/>
      <c r="H19" s="60"/>
      <c r="I19" s="61"/>
      <c r="J19" s="67">
        <f>SUM(J17,J18)</f>
        <v>0</v>
      </c>
    </row>
    <row r="20" spans="1:13" x14ac:dyDescent="0.25">
      <c r="A20" s="56"/>
      <c r="B20" s="56"/>
      <c r="C20" s="57"/>
      <c r="D20" s="58"/>
      <c r="E20" s="59"/>
      <c r="F20" s="58"/>
      <c r="G20" s="58"/>
      <c r="H20" s="58"/>
      <c r="I20" s="58"/>
      <c r="J20" s="58"/>
    </row>
    <row r="21" spans="1:13" x14ac:dyDescent="0.25">
      <c r="A21" s="71"/>
      <c r="B21" s="71"/>
      <c r="C21" s="71"/>
      <c r="E21" s="71"/>
      <c r="F21" s="71"/>
      <c r="G21" s="71"/>
      <c r="H21" s="71"/>
      <c r="I21" s="71"/>
      <c r="J21" s="71"/>
    </row>
    <row r="22" spans="1:13" x14ac:dyDescent="0.25">
      <c r="A22" s="71"/>
      <c r="B22" s="71"/>
      <c r="C22" s="71"/>
      <c r="E22" s="71"/>
      <c r="F22" s="71"/>
      <c r="G22" s="71"/>
      <c r="H22" s="71"/>
      <c r="I22" s="71"/>
      <c r="J22" s="71"/>
    </row>
    <row r="25" spans="1:13" x14ac:dyDescent="0.25">
      <c r="L25" s="74"/>
    </row>
    <row r="26" spans="1:13" x14ac:dyDescent="0.25">
      <c r="L26" s="74"/>
    </row>
    <row r="27" spans="4:12" x14ac:dyDescent="0.25">
      <c r="L27" s="74"/>
    </row>
    <row r="28" spans="4:12" x14ac:dyDescent="0.25">
      <c r="L28" s="74"/>
    </row>
    <row r="29" spans="4:12" x14ac:dyDescent="0.25">
      <c r="L29" s="74"/>
    </row>
    <row r="30" spans="4:12" x14ac:dyDescent="0.25">
      <c r="L30" s="74"/>
    </row>
    <row r="40" spans="4:12" x14ac:dyDescent="0.25">
      <c r="D40" s="76"/>
      <c r="I4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83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84</v>
      </c>
      <c r="B4" s="89" t="s">
        <v>49</v>
      </c>
      <c r="C4" s="88" t="s">
        <v>85</v>
      </c>
      <c r="D4" s="88" t="s">
        <v>85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86</v>
      </c>
      <c r="B5" s="29" t="s">
        <v>52</v>
      </c>
      <c r="C5" s="30" t="s">
        <v>87</v>
      </c>
      <c r="D5" s="30" t="s">
        <v>88</v>
      </c>
      <c r="E5" s="31" t="s">
        <v>20</v>
      </c>
      <c r="F5" s="31" t="s">
        <v>20</v>
      </c>
      <c r="G5" s="92" t="n">
        <v>2.0</v>
      </c>
      <c r="H5" s="33" t="s">
        <v>55</v>
      </c>
      <c r="I5" s="34"/>
      <c r="J5" s="35" t="n">
        <f>G5*I5</f>
        <v>0.0</v>
      </c>
      <c r="K5"/>
      <c r="L5"/>
      <c r="M5" s="37"/>
    </row>
    <row r="6">
      <c r="A6" s="28" t="s">
        <v>89</v>
      </c>
      <c r="B6" s="29" t="s">
        <v>52</v>
      </c>
      <c r="C6" s="30" t="s">
        <v>90</v>
      </c>
      <c r="D6" s="30" t="s">
        <v>91</v>
      </c>
      <c r="E6" s="31" t="s">
        <v>20</v>
      </c>
      <c r="F6" s="31" t="s">
        <v>20</v>
      </c>
      <c r="G6" s="92" t="n">
        <v>1.0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>
      <c r="A7" s="28" t="s">
        <v>92</v>
      </c>
      <c r="B7" s="29" t="s">
        <v>52</v>
      </c>
      <c r="C7" s="30" t="s">
        <v>93</v>
      </c>
      <c r="D7" s="30" t="s">
        <v>94</v>
      </c>
      <c r="E7" s="31" t="s">
        <v>20</v>
      </c>
      <c r="F7" s="31" t="s">
        <v>20</v>
      </c>
      <c r="G7" s="92" t="n">
        <v>1.0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95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96</v>
      </c>
      <c r="B4" s="94" t="s">
        <v>49</v>
      </c>
      <c r="C4" s="93" t="s">
        <v>97</v>
      </c>
      <c r="D4" s="93" t="s">
        <v>97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28" t="s">
        <v>98</v>
      </c>
      <c r="B5" s="29" t="s">
        <v>52</v>
      </c>
      <c r="C5" s="30" t="s">
        <v>99</v>
      </c>
      <c r="D5" s="30" t="s">
        <v>100</v>
      </c>
      <c r="E5" s="31" t="s">
        <v>20</v>
      </c>
      <c r="F5" s="31" t="s">
        <v>20</v>
      </c>
      <c r="G5" s="97" t="n">
        <v>4.0</v>
      </c>
      <c r="H5" s="33" t="s">
        <v>55</v>
      </c>
      <c r="I5" s="34"/>
      <c r="J5" s="35" t="n">
        <f>G5*I5</f>
        <v>0.0</v>
      </c>
      <c r="K5"/>
      <c r="L5"/>
      <c r="M5" s="37"/>
    </row>
    <row r="6">
      <c r="A6" s="28" t="s">
        <v>101</v>
      </c>
      <c r="B6" s="29" t="s">
        <v>52</v>
      </c>
      <c r="C6" s="30" t="s">
        <v>102</v>
      </c>
      <c r="D6" s="30" t="s">
        <v>103</v>
      </c>
      <c r="E6" s="31" t="s">
        <v>20</v>
      </c>
      <c r="F6" s="31" t="s">
        <v>20</v>
      </c>
      <c r="G6" s="97" t="n">
        <v>1.0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6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104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8" t="s">
        <v>105</v>
      </c>
      <c r="B4" s="99" t="s">
        <v>49</v>
      </c>
      <c r="C4" s="98" t="s">
        <v>106</v>
      </c>
      <c r="D4" s="98" t="s">
        <v>106</v>
      </c>
      <c r="E4" s="31" t="s">
        <v>20</v>
      </c>
      <c r="F4" s="31" t="s">
        <v>20</v>
      </c>
      <c r="G4" s="32"/>
      <c r="H4" s="33"/>
      <c r="I4" s="100" t="s">
        <v>20</v>
      </c>
      <c r="J4" s="101" t="s">
        <v>20</v>
      </c>
      <c r="M4" s="37"/>
    </row>
    <row r="5">
      <c r="A5" s="28" t="s">
        <v>107</v>
      </c>
      <c r="B5" s="29" t="s">
        <v>52</v>
      </c>
      <c r="C5" s="30" t="s">
        <v>108</v>
      </c>
      <c r="D5" s="30" t="s">
        <v>109</v>
      </c>
      <c r="E5" s="31" t="s">
        <v>20</v>
      </c>
      <c r="F5" s="31" t="s">
        <v>20</v>
      </c>
      <c r="G5" s="102" t="n">
        <v>1.0</v>
      </c>
      <c r="H5" s="33" t="s">
        <v>55</v>
      </c>
      <c r="I5" s="34"/>
      <c r="J5" s="35" t="n">
        <f>G5*I5</f>
        <v>0.0</v>
      </c>
      <c r="K5"/>
      <c r="L5"/>
      <c r="M5" s="37"/>
    </row>
    <row r="6">
      <c r="A6" s="28" t="s">
        <v>110</v>
      </c>
      <c r="B6" s="29" t="s">
        <v>52</v>
      </c>
      <c r="C6" s="30" t="s">
        <v>111</v>
      </c>
      <c r="D6" s="30" t="s">
        <v>112</v>
      </c>
      <c r="E6" s="31" t="s">
        <v>20</v>
      </c>
      <c r="F6" s="31" t="s">
        <v>20</v>
      </c>
      <c r="G6" s="102" t="n">
        <v>2.0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>
      <c r="A7" s="28" t="s">
        <v>113</v>
      </c>
      <c r="B7" s="29" t="s">
        <v>52</v>
      </c>
      <c r="C7" s="30" t="s">
        <v>114</v>
      </c>
      <c r="D7" s="30" t="s">
        <v>115</v>
      </c>
      <c r="E7" s="31" t="s">
        <v>20</v>
      </c>
      <c r="F7" s="31" t="s">
        <v>20</v>
      </c>
      <c r="G7" s="102" t="n">
        <v>1.0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>
      <c r="A8" s="28" t="s">
        <v>116</v>
      </c>
      <c r="B8" s="29" t="s">
        <v>52</v>
      </c>
      <c r="C8" s="30" t="s">
        <v>117</v>
      </c>
      <c r="D8" s="30" t="s">
        <v>118</v>
      </c>
      <c r="E8" s="31" t="s">
        <v>20</v>
      </c>
      <c r="F8" s="31" t="s">
        <v>20</v>
      </c>
      <c r="G8" s="102" t="n">
        <v>2.0</v>
      </c>
      <c r="H8" s="33" t="s">
        <v>55</v>
      </c>
      <c r="I8" s="34"/>
      <c r="J8" s="35" t="n">
        <f>G8*I8</f>
        <v>0.0</v>
      </c>
      <c r="K8" s="0"/>
      <c r="L8" s="0"/>
      <c r="M8" s="37"/>
    </row>
    <row r="9">
      <c r="A9" s="28" t="s">
        <v>119</v>
      </c>
      <c r="B9" s="29" t="s">
        <v>52</v>
      </c>
      <c r="C9" s="30" t="s">
        <v>120</v>
      </c>
      <c r="D9" s="30" t="s">
        <v>121</v>
      </c>
      <c r="E9" s="31" t="s">
        <v>20</v>
      </c>
      <c r="F9" s="31" t="s">
        <v>20</v>
      </c>
      <c r="G9" s="102" t="n">
        <v>2.0</v>
      </c>
      <c r="H9" s="33" t="s">
        <v>55</v>
      </c>
      <c r="I9" s="34"/>
      <c r="J9" s="35" t="n">
        <f>G9*I9</f>
        <v>0.0</v>
      </c>
      <c r="K9" s="0"/>
      <c r="L9" s="0"/>
      <c r="M9" s="37"/>
    </row>
    <row r="10">
      <c r="A10" s="28" t="s">
        <v>122</v>
      </c>
      <c r="B10" s="29" t="s">
        <v>52</v>
      </c>
      <c r="C10" s="30" t="s">
        <v>123</v>
      </c>
      <c r="D10" s="30" t="s">
        <v>124</v>
      </c>
      <c r="E10" s="31" t="s">
        <v>20</v>
      </c>
      <c r="F10" s="31" t="s">
        <v>20</v>
      </c>
      <c r="G10" s="102" t="n">
        <v>1.0</v>
      </c>
      <c r="H10" s="33" t="s">
        <v>55</v>
      </c>
      <c r="I10" s="34"/>
      <c r="J10" s="35" t="n">
        <f>G10*I10</f>
        <v>0.0</v>
      </c>
      <c r="K10" s="0"/>
      <c r="L10" s="0"/>
      <c r="M10" s="37"/>
    </row>
    <row r="11" spans="1:13" s="36" customFormat="1" ht="15.75" thickTop="1" x14ac:dyDescent="0.2">
      <c r="A11" s="38"/>
      <c r="B11" s="39"/>
      <c r="C11" s="40"/>
      <c r="D11" s="41"/>
      <c r="E11" s="42"/>
      <c r="F11" s="42"/>
      <c r="G11" s="43"/>
      <c r="H11" s="44"/>
      <c r="I11" s="45"/>
      <c r="J11" s="46"/>
      <c r="M11" s="37"/>
    </row>
    <row r="12" spans="1:13" s="36" customFormat="1" x14ac:dyDescent="0.25">
      <c r="A12" s="47"/>
      <c r="B12" s="48"/>
      <c r="C12" s="49"/>
      <c r="D12" s="50"/>
      <c r="E12" s="51"/>
      <c r="F12" s="51"/>
      <c r="G12" s="52"/>
      <c r="H12" s="53"/>
      <c r="I12" s="54"/>
      <c r="J12" s="55"/>
    </row>
    <row r="13" spans="1:13" ht="15.75" thickBot="1" x14ac:dyDescent="0.3">
      <c r="A13" s="56"/>
      <c r="B13" s="56"/>
      <c r="C13" s="57"/>
      <c r="D13" s="58"/>
      <c r="E13" s="59"/>
      <c r="F13" s="60" t="s">
        <v>21</v>
      </c>
      <c r="G13" s="60"/>
      <c r="H13" s="60"/>
      <c r="I13" s="61"/>
      <c r="J13" s="62">
        <f>SUM(J$4:J11)</f>
        <v>0</v>
      </c>
    </row>
    <row r="14" spans="1:13" ht="16.5" thickTop="1" thickBot="1" x14ac:dyDescent="0.3">
      <c r="A14" s="56"/>
      <c r="B14" s="56"/>
      <c r="C14" s="57"/>
      <c r="D14" s="58"/>
      <c r="E14" s="59"/>
      <c r="F14" s="63" t="s">
        <v>22</v>
      </c>
      <c r="G14" s="64">
        <v>0.19</v>
      </c>
      <c r="H14" s="65" t="s">
        <v>23</v>
      </c>
      <c r="I14" s="66"/>
      <c r="J14" s="68">
        <f>J13*G14</f>
        <v>0</v>
      </c>
    </row>
    <row r="15" spans="1:13" ht="15.75" thickTop="1" x14ac:dyDescent="0.25">
      <c r="A15" s="56"/>
      <c r="B15" s="56"/>
      <c r="C15" s="57"/>
      <c r="D15" s="58"/>
      <c r="E15" s="59"/>
      <c r="F15" s="60" t="s">
        <v>24</v>
      </c>
      <c r="G15" s="60"/>
      <c r="H15" s="60"/>
      <c r="I15" s="61"/>
      <c r="J15" s="67">
        <f>SUM(J13,J14)</f>
        <v>0</v>
      </c>
    </row>
    <row r="16" spans="1:13" x14ac:dyDescent="0.25">
      <c r="A16" s="56"/>
      <c r="B16" s="56"/>
      <c r="C16" s="57"/>
      <c r="D16" s="58"/>
      <c r="E16" s="59"/>
      <c r="F16" s="58"/>
      <c r="G16" s="58"/>
      <c r="H16" s="58"/>
      <c r="I16" s="58"/>
      <c r="J16" s="58"/>
    </row>
    <row r="17" spans="1:13" x14ac:dyDescent="0.25">
      <c r="A17" s="71"/>
      <c r="B17" s="71"/>
      <c r="C17" s="71"/>
      <c r="E17" s="71"/>
      <c r="F17" s="71"/>
      <c r="G17" s="71"/>
      <c r="H17" s="71"/>
      <c r="I17" s="71"/>
      <c r="J17" s="71"/>
    </row>
    <row r="18" spans="1:13" x14ac:dyDescent="0.25">
      <c r="A18" s="71"/>
      <c r="B18" s="71"/>
      <c r="C18" s="71"/>
      <c r="E18" s="71"/>
      <c r="F18" s="71"/>
      <c r="G18" s="71"/>
      <c r="H18" s="71"/>
      <c r="I18" s="71"/>
      <c r="J18" s="71"/>
    </row>
    <row r="21" spans="1:13" x14ac:dyDescent="0.25">
      <c r="L21" s="74"/>
    </row>
    <row r="22" spans="1:13" x14ac:dyDescent="0.25">
      <c r="L22" s="74"/>
    </row>
    <row r="23" spans="4:12" x14ac:dyDescent="0.25">
      <c r="L23" s="74"/>
    </row>
    <row r="24" spans="4:12" x14ac:dyDescent="0.25">
      <c r="L24" s="74"/>
    </row>
    <row r="25" spans="4:12" x14ac:dyDescent="0.25">
      <c r="L25" s="74"/>
    </row>
    <row r="26" spans="4:12" x14ac:dyDescent="0.25">
      <c r="L26" s="74"/>
    </row>
    <row r="36" spans="4:12" x14ac:dyDescent="0.25">
      <c r="D36" s="76"/>
      <c r="I36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125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103" t="s">
        <v>126</v>
      </c>
      <c r="B4" s="104" t="s">
        <v>49</v>
      </c>
      <c r="C4" s="103" t="s">
        <v>127</v>
      </c>
      <c r="D4" s="103" t="s">
        <v>127</v>
      </c>
      <c r="E4" s="31" t="s">
        <v>20</v>
      </c>
      <c r="F4" s="31" t="s">
        <v>20</v>
      </c>
      <c r="G4" s="32"/>
      <c r="H4" s="33"/>
      <c r="I4" s="105" t="s">
        <v>20</v>
      </c>
      <c r="J4" s="106" t="s">
        <v>20</v>
      </c>
      <c r="M4" s="37"/>
    </row>
    <row r="5">
      <c r="A5" s="28" t="s">
        <v>128</v>
      </c>
      <c r="B5" s="29" t="s">
        <v>52</v>
      </c>
      <c r="C5" s="30" t="s">
        <v>129</v>
      </c>
      <c r="D5" s="30" t="s">
        <v>130</v>
      </c>
      <c r="E5" s="31" t="s">
        <v>20</v>
      </c>
      <c r="F5" s="31" t="s">
        <v>20</v>
      </c>
      <c r="G5" s="107" t="n">
        <v>1.0</v>
      </c>
      <c r="H5" s="33" t="s">
        <v>55</v>
      </c>
      <c r="I5" s="34"/>
      <c r="J5" s="35" t="n">
        <f>G5*I5</f>
        <v>0.0</v>
      </c>
      <c r="K5"/>
      <c r="L5"/>
      <c r="M5" s="37"/>
    </row>
    <row r="6">
      <c r="A6" s="28" t="s">
        <v>131</v>
      </c>
      <c r="B6" s="29" t="s">
        <v>52</v>
      </c>
      <c r="C6" s="30" t="s">
        <v>132</v>
      </c>
      <c r="D6" s="30" t="s">
        <v>133</v>
      </c>
      <c r="E6" s="31" t="s">
        <v>20</v>
      </c>
      <c r="F6" s="31" t="s">
        <v>20</v>
      </c>
      <c r="G6" s="107" t="n">
        <v>1.0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