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mc:Choice Requires="x15">
      <x15ac:absPath xmlns:x15ac="http://schemas.microsoft.com/office/spreadsheetml/2010/11/ac" url="\\wsl.localhost\Ubuntu\home\atitar\dev\projects\vms_csx_WslWindowsNative\VMSWeb\WebRoot\filetemplates\forms\xls\"/>
    </mc:Choice>
  </mc:AlternateContent>
  <xr:revisionPtr revIDLastSave="0" documentId="13_ncr:1_{FF655576-F4EB-4BF0-AB81-327FF593AF2C}"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108" yWindow="-108" windowWidth="41496" windowHeight="16776" xr2:uid="{E13F4405-C16C-400F-B966-E6492A90DCBE}" activeTab="0"/>
  </bookViews>
  <sheets>
    <sheet name="Deckblatt" sheetId="1" r:id="rId1"/>
    <sheet name="Los 1" r:id="rId7" sheetId="3"/>
    <sheet name="Los 2" r:id="rId8" sheetId="4"/>
    <sheet name="Los 3" r:id="rId9" sheetId="5"/>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<sst xmlns="http://schemas.openxmlformats.org/spreadsheetml/2006/main" count="316" uniqueCount="146">
  <si>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</si>
  <si>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</si>
  <si>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</si>
  <si>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</si>
  <si>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</si>
  <si>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</si>
  <si>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</si>
  <si>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</si>
  <si>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</si>
  <si>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</si>
  <si>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</si>
  <si>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</si>
  <si>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</si>
  <si>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</si>
  <si>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</si>
  <si>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</si>
  <si>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</si>
  <si>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</si>
  <si>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</si>
  <si>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</si>
  <si>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</si>
  <si>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</si>
  <si>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</si>
  <si>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</si>
  <si>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</si>
  <si>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Offenes Verfahren zur Dienstleistung Reisekosten-, Beihilfe- und Umzugskostenabrechnung</t>
  </si>
  <si>
    <t>2026_278</t>
  </si>
  <si>
    <t>20.10.2026 10:00 Uhr</t>
  </si>
  <si>
    <t>Offenes Verfahren</t>
  </si>
  <si>
    <t>VGV</t>
  </si>
  <si>
    <t>CXS0YHKDYYVUMHP2</t>
  </si>
  <si>
    <t>Die Vergabe ist nicht in Lose aufgeteilt. Bitte füllen Sie das nächste Arbeitsblatt aus.</t>
  </si>
  <si>
    <t>Die Vergabe ist in Lose aufgeteilt. Bitte füllen Sie die einzelnen Arbeitsblätter für diejenigen Lose aus, für die Sie ein Angebot einreichen möchten.</t>
  </si>
  <si>
    <t>Angebote sind möglich für</t>
  </si>
  <si>
    <t>ein oder mehrere Lose</t>
  </si>
  <si>
    <t>Los-Nr.</t>
  </si>
  <si>
    <t>Bezeichnung des Loses</t>
  </si>
  <si>
    <t>1</t>
  </si>
  <si>
    <t>Reisekostenabrechnung</t>
  </si>
  <si>
    <t>2</t>
  </si>
  <si>
    <t>Beihilfeabrechnung</t>
  </si>
  <si>
    <t>3</t>
  </si>
  <si>
    <t>Umzugskostenabrechnung</t>
  </si>
  <si>
    <t>Los-Nr. 1 - Reisekostenabrechnung</t>
  </si>
  <si>
    <t>1.1</t>
  </si>
  <si>
    <t>Gruppe</t>
  </si>
  <si>
    <t>Leistungsverzeichnis_LOS_1</t>
  </si>
  <si>
    <t>1.1.1</t>
  </si>
  <si>
    <t>Leistung</t>
  </si>
  <si>
    <t xml:space="preserve">Monatliche Grundpauschale
1 Vertragsjahr </t>
  </si>
  <si>
    <t xml:space="preserve">Anzugeben ist die monatliche Grundpauschale (z.B. für die Bereitstellung der rechtssicheren Abrechnungssoftware etc.) zur Erbringung der Reisekostenabrechnung für das Jahr 2027
Mengenangabe 1 Stück entspricht 1 Monat </t>
  </si>
  <si>
    <t>St</t>
  </si>
  <si>
    <t>1.1.2</t>
  </si>
  <si>
    <t xml:space="preserve">Bearbeitung Inlandsreise
1 Vertragsjahr </t>
  </si>
  <si>
    <t>Die Beschreibung ist den Vergabeunterlagen zu entnehmen.
Es sind die Kosten je Reisekostenabrechnung Inland anzugeben. 
Bei der angegebenen Anzahl handelt sich um ein indikative Mengenangabe. Es besteht kein Recht auf Abnahme dieser Menge. Im Weiteren wird auf die Vergebunterlagen verwiesen (insbesondere zu den Angaben des fiktiven Mengengerüstes und der vertraglichen Höchstabnahmemenge)</t>
  </si>
  <si>
    <t>1.1.3</t>
  </si>
  <si>
    <t xml:space="preserve">Bearbeitung Auslandsreise
1 Vertragsjahr </t>
  </si>
  <si>
    <t>Die Beschreibung ist den Vergabeunterlagen zu entnehmen.
Es sind die Kosten je Reisekostenabrechnung Ausland anzugeben. 
Bei der angegebenen Anzahl handelt sich um ein indikative Mengenangabe. Es besteht kein Recht auf Abnahme dieser Menge. Im Weiteren wird auf die Vergebunterlagen verwiesen (insbesondere zu den Angaben des fiktiven Mengengerüstes und der vertraglichen Höchstabnahmemenge)</t>
  </si>
  <si>
    <t>1.1.4</t>
  </si>
  <si>
    <t>Option</t>
  </si>
  <si>
    <t xml:space="preserve">Monatliche Grundpauschale
2 Optionsjahr </t>
  </si>
  <si>
    <t>Optionsjahr
Anzugeben ist die monatliche Grundpauschale (z.B. für die Bereitstellung der rechtssicheren Abrechnungssoftware etc.) zur Erbringung der Reisekostenabrechnung für das Optionsjahr 2028
Mengenangabe 1 Stück entspricht 1 Monat 
Die Beschreibung ist den Vergabeunterlagen zu entnehmen.</t>
  </si>
  <si>
    <t>1.1.5</t>
  </si>
  <si>
    <t>Bearbeitung Inlandsreise
2 Optionsjahr</t>
  </si>
  <si>
    <t>Optionsjahr
Die Beschreibung ist den Vergabeunterlagen zu entnehmen.
Es sind die Kosten je Reisekostenabrechnung Inland anzugeben. 
Bei der angegebenen Anzahl handelt sich um ein indikative Mengenangabe. Es besteht kein Recht auf Abnahme dieser Menge. Im Weiteren wird auf die Vergebunterlagen verwiesen (insbesondere zu den Angaben des fiktiven Mengengerüstes und der vertraglichen Höchstabnahmemenge)</t>
  </si>
  <si>
    <t>1.1.6</t>
  </si>
  <si>
    <t>Bearbeitung Auslandsreise
2 Optionsjahr</t>
  </si>
  <si>
    <t>Optionsjahr
Die Beschreibung ist den Vergabeunterlagen zu entnehmen.
Es sind die Kosten je Reisekostenabrechnung Ausland anzugeben. 
Bei der angegebenen Anzahl handelt sich um ein indikative Mengenangabe. Es besteht kein Recht auf Abnahme dieser Menge. Im Weiteren wird auf die Vergebunterlagen verwiesen (insbesondere zu den Angaben des fiktiven Mengengerüstes und der vertraglichen Höchstabnahmemenge)</t>
  </si>
  <si>
    <t>1.1.7</t>
  </si>
  <si>
    <t xml:space="preserve">Monatliche Grundpauschale
3 Optionsjahr </t>
  </si>
  <si>
    <t>Optionsjahr
Anzugeben ist die monatliche Grundpauschale (z.B. für die Bereitstellung der rechtssicheren Abrechnungssoftware etc.) zur Erbringung der Reisekostenabrechnung für das Optionsjahr 2029
Mengenangabe 1 Stück entspricht 1 Monat 
Die Beschreibung ist den Vergabeunterlagen zu entnehmen.</t>
  </si>
  <si>
    <t>1.1.8</t>
  </si>
  <si>
    <t>Bearbeitung Inlandsreise
3 Optionsjahr</t>
  </si>
  <si>
    <t>1.1.9</t>
  </si>
  <si>
    <t>Bearbeitung Auslandsreise
3 Optionsjahr</t>
  </si>
  <si>
    <t>1.1.10</t>
  </si>
  <si>
    <t xml:space="preserve">Monatliche Grundpauschale
4 Optionsjahr </t>
  </si>
  <si>
    <t>Optionsjahr
Anzugeben ist die monatliche Grundpauschale (z.B. für die Bereitstellung der rechtssicheren Abrechnungssoftware etc.) zur Erbringung der Reisekostenabrechnung für das Optionsjahr 2030
Mengenangabe 1 Stück entspricht 1 Monat 
Die Beschreibung ist den Vergabeunterlagen zu entnehmen.</t>
  </si>
  <si>
    <t>1.1.11</t>
  </si>
  <si>
    <t>Bearbeitung Inlandsreise
4 Optionsjahr</t>
  </si>
  <si>
    <t>1.1.12</t>
  </si>
  <si>
    <t>Bearbeitung Auslandsreise
4 Optionsjahr</t>
  </si>
  <si>
    <t>Los-Nr. 2 - Beihilfeabrechnung</t>
  </si>
  <si>
    <t>1.2</t>
  </si>
  <si>
    <t>Leistungsverzeichnis_LOS_2</t>
  </si>
  <si>
    <t>1.2.1</t>
  </si>
  <si>
    <t xml:space="preserve">Monatliche Grundgebühr
1 Vertragsjahr </t>
  </si>
  <si>
    <t xml:space="preserve">Anzugeben ist die monatliche Grundgebühr zur Erbringung der Beihilfe-, Reisekosten- und Umzugskostenabrechnung für das Jahr 2027
Mengenangabe 1 Stück entspricht 1 Monat </t>
  </si>
  <si>
    <t>1.2.2</t>
  </si>
  <si>
    <t>Beihilfeabrechnung                              1 Vertragsjahr</t>
  </si>
  <si>
    <t>Die Beschreibung ist den Vergabeunterlagen zu entnehmen.
Es sind die Kosten je Beihilfeabrechnung anzugeben. 
Bei der angegebenen Anzahl handelt sich um ein indikative Mengenangabe. Es besteht kein Recht auf Abnahme dieser Menge. Im Weiteren wird auf die Vergebunterlagen verwiesen (insbesondere zu den Angaben des fiktiven Mengengerüstes und der vertraglichen Höchstabnahmemenge)</t>
  </si>
  <si>
    <t>1.2.3</t>
  </si>
  <si>
    <t xml:space="preserve">Monatliche Grundgebühr
2 Optionsjahr </t>
  </si>
  <si>
    <t xml:space="preserve">Anzugeben ist die monatliche Grundgebühr zur Erbringung der Beihilfe-, Reisekosten- und Umzugskostenabrechnung für das Jahr 2028
Mengenangabe 1 Stück entspricht 1 Monat </t>
  </si>
  <si>
    <t>1.2.4</t>
  </si>
  <si>
    <t>Beihilfeabrechnung 2028                        2 Optionsjahr</t>
  </si>
  <si>
    <t>Optionsjahr
Die Beschreibung ist den Vergabeunterlagen zu entnehmen.
Es sind die Kosten je Beihilfeabrechnung anzugeben. 
Bei der angegebenen Anzahl handelt sich um ein indikative Mengenangabe. Es besteht kein Recht auf Abnahme dieser Menge. Im Weiteren wird auf die Vergebunterlagen verwiesen (insbesondere zu den Angaben des fiktiven Mengengerüstes und der vertraglichen Höchstabnahmemenge)</t>
  </si>
  <si>
    <t>1.2.5</t>
  </si>
  <si>
    <t xml:space="preserve">Monatliche Grundgebühr
3 Optionsjahr </t>
  </si>
  <si>
    <t xml:space="preserve">Anzugeben ist die monatliche Grundgebühr zur Erbringung der Beihilfe-, Reisekosten- und Umzugskostenabrechnung für das Jahr 2029
Mengenangabe 1 Stück entspricht 1 Monat </t>
  </si>
  <si>
    <t>1.2.6</t>
  </si>
  <si>
    <t>Beihilfeabrechnung 2029                      3 Optionsjahr</t>
  </si>
  <si>
    <t>1.2.7</t>
  </si>
  <si>
    <t xml:space="preserve">Monatliche Grundgebühr
4 Optionsjahr </t>
  </si>
  <si>
    <t xml:space="preserve">Anzugeben ist die monatliche Grundgebühr zur Erbringung der Beihilfe-, Reisekosten- und Umzugskostenabrechnung für das Jahr 2030
Mengenangabe 1 Stück entspricht 1 Monat </t>
  </si>
  <si>
    <t>1.2.8</t>
  </si>
  <si>
    <t>Beihilfeabrechnung 2030                          4 Optionsjahr</t>
  </si>
  <si>
    <t>Los-Nr. 3 - Umzugskostenabrechnung</t>
  </si>
  <si>
    <t>1.3</t>
  </si>
  <si>
    <t>Leistungsverzeichnis_LOS_3</t>
  </si>
  <si>
    <t>1.3.1</t>
  </si>
  <si>
    <t xml:space="preserve">Monatliche Grundgebühr 2027
1 Vertragsjahr </t>
  </si>
  <si>
    <t>1.3.2</t>
  </si>
  <si>
    <t>Umzugskostenabrechnung Inland 2027                         1 Vertragsjahr</t>
  </si>
  <si>
    <t>Die Beschreibung ist den Vergabeunterlagen zu entnehmen.
Es sind die Kosten je Umzugskostenabrechnung anzugeben. 
Bei der angegebenen Anzahl handelt sich um ein indikative Mengenangabe. Es besteht kein Recht auf Abnahme dieser Menge. Im Weiteren wird auf die Vergebunterlagen verwiesen (insbesondere zu den Angaben des fiktiven Mengengerüstes und der vertraglichen Höchstabnahmemenge)</t>
  </si>
  <si>
    <t>1.3.3</t>
  </si>
  <si>
    <t>Umzugskostenabrechnung Ausland 2027                         1 Vertragsjahr</t>
  </si>
  <si>
    <t>1.3.4</t>
  </si>
  <si>
    <t>Trennungsgeld 2027
1 Vertragsjahr</t>
  </si>
  <si>
    <t>Die Beschreibung ist den Vergabeunterlagen zu entnehmen. 
Bei der angegebenen Anzahl handelt sich um ein indikative Mengenangabe. Es besteht kein Recht auf Abnahme dieser Menge. Im Weiteren wird auf die Vergebunterlagen verwiesen (insbesondere zu den Angaben des fiktiven Mengengerüstes und der vertraglichen Höchstabnahmemenge)</t>
  </si>
  <si>
    <t>1.3.5</t>
  </si>
  <si>
    <t xml:space="preserve">Monatliche Grundgebühr 2028
2 Optionsjahr </t>
  </si>
  <si>
    <t>1.3.6</t>
  </si>
  <si>
    <t>Umzugskostenabrechnung Inland 2028                       2 Optionsjahr</t>
  </si>
  <si>
    <t>Optionsjahr
Die Beschreibung ist den Vergabeunterlagen zu entnehmen.
Es sind die Kosten je Umzugskostenabrechnung anzugeben. 
Bei der angegebenen Anzahl handelt sich um ein indikative Mengenangabe. Es besteht kein Recht auf Abnahme dieser Menge. Im Weiteren wird auf die Vergebunterlagen verwiesen (insbesondere zu den Angaben des fiktiven Mengengerüstes und der vertraglichen Höchstabnahmemenge)</t>
  </si>
  <si>
    <t>1.3.7</t>
  </si>
  <si>
    <t>Umzugskostenabrechnung Ausland 2028                        2 Optionsjahr</t>
  </si>
  <si>
    <t>1.3.8</t>
  </si>
  <si>
    <t>Trennungsgeld 2028
2 Optionsjahr</t>
  </si>
  <si>
    <t>Optionsjahr
Die Beschreibung ist den Vergabeunterlagen zu entnehmen. 
Bei der angegebenen Anzahl handelt sich um ein indikative Mengenangabe. Es besteht kein Recht auf Abnahme dieser Menge. Im Weiteren wird auf die Vergebunterlagen verwiesen (insbesondere zu den Angaben des fiktiven Mengengerüstes und der vertraglichen Höchstabnahmemenge)</t>
  </si>
  <si>
    <t>1.3.9</t>
  </si>
  <si>
    <t xml:space="preserve">Monatliche Grundgebühr 2029
3 Optionsjahr </t>
  </si>
  <si>
    <t>1.3.10</t>
  </si>
  <si>
    <t>Umzuskostenabrechnung Inland 2029                             3 Optionsjahr</t>
  </si>
  <si>
    <t>1.3.11</t>
  </si>
  <si>
    <t>Umzuskostenabrechnung Ausland 2029                            3 Optionsjahr</t>
  </si>
  <si>
    <t>1.3.12</t>
  </si>
  <si>
    <t>Trennungsgeld 2029
3 Optionsjahr</t>
  </si>
  <si>
    <t>1.3.13</t>
  </si>
  <si>
    <t xml:space="preserve">Monatliche Grundgebühr 2030
4 Optionsjahr </t>
  </si>
  <si>
    <t>1.3.14</t>
  </si>
  <si>
    <t>Umzugskostenabrechnung Inland 2030                             4 Optionsjahr</t>
  </si>
  <si>
    <t>1.3.15</t>
  </si>
  <si>
    <t>Umzugskostenabrechnung Ausland 2030                              4 Optionsjahr</t>
  </si>
  <si>
    <t>1.3.16</t>
  </si>
  <si>
    <t>Trennungsgeld 2030
4 Optionsjahr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</si>
</sst>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8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8">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
      <left style="thin">
        <color theme="1" tint="4.9989318521683403E-2"/>
      </left>
      <right style="thin">
        <color theme="1" tint="4.9989318521683403E-2"/>
      </right>
      <top style="thin">
        <color theme="1" tint="4.9989318521683403E-2"/>
      </top>
      <bottom/>
      <diagonal/>
    </border>
    <border>
      <left/>
      <right style="thin">
        <color rgb="FF777777"/>
      </right>
      <top style="thin">
        <color rgb="FF777777"/>
      </top>
      <bottom style="thin">
        <color rgb="FF777777"/>
      </bottom>
      <diagonal/>
    </border>
  </borders>
  <cellStyleXfs count="3">
    <xf numFmtId="0" fontId="0" fillId="0" borderId="0"/>
    <xf numFmtId="44" fontId="1" fillId="0" borderId="0" applyFont="0" applyFill="0" applyBorder="0" applyAlignment="0" applyProtection="0"/>
    <xf numFmtId="0" fontId="0" fillId="0" borderId="0"/>
  </cellStyleXfs>
  <cellXfs count="99">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0" fontId="0" fillId="2" borderId="0" xfId="0" applyFill="1" applyAlignment="1">
      <alignment vertical="top"/>
    </xf>
    <xf numFmtId="2" fontId="9" fillId="2" borderId="0" xfId="0" applyNumberFormat="1" applyFont="1" applyFill="1" applyAlignment="1">
      <alignment horizontal="center"/>
    </xf>
    <xf numFmtId="0" fontId="9" fillId="4" borderId="10" xfId="0" applyFont="1" applyFill="1" applyBorder="1" applyAlignment="1">
      <alignment horizontal="center" vertical="top"/>
    </xf>
    <xf numFmtId="49" fontId="9" fillId="4" borderId="10" xfId="0" applyNumberFormat="1" applyFont="1" applyFill="1" applyBorder="1" applyAlignment="1">
      <alignment horizontal="center" vertical="top"/>
    </xf>
    <xf numFmtId="49" fontId="9" fillId="4" borderId="10" xfId="0" applyNumberFormat="1" applyFont="1" applyFill="1" applyBorder="1" applyAlignment="1">
      <alignment vertical="top" wrapText="1"/>
    </xf>
    <xf numFmtId="0" fontId="9" fillId="4" borderId="10" xfId="0" applyFont="1" applyFill="1" applyBorder="1" applyAlignment="1">
      <alignment vertical="top" wrapText="1"/>
    </xf>
    <xf numFmtId="14" fontId="9" fillId="4" borderId="10" xfId="0" applyNumberFormat="1" applyFont="1" applyFill="1" applyBorder="1" applyAlignment="1">
      <alignment vertical="top"/>
    </xf>
    <xf numFmtId="4" fontId="9" fillId="4" borderId="10" xfId="0" applyNumberFormat="1" applyFont="1" applyFill="1" applyBorder="1" applyAlignment="1" applyProtection="1">
      <alignment vertical="top"/>
      <protection hidden="1"/>
    </xf>
    <xf numFmtId="49" fontId="9" fillId="4" borderId="10" xfId="0" applyNumberFormat="1" applyFont="1" applyFill="1" applyBorder="1" applyAlignment="1" applyProtection="1">
      <alignment vertical="top"/>
      <protection hidden="1"/>
    </xf>
    <xf numFmtId="2" fontId="9" fillId="4" borderId="11" xfId="2"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2" xfId="1" applyNumberFormat="1" applyFont="1" applyFill="1" applyBorder="1"/>
    <xf numFmtId="14" fontId="9" fillId="4" borderId="0" xfId="0" applyNumberFormat="1" applyFont="1" applyFill="1"/>
    <xf numFmtId="10" fontId="0" fillId="0" borderId="13"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4" xfId="1" applyNumberFormat="1" applyFont="1" applyFill="1" applyBorder="1"/>
    <xf numFmtId="166" fontId="9" fillId="4" borderId="15"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8" fillId="3" borderId="16" xfId="0" applyFont="1" applyFill="1" applyBorder="1" applyAlignment="1">
      <alignment horizontal="center" vertical="center" wrapText="1"/>
    </xf>
    <xf numFmtId="165" fontId="9" fillId="4" borderId="0" xfId="1" applyNumberFormat="1" applyFont="1" applyFill="1" applyBorder="1" applyAlignment="1">
      <alignment vertical="top"/>
    </xf>
    <xf numFmtId="164" fontId="9" fillId="0" borderId="13" xfId="2" applyNumberFormat="1" applyFont="1" applyBorder="1" applyAlignment="1" applyProtection="1">
      <alignment vertical="top"/>
      <protection locked="0"/>
    </xf>
    <xf numFmtId="44" fontId="9" fillId="4" borderId="17" xfId="2" applyFont="1" applyFill="1" applyBorder="1" applyAlignment="1" applyProtection="1">
      <alignment horizontal="right" vertical="top"/>
      <protection hidden="1"/>
    </xf>
    <xf numFmtId="49" fontId="7" fillId="3" borderId="0" xfId="0" applyNumberFormat="1" applyFont="1" applyFill="1" applyAlignment="1">
      <alignment horizontal="lef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35" fillId="4" borderId="6" xfId="0" applyNumberFormat="1" applyFont="true" applyFill="1" applyBorder="1" applyAlignment="1">
      <alignment horizontal="left" vertical="top" wrapText="true"/>
    </xf>
    <xf numFmtId="49" fontId="36" fillId="4" borderId="7" xfId="0" applyNumberFormat="1" applyFont="true" applyFill="1" applyBorder="1" applyAlignment="1">
      <alignment horizontal="center" vertical="top" wrapText="true"/>
    </xf>
    <xf numFmtId="164" fontId="9" fillId="6" borderId="13" xfId="2" applyNumberFormat="1" applyFont="1" applyBorder="1" applyAlignment="1" applyProtection="1" applyFill="true">
      <alignment vertical="top" wrapText="true"/>
      <protection locked="true"/>
    </xf>
    <xf numFmtId="44" fontId="9" fillId="4" borderId="17" xfId="2" applyFont="1" applyFill="true" applyBorder="1" applyAlignment="1" applyProtection="1">
      <alignment horizontal="right" vertical="top" wrapText="true"/>
      <protection hidden="1" locked="true"/>
    </xf>
    <xf numFmtId="3" fontId="9" fillId="4" borderId="7" xfId="0" applyNumberFormat="true" applyFont="1" applyFill="1" applyBorder="1" applyAlignment="1" applyProtection="1">
      <alignment horizontal="right" vertical="top"/>
      <protection hidden="1"/>
    </xf>
    <xf numFmtId="49" fontId="53" fillId="4" borderId="6" xfId="0" applyNumberFormat="1" applyFont="true" applyFill="1" applyBorder="1" applyAlignment="1">
      <alignment horizontal="left" vertical="top" wrapText="true"/>
    </xf>
    <xf numFmtId="49" fontId="54" fillId="4" borderId="7" xfId="0" applyNumberFormat="1" applyFont="true" applyFill="1" applyBorder="1" applyAlignment="1">
      <alignment horizontal="center" vertical="top" wrapText="true"/>
    </xf>
    <xf numFmtId="164" fontId="9" fillId="6" borderId="13" xfId="2" applyNumberFormat="1" applyFont="1" applyBorder="1" applyAlignment="1" applyProtection="1" applyFill="true">
      <alignment vertical="top" wrapText="true"/>
      <protection locked="true"/>
    </xf>
    <xf numFmtId="44" fontId="9" fillId="4" borderId="17" xfId="2" applyFont="1" applyFill="true" applyBorder="1" applyAlignment="1" applyProtection="1">
      <alignment horizontal="right" vertical="top" wrapText="true"/>
      <protection hidden="1" locked="true"/>
    </xf>
    <xf numFmtId="3" fontId="9" fillId="4" borderId="7" xfId="0" applyNumberFormat="true" applyFont="1" applyFill="1" applyBorder="1" applyAlignment="1" applyProtection="1">
      <alignment horizontal="right" vertical="top"/>
      <protection hidden="1"/>
    </xf>
    <xf numFmtId="49" fontId="87" fillId="4" borderId="6" xfId="0" applyNumberFormat="1" applyFont="true" applyFill="1" applyBorder="1" applyAlignment="1">
      <alignment horizontal="left" vertical="top" wrapText="true"/>
    </xf>
    <xf numFmtId="49" fontId="88" fillId="4" borderId="7" xfId="0" applyNumberFormat="1" applyFont="true" applyFill="1" applyBorder="1" applyAlignment="1">
      <alignment horizontal="center" vertical="top" wrapText="true"/>
    </xf>
    <xf numFmtId="164" fontId="9" fillId="6" borderId="13" xfId="2" applyNumberFormat="1" applyFont="1" applyBorder="1" applyAlignment="1" applyProtection="1" applyFill="true">
      <alignment vertical="top" wrapText="true"/>
      <protection locked="true"/>
    </xf>
    <xf numFmtId="44" fontId="9" fillId="4" borderId="17" xfId="2" applyFont="1" applyFill="true" applyBorder="1" applyAlignment="1" applyProtection="1">
      <alignment horizontal="right" vertical="top" wrapText="true"/>
      <protection hidden="1"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8"/>
  <sheetViews>
    <sheetView tabSelected="1" topLeftCell="A7" workbookViewId="0">
      <pane topLeftCell="A1"/>
      <selection activeCell="B17" sqref="B17:C17"/>
    </sheetView>
  </sheetViews>
  <sheetFormatPr baseColWidth="10" defaultColWidth="11.44140625" defaultRowHeight="14.4" x14ac:dyDescent="0.3"/>
  <cols>
    <col min="1" max="1" customWidth="true" style="3" width="4.109375" collapsed="false"/>
    <col min="2" max="2" customWidth="true" style="2" width="24.5546875" collapsed="false"/>
    <col min="3" max="3" customWidth="true" style="3" width="58.0" collapsed="false"/>
    <col min="4" max="11" style="3" width="11.44140625" collapsed="false"/>
    <col min="12" max="12" customWidth="true" style="3" width="9.0" collapsed="false"/>
    <col min="13" max="13" customWidth="true" style="3" width="1.88671875" collapsed="false"/>
    <col min="14" max="16384" style="3" width="11.44140625" collapsed="false"/>
  </cols>
  <sheetData>
    <row r="1" spans="1:11" x14ac:dyDescent="0.3">
      <c r="A1" s="1" t="s">
        <v>0</v>
      </c>
    </row>
    <row r="2" spans="1:11" ht="65.25" customHeight="1" x14ac:dyDescent="0.3">
      <c r="A2" s="4"/>
      <c r="B2" s="79" t="s">
        <v>25</v>
      </c>
      <c r="C2" s="79"/>
      <c r="D2" s="79"/>
      <c r="E2" s="79"/>
      <c r="F2" s="79"/>
      <c r="G2" s="5"/>
      <c r="H2" s="5"/>
      <c r="I2" s="5"/>
      <c r="J2" s="5"/>
      <c r="K2" s="5"/>
    </row>
    <row r="3" spans="1:11" x14ac:dyDescent="0.3">
      <c r="B3" s="3"/>
    </row>
    <row r="4" spans="1:11" ht="21" x14ac:dyDescent="0.3">
      <c r="A4" s="6"/>
      <c r="B4" s="80" t="s">
        <v>2</v>
      </c>
      <c r="C4" s="80"/>
      <c r="D4" s="6"/>
      <c r="E4" s="6"/>
      <c r="F4" s="6"/>
    </row>
    <row r="5" spans="1:11" x14ac:dyDescent="0.3">
      <c r="A5" s="6"/>
      <c r="B5" s="7"/>
      <c r="C5" s="6"/>
      <c r="D5" s="6"/>
      <c r="E5" s="6"/>
      <c r="F5" s="6"/>
    </row>
    <row r="6" spans="1:11" ht="15.6" x14ac:dyDescent="0.3">
      <c r="A6" s="6"/>
      <c r="B6" s="8" t="s">
        <v>3</v>
      </c>
      <c r="C6" s="9" t="s">
        <v>26</v>
      </c>
      <c r="D6" s="6"/>
      <c r="E6" s="6"/>
      <c r="F6" s="6"/>
    </row>
    <row r="7" spans="1:11" x14ac:dyDescent="0.3">
      <c r="A7" s="6"/>
      <c r="B7" s="7"/>
      <c r="C7" s="6"/>
      <c r="D7" s="6"/>
      <c r="E7" s="6"/>
      <c r="F7" s="6"/>
    </row>
    <row r="8" spans="1:11" ht="15.6" x14ac:dyDescent="0.3">
      <c r="A8" s="6"/>
      <c r="B8" s="8" t="s">
        <v>4</v>
      </c>
      <c r="C8" s="9" t="s">
        <v>27</v>
      </c>
      <c r="D8" s="6"/>
      <c r="E8" s="6"/>
      <c r="F8" s="6"/>
    </row>
    <row r="9" spans="1:11" ht="15.6" x14ac:dyDescent="0.3">
      <c r="A9" s="6"/>
      <c r="B9" s="8"/>
      <c r="C9" s="10"/>
      <c r="D9" s="6"/>
      <c r="E9" s="6"/>
      <c r="F9" s="6"/>
    </row>
    <row r="10" spans="1:11" ht="15.6" x14ac:dyDescent="0.3">
      <c r="A10" s="6"/>
      <c r="B10" s="8" t="s">
        <v>5</v>
      </c>
      <c r="C10" s="9" t="s">
        <v>28</v>
      </c>
      <c r="D10" s="6"/>
      <c r="E10" s="6"/>
      <c r="F10" s="6"/>
    </row>
    <row r="11" spans="1:11" x14ac:dyDescent="0.3">
      <c r="A11" s="6"/>
      <c r="B11" s="7"/>
      <c r="C11" s="6"/>
      <c r="D11" s="6"/>
      <c r="E11" s="6"/>
      <c r="F11" s="6"/>
    </row>
    <row r="12" spans="1:11" ht="15.6" x14ac:dyDescent="0.3">
      <c r="A12" s="6"/>
      <c r="B12" s="8" t="s">
        <v>6</v>
      </c>
      <c r="C12" s="9" t="s">
        <v>29</v>
      </c>
      <c r="D12" s="6"/>
      <c r="E12" s="6"/>
      <c r="F12" s="6"/>
    </row>
    <row r="13" spans="1:11" x14ac:dyDescent="0.3">
      <c r="A13" s="6"/>
      <c r="B13" s="7"/>
      <c r="C13" s="6"/>
      <c r="D13" s="6"/>
      <c r="E13" s="6"/>
      <c r="F13" s="6"/>
    </row>
    <row r="14" spans="1:11" ht="15.6" x14ac:dyDescent="0.3">
      <c r="A14" s="6"/>
      <c r="B14" s="11" t="s">
        <v>7</v>
      </c>
      <c r="C14" s="9" t="s">
        <v>30</v>
      </c>
      <c r="D14" s="6"/>
      <c r="E14" s="6"/>
      <c r="F14" s="6"/>
    </row>
    <row r="15" spans="1:11" ht="15.6" x14ac:dyDescent="0.3">
      <c r="A15" s="6"/>
      <c r="B15" s="11"/>
      <c r="C15" s="10"/>
      <c r="D15" s="6"/>
      <c r="E15" s="6"/>
      <c r="F15" s="6"/>
    </row>
    <row r="16" spans="1:11" ht="16.2" thickBot="1" x14ac:dyDescent="0.35">
      <c r="A16" s="6"/>
      <c r="B16" s="81" t="s">
        <v>8</v>
      </c>
      <c r="C16" s="81"/>
      <c r="D16" s="6"/>
      <c r="E16" s="6"/>
      <c r="F16" s="6"/>
    </row>
    <row r="17" spans="1:6" ht="90" customHeight="1" thickBot="1" x14ac:dyDescent="0.35">
      <c r="A17" s="6"/>
      <c r="B17" s="82"/>
      <c r="C17" s="83"/>
      <c r="D17" s="6"/>
      <c r="E17" s="6"/>
      <c r="F17" s="6"/>
    </row>
    <row r="18" spans="1:6" ht="15.6" x14ac:dyDescent="0.3">
      <c r="A18" s="6"/>
      <c r="B18" s="11"/>
      <c r="C18" s="10"/>
      <c r="D18" s="6"/>
      <c r="E18" s="6"/>
      <c r="F18" s="6"/>
    </row>
    <row r="19" spans="1:6" ht="48" customHeight="1" x14ac:dyDescent="0.3">
      <c r="A19" s="6"/>
      <c r="B19" s="81" t="s">
        <v>32</v>
      </c>
      <c r="C19" s="81"/>
      <c r="D19" s="6"/>
      <c r="E19" s="6"/>
      <c r="F19" s="6"/>
    </row>
    <row r="20" spans="1:6" ht="15.6" x14ac:dyDescent="0.3">
      <c r="A20" s="6"/>
      <c r="B20" s="12"/>
      <c r="C20" s="12"/>
      <c r="D20" s="6"/>
      <c r="E20" s="6"/>
      <c r="F20" s="6"/>
    </row>
    <row r="21" spans="1:6" ht="15.6" x14ac:dyDescent="0.3">
      <c r="A21" s="6"/>
      <c r="B21" s="12" t="s">
        <v>33</v>
      </c>
      <c r="C21" s="13" t="s">
        <v>34</v>
      </c>
      <c r="D21" s="6"/>
      <c r="E21" s="6"/>
      <c r="F21" s="6"/>
    </row>
    <row r="22" spans="1:6" x14ac:dyDescent="0.3">
      <c r="A22" s="6"/>
      <c r="B22" s="7"/>
      <c r="C22" s="6"/>
      <c r="D22" s="6"/>
      <c r="E22" s="6"/>
      <c r="F22" s="6"/>
    </row>
    <row r="23" spans="1:6" ht="15.6" x14ac:dyDescent="0.3">
      <c r="A23" s="6"/>
      <c r="B23" s="14" t="s">
        <v>35</v>
      </c>
      <c r="C23" s="15" t="s">
        <v>36</v>
      </c>
      <c r="D23" s="6"/>
      <c r="E23" s="6"/>
      <c r="F23" s="6"/>
    </row>
    <row r="24" spans="1:6" ht="15.6" x14ac:dyDescent="0.3">
      <c r="A24" s="6"/>
      <c r="B24" s="16" t="s">
        <v>37</v>
      </c>
      <c r="C24" s="9" t="s">
        <v>38</v>
      </c>
      <c r="D24" s="6"/>
      <c r="E24" s="6"/>
      <c r="F24" s="6"/>
    </row>
    <row r="25">
      <c r="A25" s="6"/>
      <c r="B25" s="16" t="s">
        <v>39</v>
      </c>
      <c r="C25" s="9" t="s">
        <v>40</v>
      </c>
      <c r="D25" s="6"/>
      <c r="E25" s="6"/>
      <c r="F25" s="6"/>
    </row>
    <row r="26">
      <c r="A26" s="6"/>
      <c r="B26" s="16" t="s">
        <v>41</v>
      </c>
      <c r="C26" s="9" t="s">
        <v>42</v>
      </c>
      <c r="D26" s="6"/>
      <c r="E26" s="6"/>
      <c r="F26" s="6"/>
    </row>
    <row r="27" spans="1:6" ht="15.6" x14ac:dyDescent="0.3">
      <c r="A27" s="6"/>
      <c r="B27" s="17"/>
      <c r="C27" s="10"/>
      <c r="D27" s="6"/>
      <c r="E27" s="6"/>
      <c r="F27" s="6"/>
    </row>
    <row r="28" spans="1:6" ht="15.6" x14ac:dyDescent="0.3">
      <c r="B28" s="18"/>
      <c r="C28"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42"/>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43</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84" t="s">
        <v>44</v>
      </c>
      <c r="B4" s="85" t="s">
        <v>45</v>
      </c>
      <c r="C4" s="84" t="s">
        <v>46</v>
      </c>
      <c r="D4" s="84" t="s">
        <v>46</v>
      </c>
      <c r="E4" s="31" t="s">
        <v>20</v>
      </c>
      <c r="F4" s="31" t="s">
        <v>20</v>
      </c>
      <c r="G4" s="32"/>
      <c r="H4" s="33"/>
      <c r="I4" s="86" t="s">
        <v>20</v>
      </c>
      <c r="J4" s="87" t="str">
        <f>I4*G4</f>
        <v/>
      </c>
      <c r="M4" s="35"/>
    </row>
    <row r="5">
      <c r="A5" s="28" t="s">
        <v>47</v>
      </c>
      <c r="B5" s="29" t="s">
        <v>48</v>
      </c>
      <c r="C5" s="30" t="s">
        <v>49</v>
      </c>
      <c r="D5" s="30" t="s">
        <v>50</v>
      </c>
      <c r="E5" s="31" t="s">
        <v>20</v>
      </c>
      <c r="F5" s="31" t="s">
        <v>20</v>
      </c>
      <c r="G5" s="88" t="n">
        <v>12.0</v>
      </c>
      <c r="H5" s="33" t="s">
        <v>51</v>
      </c>
      <c r="I5" s="76"/>
      <c r="J5" s="77" t="n">
        <f>G5*I5</f>
        <v>0.0</v>
      </c>
      <c r="K5"/>
      <c r="L5"/>
      <c r="M5" s="35"/>
    </row>
    <row r="6">
      <c r="A6" s="28" t="s">
        <v>52</v>
      </c>
      <c r="B6" s="29" t="s">
        <v>48</v>
      </c>
      <c r="C6" s="30" t="s">
        <v>53</v>
      </c>
      <c r="D6" s="30" t="s">
        <v>54</v>
      </c>
      <c r="E6" s="31" t="s">
        <v>20</v>
      </c>
      <c r="F6" s="31" t="s">
        <v>20</v>
      </c>
      <c r="G6" s="88" t="n">
        <v>1200.0</v>
      </c>
      <c r="H6" s="33" t="s">
        <v>51</v>
      </c>
      <c r="I6" s="76"/>
      <c r="J6" s="77" t="n">
        <f>G6*I6</f>
        <v>0.0</v>
      </c>
      <c r="K6" s="0"/>
      <c r="L6" s="0"/>
      <c r="M6" s="35"/>
    </row>
    <row r="7">
      <c r="A7" s="28" t="s">
        <v>55</v>
      </c>
      <c r="B7" s="29" t="s">
        <v>48</v>
      </c>
      <c r="C7" s="30" t="s">
        <v>56</v>
      </c>
      <c r="D7" s="30" t="s">
        <v>57</v>
      </c>
      <c r="E7" s="31" t="s">
        <v>20</v>
      </c>
      <c r="F7" s="31" t="s">
        <v>20</v>
      </c>
      <c r="G7" s="88" t="n">
        <v>1000.0</v>
      </c>
      <c r="H7" s="33" t="s">
        <v>51</v>
      </c>
      <c r="I7" s="76"/>
      <c r="J7" s="77" t="n">
        <f>G7*I7</f>
        <v>0.0</v>
      </c>
      <c r="K7" s="0"/>
      <c r="L7" s="0"/>
      <c r="M7" s="35"/>
    </row>
    <row r="8">
      <c r="A8" s="28" t="s">
        <v>58</v>
      </c>
      <c r="B8" s="29" t="s">
        <v>59</v>
      </c>
      <c r="C8" s="30" t="s">
        <v>60</v>
      </c>
      <c r="D8" s="30" t="s">
        <v>61</v>
      </c>
      <c r="E8" s="31" t="s">
        <v>20</v>
      </c>
      <c r="F8" s="31" t="s">
        <v>20</v>
      </c>
      <c r="G8" s="88" t="n">
        <v>12.0</v>
      </c>
      <c r="H8" s="33" t="s">
        <v>51</v>
      </c>
      <c r="I8" s="76"/>
      <c r="J8" s="77" t="n">
        <f>G8*I8</f>
        <v>0.0</v>
      </c>
      <c r="K8" s="0"/>
      <c r="L8" s="0"/>
      <c r="M8" s="35"/>
    </row>
    <row r="9">
      <c r="A9" s="28" t="s">
        <v>62</v>
      </c>
      <c r="B9" s="29" t="s">
        <v>59</v>
      </c>
      <c r="C9" s="30" t="s">
        <v>63</v>
      </c>
      <c r="D9" s="30" t="s">
        <v>64</v>
      </c>
      <c r="E9" s="31" t="s">
        <v>20</v>
      </c>
      <c r="F9" s="31" t="s">
        <v>20</v>
      </c>
      <c r="G9" s="88" t="n">
        <v>1400.0</v>
      </c>
      <c r="H9" s="33" t="s">
        <v>51</v>
      </c>
      <c r="I9" s="76"/>
      <c r="J9" s="77" t="n">
        <f>G9*I9</f>
        <v>0.0</v>
      </c>
      <c r="K9" s="0"/>
      <c r="L9" s="0"/>
      <c r="M9" s="35"/>
    </row>
    <row r="10">
      <c r="A10" s="28" t="s">
        <v>65</v>
      </c>
      <c r="B10" s="29" t="s">
        <v>59</v>
      </c>
      <c r="C10" s="30" t="s">
        <v>66</v>
      </c>
      <c r="D10" s="30" t="s">
        <v>67</v>
      </c>
      <c r="E10" s="31" t="s">
        <v>20</v>
      </c>
      <c r="F10" s="31" t="s">
        <v>20</v>
      </c>
      <c r="G10" s="88" t="n">
        <v>1300.0</v>
      </c>
      <c r="H10" s="33" t="s">
        <v>51</v>
      </c>
      <c r="I10" s="76"/>
      <c r="J10" s="77" t="n">
        <f>G10*I10</f>
        <v>0.0</v>
      </c>
      <c r="K10" s="0"/>
      <c r="L10" s="0"/>
      <c r="M10" s="35"/>
    </row>
    <row r="11">
      <c r="A11" s="28" t="s">
        <v>68</v>
      </c>
      <c r="B11" s="29" t="s">
        <v>59</v>
      </c>
      <c r="C11" s="30" t="s">
        <v>69</v>
      </c>
      <c r="D11" s="30" t="s">
        <v>70</v>
      </c>
      <c r="E11" s="31" t="s">
        <v>20</v>
      </c>
      <c r="F11" s="31" t="s">
        <v>20</v>
      </c>
      <c r="G11" s="88" t="n">
        <v>12.0</v>
      </c>
      <c r="H11" s="33" t="s">
        <v>51</v>
      </c>
      <c r="I11" s="76"/>
      <c r="J11" s="77" t="n">
        <f>G11*I11</f>
        <v>0.0</v>
      </c>
      <c r="K11" s="0"/>
      <c r="L11" s="0"/>
      <c r="M11" s="35"/>
    </row>
    <row r="12">
      <c r="A12" s="28" t="s">
        <v>71</v>
      </c>
      <c r="B12" s="29" t="s">
        <v>59</v>
      </c>
      <c r="C12" s="30" t="s">
        <v>72</v>
      </c>
      <c r="D12" s="30" t="s">
        <v>64</v>
      </c>
      <c r="E12" s="31" t="s">
        <v>20</v>
      </c>
      <c r="F12" s="31" t="s">
        <v>20</v>
      </c>
      <c r="G12" s="88" t="n">
        <v>1600.0</v>
      </c>
      <c r="H12" s="33" t="s">
        <v>51</v>
      </c>
      <c r="I12" s="76"/>
      <c r="J12" s="77" t="n">
        <f>G12*I12</f>
        <v>0.0</v>
      </c>
      <c r="K12" s="0"/>
      <c r="L12" s="0"/>
      <c r="M12" s="35"/>
    </row>
    <row r="13">
      <c r="A13" s="28" t="s">
        <v>73</v>
      </c>
      <c r="B13" s="29" t="s">
        <v>59</v>
      </c>
      <c r="C13" s="30" t="s">
        <v>74</v>
      </c>
      <c r="D13" s="30" t="s">
        <v>67</v>
      </c>
      <c r="E13" s="31" t="s">
        <v>20</v>
      </c>
      <c r="F13" s="31" t="s">
        <v>20</v>
      </c>
      <c r="G13" s="88" t="n">
        <v>1500.0</v>
      </c>
      <c r="H13" s="33" t="s">
        <v>51</v>
      </c>
      <c r="I13" s="76"/>
      <c r="J13" s="77" t="n">
        <f>G13*I13</f>
        <v>0.0</v>
      </c>
      <c r="K13" s="0"/>
      <c r="L13" s="0"/>
      <c r="M13" s="35"/>
    </row>
    <row r="14">
      <c r="A14" s="28" t="s">
        <v>75</v>
      </c>
      <c r="B14" s="29" t="s">
        <v>59</v>
      </c>
      <c r="C14" s="30" t="s">
        <v>76</v>
      </c>
      <c r="D14" s="30" t="s">
        <v>77</v>
      </c>
      <c r="E14" s="31" t="s">
        <v>20</v>
      </c>
      <c r="F14" s="31" t="s">
        <v>20</v>
      </c>
      <c r="G14" s="88" t="n">
        <v>12.0</v>
      </c>
      <c r="H14" s="33" t="s">
        <v>51</v>
      </c>
      <c r="I14" s="76"/>
      <c r="J14" s="77" t="n">
        <f>G14*I14</f>
        <v>0.0</v>
      </c>
      <c r="K14" s="0"/>
      <c r="L14" s="0"/>
      <c r="M14" s="35"/>
    </row>
    <row r="15">
      <c r="A15" s="28" t="s">
        <v>78</v>
      </c>
      <c r="B15" s="29" t="s">
        <v>59</v>
      </c>
      <c r="C15" s="30" t="s">
        <v>79</v>
      </c>
      <c r="D15" s="30" t="s">
        <v>64</v>
      </c>
      <c r="E15" s="31" t="s">
        <v>20</v>
      </c>
      <c r="F15" s="31" t="s">
        <v>20</v>
      </c>
      <c r="G15" s="88" t="n">
        <v>1600.0</v>
      </c>
      <c r="H15" s="33" t="s">
        <v>51</v>
      </c>
      <c r="I15" s="76"/>
      <c r="J15" s="77" t="n">
        <f>G15*I15</f>
        <v>0.0</v>
      </c>
      <c r="K15" s="0"/>
      <c r="L15" s="0"/>
      <c r="M15" s="35"/>
    </row>
    <row r="16">
      <c r="A16" s="28" t="s">
        <v>80</v>
      </c>
      <c r="B16" s="29" t="s">
        <v>59</v>
      </c>
      <c r="C16" s="30" t="s">
        <v>81</v>
      </c>
      <c r="D16" s="30" t="s">
        <v>67</v>
      </c>
      <c r="E16" s="31" t="s">
        <v>20</v>
      </c>
      <c r="F16" s="31" t="s">
        <v>20</v>
      </c>
      <c r="G16" s="88" t="n">
        <v>1600.0</v>
      </c>
      <c r="H16" s="33" t="s">
        <v>51</v>
      </c>
      <c r="I16" s="76"/>
      <c r="J16" s="77" t="n">
        <f>G16*I16</f>
        <v>0.0</v>
      </c>
      <c r="K16" s="0"/>
      <c r="L16" s="0"/>
      <c r="M16" s="35"/>
    </row>
    <row r="17" spans="1:13" s="34" customFormat="1" ht="15" thickTop="1" x14ac:dyDescent="0.25">
      <c r="A17" s="36"/>
      <c r="B17" s="37"/>
      <c r="C17" s="38"/>
      <c r="D17" s="39"/>
      <c r="E17" s="40"/>
      <c r="F17" s="40"/>
      <c r="G17" s="41"/>
      <c r="H17" s="42"/>
      <c r="I17" s="43"/>
      <c r="J17" s="75"/>
      <c r="M17" s="35"/>
    </row>
    <row r="18" spans="1:13" s="34" customFormat="1" x14ac:dyDescent="0.3">
      <c r="A18" s="44"/>
      <c r="B18" s="45"/>
      <c r="C18" s="46"/>
      <c r="D18" s="47"/>
      <c r="E18" s="48"/>
      <c r="F18" s="48"/>
      <c r="G18" s="49"/>
      <c r="H18" s="50"/>
      <c r="I18" s="51"/>
      <c r="J18" s="52"/>
    </row>
    <row r="19" spans="1:13" ht="15" thickBot="1" x14ac:dyDescent="0.35">
      <c r="A19" s="53"/>
      <c r="B19" s="53"/>
      <c r="C19" s="54"/>
      <c r="D19" s="55"/>
      <c r="E19" s="56"/>
      <c r="F19" s="57" t="s">
        <v>21</v>
      </c>
      <c r="G19" s="57"/>
      <c r="H19" s="57"/>
      <c r="I19" s="58"/>
      <c r="J19" s="59">
        <f>SUM(J$4:J17)</f>
        <v>0</v>
      </c>
    </row>
    <row r="20" spans="1:13" ht="15.6" thickTop="1" thickBot="1" x14ac:dyDescent="0.35">
      <c r="A20" s="53"/>
      <c r="B20" s="53"/>
      <c r="C20" s="54"/>
      <c r="D20" s="55"/>
      <c r="E20" s="56"/>
      <c r="F20" s="60" t="s">
        <v>22</v>
      </c>
      <c r="G20" s="61">
        <v>0.19</v>
      </c>
      <c r="H20" s="62" t="s">
        <v>23</v>
      </c>
      <c r="I20" s="63"/>
      <c r="J20" s="65">
        <f>J19*G20</f>
        <v>0</v>
      </c>
    </row>
    <row r="21" spans="1:13" ht="15" thickTop="1" x14ac:dyDescent="0.3">
      <c r="A21" s="53"/>
      <c r="B21" s="53"/>
      <c r="C21" s="54"/>
      <c r="D21" s="55"/>
      <c r="E21" s="56"/>
      <c r="F21" s="57" t="s">
        <v>24</v>
      </c>
      <c r="G21" s="57"/>
      <c r="H21" s="57"/>
      <c r="I21" s="58"/>
      <c r="J21" s="64">
        <f>SUM(J19,J20)</f>
        <v>0</v>
      </c>
    </row>
    <row r="22" spans="1:13" x14ac:dyDescent="0.3">
      <c r="A22" s="53"/>
      <c r="B22" s="53"/>
      <c r="C22" s="54"/>
      <c r="D22" s="55"/>
      <c r="E22" s="56"/>
      <c r="F22" s="55"/>
      <c r="G22" s="55"/>
      <c r="H22" s="55"/>
      <c r="I22" s="55"/>
      <c r="J22" s="55"/>
    </row>
    <row r="23" spans="1:13" x14ac:dyDescent="0.3">
      <c r="A23" s="68"/>
      <c r="B23" s="68"/>
      <c r="C23" s="68"/>
      <c r="E23" s="68"/>
      <c r="F23" s="68"/>
      <c r="G23" s="68"/>
      <c r="H23" s="68"/>
      <c r="I23" s="68"/>
      <c r="J23" s="68"/>
    </row>
    <row r="24" spans="1:13" x14ac:dyDescent="0.3">
      <c r="A24" s="68"/>
      <c r="B24" s="68"/>
      <c r="C24" s="68"/>
      <c r="E24" s="68"/>
      <c r="F24" s="68"/>
      <c r="G24" s="68"/>
      <c r="H24" s="68"/>
      <c r="I24" s="68"/>
      <c r="J24" s="68"/>
    </row>
    <row r="27" spans="1:13" x14ac:dyDescent="0.3">
      <c r="L27" s="71"/>
    </row>
    <row r="28" spans="1:13" x14ac:dyDescent="0.3">
      <c r="L28" s="71"/>
    </row>
    <row r="29" spans="4:12" x14ac:dyDescent="0.3">
      <c r="L29" s="71"/>
    </row>
    <row r="30" spans="4:12" x14ac:dyDescent="0.3">
      <c r="L30" s="71"/>
    </row>
    <row r="31" spans="4:12" x14ac:dyDescent="0.3">
      <c r="L31" s="71"/>
    </row>
    <row r="32" spans="4:12" x14ac:dyDescent="0.3">
      <c r="L32" s="71"/>
    </row>
    <row r="42" spans="4:12" x14ac:dyDescent="0.3">
      <c r="D42" s="73"/>
      <c r="I42"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8"/>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82</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89" t="s">
        <v>83</v>
      </c>
      <c r="B4" s="90" t="s">
        <v>45</v>
      </c>
      <c r="C4" s="89" t="s">
        <v>84</v>
      </c>
      <c r="D4" s="89" t="s">
        <v>84</v>
      </c>
      <c r="E4" s="31" t="s">
        <v>20</v>
      </c>
      <c r="F4" s="31" t="s">
        <v>20</v>
      </c>
      <c r="G4" s="32"/>
      <c r="H4" s="33"/>
      <c r="I4" s="91" t="s">
        <v>20</v>
      </c>
      <c r="J4" s="92" t="str">
        <f>I4*G4</f>
        <v/>
      </c>
      <c r="M4" s="35"/>
    </row>
    <row r="5">
      <c r="A5" s="28" t="s">
        <v>85</v>
      </c>
      <c r="B5" s="29" t="s">
        <v>48</v>
      </c>
      <c r="C5" s="30" t="s">
        <v>86</v>
      </c>
      <c r="D5" s="30" t="s">
        <v>87</v>
      </c>
      <c r="E5" s="31" t="s">
        <v>20</v>
      </c>
      <c r="F5" s="31" t="s">
        <v>20</v>
      </c>
      <c r="G5" s="93" t="n">
        <v>12.0</v>
      </c>
      <c r="H5" s="33" t="s">
        <v>51</v>
      </c>
      <c r="I5" s="76"/>
      <c r="J5" s="77" t="n">
        <f>G5*I5</f>
        <v>0.0</v>
      </c>
      <c r="K5"/>
      <c r="L5"/>
      <c r="M5" s="35"/>
    </row>
    <row r="6">
      <c r="A6" s="28" t="s">
        <v>88</v>
      </c>
      <c r="B6" s="29" t="s">
        <v>48</v>
      </c>
      <c r="C6" s="30" t="s">
        <v>89</v>
      </c>
      <c r="D6" s="30" t="s">
        <v>90</v>
      </c>
      <c r="E6" s="31" t="s">
        <v>20</v>
      </c>
      <c r="F6" s="31" t="s">
        <v>20</v>
      </c>
      <c r="G6" s="93" t="n">
        <v>18.0</v>
      </c>
      <c r="H6" s="33" t="s">
        <v>51</v>
      </c>
      <c r="I6" s="76"/>
      <c r="J6" s="77" t="n">
        <f>G6*I6</f>
        <v>0.0</v>
      </c>
      <c r="K6" s="0"/>
      <c r="L6" s="0"/>
      <c r="M6" s="35"/>
    </row>
    <row r="7">
      <c r="A7" s="28" t="s">
        <v>91</v>
      </c>
      <c r="B7" s="29" t="s">
        <v>59</v>
      </c>
      <c r="C7" s="30" t="s">
        <v>92</v>
      </c>
      <c r="D7" s="30" t="s">
        <v>93</v>
      </c>
      <c r="E7" s="31" t="s">
        <v>20</v>
      </c>
      <c r="F7" s="31" t="s">
        <v>20</v>
      </c>
      <c r="G7" s="93" t="n">
        <v>12.0</v>
      </c>
      <c r="H7" s="33" t="s">
        <v>51</v>
      </c>
      <c r="I7" s="76"/>
      <c r="J7" s="77" t="n">
        <f>G7*I7</f>
        <v>0.0</v>
      </c>
      <c r="K7" s="0"/>
      <c r="L7" s="0"/>
      <c r="M7" s="35"/>
    </row>
    <row r="8">
      <c r="A8" s="28" t="s">
        <v>94</v>
      </c>
      <c r="B8" s="29" t="s">
        <v>59</v>
      </c>
      <c r="C8" s="30" t="s">
        <v>95</v>
      </c>
      <c r="D8" s="30" t="s">
        <v>96</v>
      </c>
      <c r="E8" s="31" t="s">
        <v>20</v>
      </c>
      <c r="F8" s="31" t="s">
        <v>20</v>
      </c>
      <c r="G8" s="93" t="n">
        <v>18.0</v>
      </c>
      <c r="H8" s="33" t="s">
        <v>51</v>
      </c>
      <c r="I8" s="76"/>
      <c r="J8" s="77" t="n">
        <f>G8*I8</f>
        <v>0.0</v>
      </c>
      <c r="K8" s="0"/>
      <c r="L8" s="0"/>
      <c r="M8" s="35"/>
    </row>
    <row r="9">
      <c r="A9" s="28" t="s">
        <v>97</v>
      </c>
      <c r="B9" s="29" t="s">
        <v>59</v>
      </c>
      <c r="C9" s="30" t="s">
        <v>98</v>
      </c>
      <c r="D9" s="30" t="s">
        <v>99</v>
      </c>
      <c r="E9" s="31" t="s">
        <v>20</v>
      </c>
      <c r="F9" s="31" t="s">
        <v>20</v>
      </c>
      <c r="G9" s="93" t="n">
        <v>12.0</v>
      </c>
      <c r="H9" s="33" t="s">
        <v>51</v>
      </c>
      <c r="I9" s="76"/>
      <c r="J9" s="77" t="n">
        <f>G9*I9</f>
        <v>0.0</v>
      </c>
      <c r="K9" s="0"/>
      <c r="L9" s="0"/>
      <c r="M9" s="35"/>
    </row>
    <row r="10">
      <c r="A10" s="28" t="s">
        <v>100</v>
      </c>
      <c r="B10" s="29" t="s">
        <v>59</v>
      </c>
      <c r="C10" s="30" t="s">
        <v>101</v>
      </c>
      <c r="D10" s="30" t="s">
        <v>96</v>
      </c>
      <c r="E10" s="31" t="s">
        <v>20</v>
      </c>
      <c r="F10" s="31" t="s">
        <v>20</v>
      </c>
      <c r="G10" s="93" t="n">
        <v>18.0</v>
      </c>
      <c r="H10" s="33" t="s">
        <v>51</v>
      </c>
      <c r="I10" s="76"/>
      <c r="J10" s="77" t="n">
        <f>G10*I10</f>
        <v>0.0</v>
      </c>
      <c r="K10" s="0"/>
      <c r="L10" s="0"/>
      <c r="M10" s="35"/>
    </row>
    <row r="11">
      <c r="A11" s="28" t="s">
        <v>102</v>
      </c>
      <c r="B11" s="29" t="s">
        <v>59</v>
      </c>
      <c r="C11" s="30" t="s">
        <v>103</v>
      </c>
      <c r="D11" s="30" t="s">
        <v>104</v>
      </c>
      <c r="E11" s="31" t="s">
        <v>20</v>
      </c>
      <c r="F11" s="31" t="s">
        <v>20</v>
      </c>
      <c r="G11" s="93" t="n">
        <v>12.0</v>
      </c>
      <c r="H11" s="33" t="s">
        <v>51</v>
      </c>
      <c r="I11" s="76"/>
      <c r="J11" s="77" t="n">
        <f>G11*I11</f>
        <v>0.0</v>
      </c>
      <c r="K11" s="0"/>
      <c r="L11" s="0"/>
      <c r="M11" s="35"/>
    </row>
    <row r="12">
      <c r="A12" s="28" t="s">
        <v>105</v>
      </c>
      <c r="B12" s="29" t="s">
        <v>59</v>
      </c>
      <c r="C12" s="30" t="s">
        <v>106</v>
      </c>
      <c r="D12" s="30" t="s">
        <v>96</v>
      </c>
      <c r="E12" s="31" t="s">
        <v>20</v>
      </c>
      <c r="F12" s="31" t="s">
        <v>20</v>
      </c>
      <c r="G12" s="93" t="n">
        <v>18.0</v>
      </c>
      <c r="H12" s="33" t="s">
        <v>51</v>
      </c>
      <c r="I12" s="76"/>
      <c r="J12" s="77" t="n">
        <f>G12*I12</f>
        <v>0.0</v>
      </c>
      <c r="K12" s="0"/>
      <c r="L12" s="0"/>
      <c r="M12" s="35"/>
    </row>
    <row r="13" spans="1:13" s="34" customFormat="1" ht="15" thickTop="1" x14ac:dyDescent="0.25">
      <c r="A13" s="36"/>
      <c r="B13" s="37"/>
      <c r="C13" s="38"/>
      <c r="D13" s="39"/>
      <c r="E13" s="40"/>
      <c r="F13" s="40"/>
      <c r="G13" s="41"/>
      <c r="H13" s="42"/>
      <c r="I13" s="43"/>
      <c r="J13" s="75"/>
      <c r="M13" s="35"/>
    </row>
    <row r="14" spans="1:13" s="34" customFormat="1" x14ac:dyDescent="0.3">
      <c r="A14" s="44"/>
      <c r="B14" s="45"/>
      <c r="C14" s="46"/>
      <c r="D14" s="47"/>
      <c r="E14" s="48"/>
      <c r="F14" s="48"/>
      <c r="G14" s="49"/>
      <c r="H14" s="50"/>
      <c r="I14" s="51"/>
      <c r="J14" s="52"/>
    </row>
    <row r="15" spans="1:13" ht="15" thickBot="1" x14ac:dyDescent="0.35">
      <c r="A15" s="53"/>
      <c r="B15" s="53"/>
      <c r="C15" s="54"/>
      <c r="D15" s="55"/>
      <c r="E15" s="56"/>
      <c r="F15" s="57" t="s">
        <v>21</v>
      </c>
      <c r="G15" s="57"/>
      <c r="H15" s="57"/>
      <c r="I15" s="58"/>
      <c r="J15" s="59">
        <f>SUM(J$4:J13)</f>
        <v>0</v>
      </c>
    </row>
    <row r="16" spans="1:13" ht="15.6" thickTop="1" thickBot="1" x14ac:dyDescent="0.35">
      <c r="A16" s="53"/>
      <c r="B16" s="53"/>
      <c r="C16" s="54"/>
      <c r="D16" s="55"/>
      <c r="E16" s="56"/>
      <c r="F16" s="60" t="s">
        <v>22</v>
      </c>
      <c r="G16" s="61">
        <v>0.19</v>
      </c>
      <c r="H16" s="62" t="s">
        <v>23</v>
      </c>
      <c r="I16" s="63"/>
      <c r="J16" s="65">
        <f>J15*G16</f>
        <v>0</v>
      </c>
    </row>
    <row r="17" spans="1:13" ht="15" thickTop="1" x14ac:dyDescent="0.3">
      <c r="A17" s="53"/>
      <c r="B17" s="53"/>
      <c r="C17" s="54"/>
      <c r="D17" s="55"/>
      <c r="E17" s="56"/>
      <c r="F17" s="57" t="s">
        <v>24</v>
      </c>
      <c r="G17" s="57"/>
      <c r="H17" s="57"/>
      <c r="I17" s="58"/>
      <c r="J17" s="64">
        <f>SUM(J15,J16)</f>
        <v>0</v>
      </c>
    </row>
    <row r="18" spans="1:13" x14ac:dyDescent="0.3">
      <c r="A18" s="53"/>
      <c r="B18" s="53"/>
      <c r="C18" s="54"/>
      <c r="D18" s="55"/>
      <c r="E18" s="56"/>
      <c r="F18" s="55"/>
      <c r="G18" s="55"/>
      <c r="H18" s="55"/>
      <c r="I18" s="55"/>
      <c r="J18" s="55"/>
    </row>
    <row r="19" spans="1:13" x14ac:dyDescent="0.3">
      <c r="A19" s="68"/>
      <c r="B19" s="68"/>
      <c r="C19" s="68"/>
      <c r="E19" s="68"/>
      <c r="F19" s="68"/>
      <c r="G19" s="68"/>
      <c r="H19" s="68"/>
      <c r="I19" s="68"/>
      <c r="J19" s="68"/>
    </row>
    <row r="20" spans="1:13" x14ac:dyDescent="0.3">
      <c r="A20" s="68"/>
      <c r="B20" s="68"/>
      <c r="C20" s="68"/>
      <c r="E20" s="68"/>
      <c r="F20" s="68"/>
      <c r="G20" s="68"/>
      <c r="H20" s="68"/>
      <c r="I20" s="68"/>
      <c r="J20" s="68"/>
    </row>
    <row r="23" spans="1:13" x14ac:dyDescent="0.3">
      <c r="L23" s="71"/>
    </row>
    <row r="24" spans="1:13" x14ac:dyDescent="0.3">
      <c r="L24" s="71"/>
    </row>
    <row r="25" spans="4:12" x14ac:dyDescent="0.3">
      <c r="L25" s="71"/>
    </row>
    <row r="26" spans="4:12" x14ac:dyDescent="0.3">
      <c r="L26" s="71"/>
    </row>
    <row r="27" spans="4:12" x14ac:dyDescent="0.3">
      <c r="L27" s="71"/>
    </row>
    <row r="28" spans="4:12" x14ac:dyDescent="0.3">
      <c r="L28" s="71"/>
    </row>
    <row r="38" spans="4:12" x14ac:dyDescent="0.3">
      <c r="D38" s="73"/>
      <c r="I38"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46"/>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107</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94" t="s">
        <v>108</v>
      </c>
      <c r="B4" s="95" t="s">
        <v>45</v>
      </c>
      <c r="C4" s="94" t="s">
        <v>109</v>
      </c>
      <c r="D4" s="94" t="s">
        <v>109</v>
      </c>
      <c r="E4" s="31" t="s">
        <v>20</v>
      </c>
      <c r="F4" s="31" t="s">
        <v>20</v>
      </c>
      <c r="G4" s="32"/>
      <c r="H4" s="33"/>
      <c r="I4" s="96" t="s">
        <v>20</v>
      </c>
      <c r="J4" s="97" t="str">
        <f>I4*G4</f>
        <v/>
      </c>
      <c r="M4" s="35"/>
    </row>
    <row r="5">
      <c r="A5" s="28" t="s">
        <v>110</v>
      </c>
      <c r="B5" s="29" t="s">
        <v>48</v>
      </c>
      <c r="C5" s="30" t="s">
        <v>111</v>
      </c>
      <c r="D5" s="30" t="s">
        <v>87</v>
      </c>
      <c r="E5" s="31" t="s">
        <v>20</v>
      </c>
      <c r="F5" s="31" t="s">
        <v>20</v>
      </c>
      <c r="G5" s="98" t="n">
        <v>12.0</v>
      </c>
      <c r="H5" s="33" t="s">
        <v>51</v>
      </c>
      <c r="I5" s="76"/>
      <c r="J5" s="77" t="n">
        <f>G5*I5</f>
        <v>0.0</v>
      </c>
      <c r="K5"/>
      <c r="L5"/>
      <c r="M5" s="35"/>
    </row>
    <row r="6">
      <c r="A6" s="28" t="s">
        <v>112</v>
      </c>
      <c r="B6" s="29" t="s">
        <v>48</v>
      </c>
      <c r="C6" s="30" t="s">
        <v>113</v>
      </c>
      <c r="D6" s="30" t="s">
        <v>114</v>
      </c>
      <c r="E6" s="31" t="s">
        <v>20</v>
      </c>
      <c r="F6" s="31" t="s">
        <v>20</v>
      </c>
      <c r="G6" s="98" t="n">
        <v>5.0</v>
      </c>
      <c r="H6" s="33" t="s">
        <v>51</v>
      </c>
      <c r="I6" s="76"/>
      <c r="J6" s="77" t="n">
        <f>G6*I6</f>
        <v>0.0</v>
      </c>
      <c r="K6" s="0"/>
      <c r="L6" s="0"/>
      <c r="M6" s="35"/>
    </row>
    <row r="7">
      <c r="A7" s="28" t="s">
        <v>115</v>
      </c>
      <c r="B7" s="29" t="s">
        <v>48</v>
      </c>
      <c r="C7" s="30" t="s">
        <v>116</v>
      </c>
      <c r="D7" s="30" t="s">
        <v>114</v>
      </c>
      <c r="E7" s="31" t="s">
        <v>20</v>
      </c>
      <c r="F7" s="31" t="s">
        <v>20</v>
      </c>
      <c r="G7" s="98" t="n">
        <v>5.0</v>
      </c>
      <c r="H7" s="33" t="s">
        <v>51</v>
      </c>
      <c r="I7" s="76"/>
      <c r="J7" s="77" t="n">
        <f>G7*I7</f>
        <v>0.0</v>
      </c>
      <c r="K7" s="0"/>
      <c r="L7" s="0"/>
      <c r="M7" s="35"/>
    </row>
    <row r="8">
      <c r="A8" s="28" t="s">
        <v>117</v>
      </c>
      <c r="B8" s="29" t="s">
        <v>48</v>
      </c>
      <c r="C8" s="30" t="s">
        <v>118</v>
      </c>
      <c r="D8" s="30" t="s">
        <v>119</v>
      </c>
      <c r="E8" s="31" t="s">
        <v>20</v>
      </c>
      <c r="F8" s="31" t="s">
        <v>20</v>
      </c>
      <c r="G8" s="98" t="n">
        <v>5.0</v>
      </c>
      <c r="H8" s="33" t="s">
        <v>51</v>
      </c>
      <c r="I8" s="76"/>
      <c r="J8" s="77" t="n">
        <f>G8*I8</f>
        <v>0.0</v>
      </c>
      <c r="K8" s="0"/>
      <c r="L8" s="0"/>
      <c r="M8" s="35"/>
    </row>
    <row r="9">
      <c r="A9" s="28" t="s">
        <v>120</v>
      </c>
      <c r="B9" s="29" t="s">
        <v>59</v>
      </c>
      <c r="C9" s="30" t="s">
        <v>121</v>
      </c>
      <c r="D9" s="30" t="s">
        <v>93</v>
      </c>
      <c r="E9" s="31" t="s">
        <v>20</v>
      </c>
      <c r="F9" s="31" t="s">
        <v>20</v>
      </c>
      <c r="G9" s="98" t="n">
        <v>12.0</v>
      </c>
      <c r="H9" s="33" t="s">
        <v>51</v>
      </c>
      <c r="I9" s="76"/>
      <c r="J9" s="77" t="n">
        <f>G9*I9</f>
        <v>0.0</v>
      </c>
      <c r="K9" s="0"/>
      <c r="L9" s="0"/>
      <c r="M9" s="35"/>
    </row>
    <row r="10">
      <c r="A10" s="28" t="s">
        <v>122</v>
      </c>
      <c r="B10" s="29" t="s">
        <v>59</v>
      </c>
      <c r="C10" s="30" t="s">
        <v>123</v>
      </c>
      <c r="D10" s="30" t="s">
        <v>124</v>
      </c>
      <c r="E10" s="31" t="s">
        <v>20</v>
      </c>
      <c r="F10" s="31" t="s">
        <v>20</v>
      </c>
      <c r="G10" s="98" t="n">
        <v>5.0</v>
      </c>
      <c r="H10" s="33" t="s">
        <v>51</v>
      </c>
      <c r="I10" s="76"/>
      <c r="J10" s="77" t="n">
        <f>G10*I10</f>
        <v>0.0</v>
      </c>
      <c r="K10" s="0"/>
      <c r="L10" s="0"/>
      <c r="M10" s="35"/>
    </row>
    <row r="11">
      <c r="A11" s="28" t="s">
        <v>125</v>
      </c>
      <c r="B11" s="29" t="s">
        <v>59</v>
      </c>
      <c r="C11" s="30" t="s">
        <v>126</v>
      </c>
      <c r="D11" s="30" t="s">
        <v>124</v>
      </c>
      <c r="E11" s="31" t="s">
        <v>20</v>
      </c>
      <c r="F11" s="31" t="s">
        <v>20</v>
      </c>
      <c r="G11" s="98" t="n">
        <v>5.0</v>
      </c>
      <c r="H11" s="33" t="s">
        <v>51</v>
      </c>
      <c r="I11" s="76"/>
      <c r="J11" s="77" t="n">
        <f>G11*I11</f>
        <v>0.0</v>
      </c>
      <c r="K11" s="0"/>
      <c r="L11" s="0"/>
      <c r="M11" s="35"/>
    </row>
    <row r="12">
      <c r="A12" s="28" t="s">
        <v>127</v>
      </c>
      <c r="B12" s="29" t="s">
        <v>48</v>
      </c>
      <c r="C12" s="30" t="s">
        <v>128</v>
      </c>
      <c r="D12" s="30" t="s">
        <v>129</v>
      </c>
      <c r="E12" s="31" t="s">
        <v>20</v>
      </c>
      <c r="F12" s="31" t="s">
        <v>20</v>
      </c>
      <c r="G12" s="98" t="n">
        <v>5.0</v>
      </c>
      <c r="H12" s="33" t="s">
        <v>51</v>
      </c>
      <c r="I12" s="76"/>
      <c r="J12" s="77" t="n">
        <f>G12*I12</f>
        <v>0.0</v>
      </c>
      <c r="K12" s="0"/>
      <c r="L12" s="0"/>
      <c r="M12" s="35"/>
    </row>
    <row r="13">
      <c r="A13" s="28" t="s">
        <v>130</v>
      </c>
      <c r="B13" s="29" t="s">
        <v>59</v>
      </c>
      <c r="C13" s="30" t="s">
        <v>131</v>
      </c>
      <c r="D13" s="30" t="s">
        <v>99</v>
      </c>
      <c r="E13" s="31" t="s">
        <v>20</v>
      </c>
      <c r="F13" s="31" t="s">
        <v>20</v>
      </c>
      <c r="G13" s="98" t="n">
        <v>12.0</v>
      </c>
      <c r="H13" s="33" t="s">
        <v>51</v>
      </c>
      <c r="I13" s="76"/>
      <c r="J13" s="77" t="n">
        <f>G13*I13</f>
        <v>0.0</v>
      </c>
      <c r="K13" s="0"/>
      <c r="L13" s="0"/>
      <c r="M13" s="35"/>
    </row>
    <row r="14">
      <c r="A14" s="28" t="s">
        <v>132</v>
      </c>
      <c r="B14" s="29" t="s">
        <v>59</v>
      </c>
      <c r="C14" s="30" t="s">
        <v>133</v>
      </c>
      <c r="D14" s="30" t="s">
        <v>124</v>
      </c>
      <c r="E14" s="31" t="s">
        <v>20</v>
      </c>
      <c r="F14" s="31" t="s">
        <v>20</v>
      </c>
      <c r="G14" s="98" t="n">
        <v>5.0</v>
      </c>
      <c r="H14" s="33" t="s">
        <v>51</v>
      </c>
      <c r="I14" s="76"/>
      <c r="J14" s="77" t="n">
        <f>G14*I14</f>
        <v>0.0</v>
      </c>
      <c r="K14" s="0"/>
      <c r="L14" s="0"/>
      <c r="M14" s="35"/>
    </row>
    <row r="15">
      <c r="A15" s="28" t="s">
        <v>134</v>
      </c>
      <c r="B15" s="29" t="s">
        <v>59</v>
      </c>
      <c r="C15" s="30" t="s">
        <v>135</v>
      </c>
      <c r="D15" s="30" t="s">
        <v>124</v>
      </c>
      <c r="E15" s="31" t="s">
        <v>20</v>
      </c>
      <c r="F15" s="31" t="s">
        <v>20</v>
      </c>
      <c r="G15" s="98" t="n">
        <v>5.0</v>
      </c>
      <c r="H15" s="33" t="s">
        <v>51</v>
      </c>
      <c r="I15" s="76"/>
      <c r="J15" s="77" t="n">
        <f>G15*I15</f>
        <v>0.0</v>
      </c>
      <c r="K15" s="0"/>
      <c r="L15" s="0"/>
      <c r="M15" s="35"/>
    </row>
    <row r="16">
      <c r="A16" s="28" t="s">
        <v>136</v>
      </c>
      <c r="B16" s="29" t="s">
        <v>48</v>
      </c>
      <c r="C16" s="30" t="s">
        <v>137</v>
      </c>
      <c r="D16" s="30" t="s">
        <v>129</v>
      </c>
      <c r="E16" s="31" t="s">
        <v>20</v>
      </c>
      <c r="F16" s="31" t="s">
        <v>20</v>
      </c>
      <c r="G16" s="98" t="n">
        <v>5.0</v>
      </c>
      <c r="H16" s="33" t="s">
        <v>51</v>
      </c>
      <c r="I16" s="76"/>
      <c r="J16" s="77" t="n">
        <f>G16*I16</f>
        <v>0.0</v>
      </c>
      <c r="K16" s="0"/>
      <c r="L16" s="0"/>
      <c r="M16" s="35"/>
    </row>
    <row r="17">
      <c r="A17" s="28" t="s">
        <v>138</v>
      </c>
      <c r="B17" s="29" t="s">
        <v>59</v>
      </c>
      <c r="C17" s="30" t="s">
        <v>139</v>
      </c>
      <c r="D17" s="30" t="s">
        <v>104</v>
      </c>
      <c r="E17" s="31" t="s">
        <v>20</v>
      </c>
      <c r="F17" s="31" t="s">
        <v>20</v>
      </c>
      <c r="G17" s="98" t="n">
        <v>12.0</v>
      </c>
      <c r="H17" s="33" t="s">
        <v>51</v>
      </c>
      <c r="I17" s="76"/>
      <c r="J17" s="77" t="n">
        <f>G17*I17</f>
        <v>0.0</v>
      </c>
      <c r="K17" s="0"/>
      <c r="L17" s="0"/>
      <c r="M17" s="35"/>
    </row>
    <row r="18">
      <c r="A18" s="28" t="s">
        <v>140</v>
      </c>
      <c r="B18" s="29" t="s">
        <v>59</v>
      </c>
      <c r="C18" s="30" t="s">
        <v>141</v>
      </c>
      <c r="D18" s="30" t="s">
        <v>124</v>
      </c>
      <c r="E18" s="31" t="s">
        <v>20</v>
      </c>
      <c r="F18" s="31" t="s">
        <v>20</v>
      </c>
      <c r="G18" s="98" t="n">
        <v>5.0</v>
      </c>
      <c r="H18" s="33" t="s">
        <v>51</v>
      </c>
      <c r="I18" s="76"/>
      <c r="J18" s="77" t="n">
        <f>G18*I18</f>
        <v>0.0</v>
      </c>
      <c r="K18" s="0"/>
      <c r="L18" s="0"/>
      <c r="M18" s="35"/>
    </row>
    <row r="19">
      <c r="A19" s="28" t="s">
        <v>142</v>
      </c>
      <c r="B19" s="29" t="s">
        <v>59</v>
      </c>
      <c r="C19" s="30" t="s">
        <v>143</v>
      </c>
      <c r="D19" s="30" t="s">
        <v>124</v>
      </c>
      <c r="E19" s="31" t="s">
        <v>20</v>
      </c>
      <c r="F19" s="31" t="s">
        <v>20</v>
      </c>
      <c r="G19" s="98" t="n">
        <v>5.0</v>
      </c>
      <c r="H19" s="33" t="s">
        <v>51</v>
      </c>
      <c r="I19" s="76"/>
      <c r="J19" s="77" t="n">
        <f>G19*I19</f>
        <v>0.0</v>
      </c>
      <c r="K19" s="0"/>
      <c r="L19" s="0"/>
      <c r="M19" s="35"/>
    </row>
    <row r="20">
      <c r="A20" s="28" t="s">
        <v>144</v>
      </c>
      <c r="B20" s="29" t="s">
        <v>48</v>
      </c>
      <c r="C20" s="30" t="s">
        <v>145</v>
      </c>
      <c r="D20" s="30" t="s">
        <v>129</v>
      </c>
      <c r="E20" s="31" t="s">
        <v>20</v>
      </c>
      <c r="F20" s="31" t="s">
        <v>20</v>
      </c>
      <c r="G20" s="98" t="n">
        <v>5.0</v>
      </c>
      <c r="H20" s="33" t="s">
        <v>51</v>
      </c>
      <c r="I20" s="76"/>
      <c r="J20" s="77" t="n">
        <f>G20*I20</f>
        <v>0.0</v>
      </c>
      <c r="K20" s="0"/>
      <c r="L20" s="0"/>
      <c r="M20" s="35"/>
    </row>
    <row r="21" spans="1:13" s="34" customFormat="1" ht="15" thickTop="1" x14ac:dyDescent="0.25">
      <c r="A21" s="36"/>
      <c r="B21" s="37"/>
      <c r="C21" s="38"/>
      <c r="D21" s="39"/>
      <c r="E21" s="40"/>
      <c r="F21" s="40"/>
      <c r="G21" s="41"/>
      <c r="H21" s="42"/>
      <c r="I21" s="43"/>
      <c r="J21" s="75"/>
      <c r="M21" s="35"/>
    </row>
    <row r="22" spans="1:13" s="34" customFormat="1" x14ac:dyDescent="0.3">
      <c r="A22" s="44"/>
      <c r="B22" s="45"/>
      <c r="C22" s="46"/>
      <c r="D22" s="47"/>
      <c r="E22" s="48"/>
      <c r="F22" s="48"/>
      <c r="G22" s="49"/>
      <c r="H22" s="50"/>
      <c r="I22" s="51"/>
      <c r="J22" s="52"/>
    </row>
    <row r="23" spans="1:13" ht="15" thickBot="1" x14ac:dyDescent="0.35">
      <c r="A23" s="53"/>
      <c r="B23" s="53"/>
      <c r="C23" s="54"/>
      <c r="D23" s="55"/>
      <c r="E23" s="56"/>
      <c r="F23" s="57" t="s">
        <v>21</v>
      </c>
      <c r="G23" s="57"/>
      <c r="H23" s="57"/>
      <c r="I23" s="58"/>
      <c r="J23" s="59">
        <f>SUM(J$4:J21)</f>
        <v>0</v>
      </c>
    </row>
    <row r="24" spans="1:13" ht="15.6" thickTop="1" thickBot="1" x14ac:dyDescent="0.35">
      <c r="A24" s="53"/>
      <c r="B24" s="53"/>
      <c r="C24" s="54"/>
      <c r="D24" s="55"/>
      <c r="E24" s="56"/>
      <c r="F24" s="60" t="s">
        <v>22</v>
      </c>
      <c r="G24" s="61">
        <v>0.19</v>
      </c>
      <c r="H24" s="62" t="s">
        <v>23</v>
      </c>
      <c r="I24" s="63"/>
      <c r="J24" s="65">
        <f>J23*G24</f>
        <v>0</v>
      </c>
    </row>
    <row r="25" spans="1:13" ht="15" thickTop="1" x14ac:dyDescent="0.3">
      <c r="A25" s="53"/>
      <c r="B25" s="53"/>
      <c r="C25" s="54"/>
      <c r="D25" s="55"/>
      <c r="E25" s="56"/>
      <c r="F25" s="57" t="s">
        <v>24</v>
      </c>
      <c r="G25" s="57"/>
      <c r="H25" s="57"/>
      <c r="I25" s="58"/>
      <c r="J25" s="64">
        <f>SUM(J23,J24)</f>
        <v>0</v>
      </c>
    </row>
    <row r="26" spans="1:13" x14ac:dyDescent="0.3">
      <c r="A26" s="53"/>
      <c r="B26" s="53"/>
      <c r="C26" s="54"/>
      <c r="D26" s="55"/>
      <c r="E26" s="56"/>
      <c r="F26" s="55"/>
      <c r="G26" s="55"/>
      <c r="H26" s="55"/>
      <c r="I26" s="55"/>
      <c r="J26" s="55"/>
    </row>
    <row r="27" spans="1:13" x14ac:dyDescent="0.3">
      <c r="A27" s="68"/>
      <c r="B27" s="68"/>
      <c r="C27" s="68"/>
      <c r="E27" s="68"/>
      <c r="F27" s="68"/>
      <c r="G27" s="68"/>
      <c r="H27" s="68"/>
      <c r="I27" s="68"/>
      <c r="J27" s="68"/>
    </row>
    <row r="28" spans="1:13" x14ac:dyDescent="0.3">
      <c r="A28" s="68"/>
      <c r="B28" s="68"/>
      <c r="C28" s="68"/>
      <c r="E28" s="68"/>
      <c r="F28" s="68"/>
      <c r="G28" s="68"/>
      <c r="H28" s="68"/>
      <c r="I28" s="68"/>
      <c r="J28" s="68"/>
    </row>
    <row r="31" spans="1:13" x14ac:dyDescent="0.3">
      <c r="L31" s="71"/>
    </row>
    <row r="32" spans="1:13" x14ac:dyDescent="0.3">
      <c r="L32" s="71"/>
    </row>
    <row r="33" spans="4:12" x14ac:dyDescent="0.3">
      <c r="L33" s="71"/>
    </row>
    <row r="34" spans="4:12" x14ac:dyDescent="0.3">
      <c r="L34" s="71"/>
    </row>
    <row r="35" spans="4:12" x14ac:dyDescent="0.3">
      <c r="L35" s="71"/>
    </row>
    <row r="36" spans="4:12" x14ac:dyDescent="0.3">
      <c r="L36" s="71"/>
    </row>
    <row r="46" spans="4:12" x14ac:dyDescent="0.3">
      <c r="D46" s="73"/>
      <c r="I46"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2026-06-02T12:44:24Z</dcterms:modified>
</cp:coreProperties>
</file>