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Y:\Ausschreibungen\Rahmenvereinbarungen\DE Vergabeverf\Öffentliche Ausschreibung\2026030374111_Fachliteratur\03_Vergabeunterlagen\"/>
    </mc:Choice>
  </mc:AlternateContent>
  <xr:revisionPtr revIDLastSave="0" documentId="8_{D44FAED8-50E2-41DE-AEFD-4E38CF94C117}"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08" yWindow="-108" windowWidth="30936" windowHeight="16776" activeTab="1" xr2:uid="{E13F4405-C16C-400F-B966-E6492A90DCBE}"/>
  </bookViews>
  <sheets>
    <sheet name="Deckblatt" sheetId="1" r:id="rId1"/>
    <sheet name="Leistungsverzeichni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3" l="1"/>
  <c r="J20" i="3"/>
  <c r="J19" i="3"/>
  <c r="J18" i="3"/>
  <c r="J17" i="3"/>
  <c r="J16" i="3"/>
  <c r="J15" i="3"/>
  <c r="J14" i="3"/>
  <c r="J13" i="3"/>
  <c r="J12" i="3"/>
  <c r="J11" i="3"/>
  <c r="J10" i="3"/>
  <c r="J9" i="3"/>
  <c r="J8" i="3"/>
  <c r="J7" i="3"/>
  <c r="J6" i="3"/>
  <c r="J5" i="3"/>
  <c r="J24" i="3" l="1"/>
  <c r="J25" i="3"/>
  <c r="J26" i="3" s="1"/>
</calcChain>
</file>

<file path=xl/sharedStrings.xml><?xml version="1.0" encoding="utf-8"?>
<sst xmlns="http://schemas.openxmlformats.org/spreadsheetml/2006/main" count="158" uniqueCount="74">
  <si>
    <t>csx_ausfuellbares_preisblatt_2016_12</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</si>
  <si>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</si>
  <si>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</si>
  <si>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</si>
  <si>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</si>
  <si>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</si>
  <si>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</si>
  <si>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</si>
  <si>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</si>
  <si>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</si>
  <si>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</si>
  <si>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</si>
  <si>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</si>
  <si>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</si>
  <si>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</si>
  <si>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</si>
  <si>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</si>
  <si>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</si>
  <si>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</si>
  <si>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</si>
  <si>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</si>
  <si>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</si>
  <si>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</si>
  <si>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</si>
  <si>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Öffentliche Ausschreibung zum Abschluss einer Rahmenvereinbarung über die Belieferung mit deutschsprachiger und fremdsprachiger Fachliteratur, E-Books und elektronischen Ressourcen</t>
  </si>
  <si>
    <t>2026_262</t>
  </si>
  <si>
    <t>08.09.2026 10:00 Uhr</t>
  </si>
  <si>
    <t>Öffentliche Ausschreibung</t>
  </si>
  <si>
    <t>UVGO</t>
  </si>
  <si>
    <t>CXS0YHKDYY65D1LS</t>
  </si>
  <si>
    <t>Die Vergabe ist nicht in Lose aufgeteilt. Bitte füllen Sie das nächste Arbeitsblatt aus.</t>
  </si>
  <si>
    <t>1.1</t>
  </si>
  <si>
    <t>Gruppe</t>
  </si>
  <si>
    <t>1.1.1</t>
  </si>
  <si>
    <t>Leistung</t>
  </si>
  <si>
    <t>Deutschsprachige Fachliteratur (Print)
geschätzte Abrufvolumen beträgt 8.750,- EUR netto
VERTRAGSJAHR 1</t>
  </si>
  <si>
    <t>Für diese Position bitte keine Eintragung im Preisblatt vornehmen. 
Für deutschsprachige Fachliteratur erfolgt aufgrund der gesetzlichen Buchpreisbindung keine Preiswertung.
Die Angebotswertung für die deutschsprachige Fachliteratur erfolgt ausschließlich anhand qualitativer Zuschlagskriterien.
Im Preisblatt sind für die einzelnen Leistungsbereiche geschätzte Abrufvolumina hinterlegt. 
Diese dienen ausschließlich der Herstellung einer einheitlichen und vergleichbaren Bewertungsgrundlage für die Wirtschaftlichkeitsprüfung.
Es handelt sich weder um Mindestabnahmesummen noch um verbindliche Bedarfszusagen.
Das geschätzte Abrufvolumen für die Bewertungsgrundlage beläuft sich auf 8.750 Euro netto.
Die detaillierte Leistungsbeschreibung einschließlich der Mindestanforderungen ist den Vergabeunterlagen zu entnehmen.</t>
  </si>
  <si>
    <t>psch</t>
  </si>
  <si>
    <t>1.1.2</t>
  </si>
  <si>
    <t>Fremdsprachige Fachliteratur (Print)
geschätzte Abrufvolumen beträgt 1.750,- EUR netto
VERTRAGSJAHR 1</t>
  </si>
  <si>
    <t>Im Preisblatt sind für die einzelnen Produktkategorien geschätzte Abrufvolumina hinterlegt. Diese dienen ausschließlich der Herstellung einer einheitlichen und vergleichbaren Bewertungsgrundlage für die Wirtschaftlichkeitsprüfung der Angebote.
Die Einzelabrufe erfolgen ausschließlich nach dem tatsächlichen Bedarf des Auftraggebers im Rahmen der abgeschlossenen Rahmenvereinbarung.
Das für die Angebotswertung zugrunde gelegte geschätzte Abrufvolumen beträgt 1.750,00 EUR netto.
Ausgehend vom im Preisblatt angegebenen Nettoabrufvolumen hat der Bieter das Nettoabrufvolumen unter Berücksichtigung des für die jeweilige Produktkategorie angebotenen festen und bedingungslosen Rabatts gemäß dem Formblatt "Rabatte" einzutragen.
Rechenbeispiel:
Nettoabrufvolumen: 100,00 EUR
Angebotener Rabatt für die betreffende Produktkategorie: 10 %
Im Preisblatt einzutragender Einzelpreis: 90,00 EUR
Die angebotenen Rabattsätze gelten für die jeweilige Produktkategorie während der gesamten Vertragslaufzeit der Rahmenvereinbarung.</t>
  </si>
  <si>
    <t>1.1.3</t>
  </si>
  <si>
    <t>E-Books 
geschätzte Abrufvolumen beträgt 1.000,- EUR netto
VERTRAGSJAHR 1</t>
  </si>
  <si>
    <t>Im Preisblatt sind für die einzelnen Produktkategorien geschätzte Abrufvolumina hinterlegt. Diese dienen ausschließlich der Herstellung einer einheitlichen und vergleichbaren Bewertungsgrundlage für die Wirtschaftlichkeitsprüfung der Angebote.
Die Einzelabrufe erfolgen ausschließlich nach dem tatsächlichen Bedarf des Auftraggebers im Rahmen der abgeschlossenen Rahmenvereinbarung.
Das für die Angebotswertung zugrunde gelegte geschätzte Abrufvolumen beträgt 1.000,00 EUR netto.
Ausgehend vom im Preisblatt angegebenen Nettoabrufvolumen hat der Bieter das Nettoabrufvolumen unter Berücksichtigung des für die jeweilige Produktkategorie angebotenen festen und bedingungslosen Rabatts gemäß dem Formblatt "Rabatte" einzutragen.
Rechenbeispiel:
Nettoabrufvolumen: 100,00 EUR
Angebotener Rabatt für die betreffende Produktkategorie: 10 %
Im Preisblatt einzutragender Einzelpreis: 90,00 EUR
Die angebotenen Rabattsätze gelten für die jeweilige Produktkategorie während der gesamten Vertragslaufzeit der Rahmenvereinbarung.</t>
  </si>
  <si>
    <t>1.1.4</t>
  </si>
  <si>
    <t>Elektronische Ressourcen (Datenbanken, E-Journals)
geschätzte Abrufvolumen beträgt 1.000,- EUR netto
VERTRAGSJAHR 1</t>
  </si>
  <si>
    <t>1.1.5</t>
  </si>
  <si>
    <t>Deutschsprachige Fachliteratur (Print)
geschätzte Abrufvolumen beträgt 8.750,- EUR netto
VERTRAGSJAHR 2</t>
  </si>
  <si>
    <t>1.1.6</t>
  </si>
  <si>
    <t>Fremdsprachige Fachliteratur (Print)
geschätzte Abrufvolumen beträgt 1.750,- EUR netto
VERTRAGSJAHR 2</t>
  </si>
  <si>
    <t>1.1.7</t>
  </si>
  <si>
    <t>E-Books 
geschätzte Abrufvolumen beträgt 1.000,- EUR netto
VERTRAGSJAHR 2</t>
  </si>
  <si>
    <t>1.1.8</t>
  </si>
  <si>
    <t>Elektronische Ressourcen (Datenbanken, E-Journals)
geschätzte Abrufvolumen beträgt 1.000,- EUR netto
VERTRAGSJAHR 2</t>
  </si>
  <si>
    <t>1.1.9</t>
  </si>
  <si>
    <t>Option</t>
  </si>
  <si>
    <t>Deutschsprachige Fachliteratur (Print)
Geschätze Abrufsumme: 8.750,- EURO netto 
OPTIONSJAHR 3</t>
  </si>
  <si>
    <t>1.1.10</t>
  </si>
  <si>
    <t>Fremdsprachige Fachliteratur (Print)
geschätzte Abrufvolumen beträgt 1.750,- EUR netto
OPTIONSJAHR 3</t>
  </si>
  <si>
    <t>1.1.11</t>
  </si>
  <si>
    <t>E-Books 
geschätzte Abrufvolumen beträgt 1.000,- EUR netto
VERTRAGSJAHR 3</t>
  </si>
  <si>
    <t>1.1.12</t>
  </si>
  <si>
    <t>Elektronische Ressourcen (Datenbanken, E-Journals)
geschätzte Abrufvolumen beträgt 1.000,- EUR netto
OPTIONSJAHR 3</t>
  </si>
  <si>
    <t>1.1.13</t>
  </si>
  <si>
    <t>Deutschsprachige Fachliteratur (Print)
Geschätze Abrufsumme: 8.750,- EURO netto 
OPTIONSJAHR 4</t>
  </si>
  <si>
    <t>1.1.14</t>
  </si>
  <si>
    <t>Fremdsprachige Fachliteratur (Print)
geschätzte Abrufvolumen beträgt 1.750,- EUR netto
OPTIONSJAHR 4</t>
  </si>
  <si>
    <t>1.1.15</t>
  </si>
  <si>
    <t>E-Books 
geschätzte Abrufvolumen beträgt 1.000,- EUR netto
OPTIONSJAHR 4</t>
  </si>
  <si>
    <t>1.1.16</t>
  </si>
  <si>
    <t>Elektronische Ressourcen (Datenbanken, E-Journals)
geschätzte Abrufvolumen beträgt 1.000,- EUR netto
OPTIONSJAHR 4</t>
  </si>
  <si>
    <t>1.1.17</t>
  </si>
  <si>
    <t>Implementierung OCI/ Webshop 
EINMALIG</t>
  </si>
  <si>
    <t xml:space="preserve">Die detaillierte Leistungsbeschreibung zur Anbindung eines betriebsfähigen elektronischen Live-Katalog (Punch-Out-Katalog) mit Konfigurator an  die E-Procurement-Plattform „open ordering“ ist den Vergabeunterlagen zu entnehmen. Zu bepreisen ist die vollständige technische Einrichtung, Inbetriebnahme und betriebsbereite Vorhaltung der Anbindung des angebotenen Shops.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</si>
</sst>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b/>
      <sz val="11"/>
      <name val="Calibri"/>
    </font>
    <font>
      <b/>
      <sz val="11"/>
      <name val="Calibri"/>
    </font>
  </fonts>
  <fills count="6">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solid">
        <fgColor rgb="FF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8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Font="1" applyFill="1" applyAlignment="1">
      <alignment wrapText="1"/>
    </xf>
    <xf numFmtId="49" fontId="10" fillId="4" borderId="6" xfId="0" applyNumberFormat="1" applyFont="1" applyFill="1" applyBorder="1" applyAlignment="1">
      <alignment horizontal="left" vertical="top" wrapText="1"/>
    </xf>
    <xf numFmtId="49" fontId="11" fillId="4" borderId="7" xfId="0" applyNumberFormat="1" applyFont="1" applyFill="1" applyBorder="1" applyAlignment="1">
      <alignment horizontal="center" vertical="top" wrapText="1"/>
    </xf>
    <xf numFmtId="164" fontId="9" fillId="5" borderId="9" xfId="2" applyNumberFormat="1" applyFont="1" applyFill="1" applyBorder="1" applyAlignment="1">
      <alignment vertical="top" wrapText="1"/>
    </xf>
    <xf numFmtId="164" fontId="9" fillId="5" borderId="10" xfId="1" applyNumberFormat="1" applyFont="1" applyFill="1" applyBorder="1" applyAlignment="1" applyProtection="1">
      <alignment vertical="top"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opLeftCell="A7" workbookViewId="0">
      <selection activeCell="B17" sqref="B17:C17"/>
    </sheetView>
  </sheetViews>
  <sheetFormatPr baseColWidth="10" defaultColWidth="11.44140625" defaultRowHeight="14.4" x14ac:dyDescent="0.3"/>
  <cols>
    <col min="1" max="1" width="4.109375" style="3" customWidth="1"/>
    <col min="2" max="2" width="24.5546875" style="2" customWidth="1"/>
    <col min="3" max="3" width="58" style="3" customWidth="1"/>
    <col min="4" max="11" width="11.44140625" style="3"/>
    <col min="12" max="12" width="9" style="3" customWidth="1"/>
    <col min="13" max="13" width="1.88671875" style="3" customWidth="1"/>
    <col min="14" max="16384" width="11.44140625" style="3"/>
  </cols>
  <sheetData>
    <row r="1" spans="1:11" x14ac:dyDescent="0.3">
      <c r="A1" s="1" t="s">
        <v>0</v>
      </c>
    </row>
    <row r="2" spans="1:11" ht="65.25" customHeight="1" x14ac:dyDescent="0.3">
      <c r="A2" s="4"/>
      <c r="B2" s="76" t="s">
        <v>24</v>
      </c>
      <c r="C2" s="76"/>
      <c r="D2" s="76"/>
      <c r="E2" s="76"/>
      <c r="F2" s="76"/>
      <c r="G2" s="5"/>
      <c r="H2" s="5"/>
      <c r="I2" s="5"/>
      <c r="J2" s="5"/>
      <c r="K2" s="5"/>
    </row>
    <row r="3" spans="1:11" x14ac:dyDescent="0.3">
      <c r="B3" s="3"/>
    </row>
    <row r="4" spans="1:11" ht="21" x14ac:dyDescent="0.3">
      <c r="A4" s="6"/>
      <c r="B4" s="77" t="s">
        <v>1</v>
      </c>
      <c r="C4" s="77"/>
      <c r="D4" s="6"/>
      <c r="E4" s="6"/>
      <c r="F4" s="6"/>
    </row>
    <row r="5" spans="1:11" x14ac:dyDescent="0.3">
      <c r="A5" s="6"/>
      <c r="B5" s="7"/>
      <c r="C5" s="6"/>
      <c r="D5" s="6"/>
      <c r="E5" s="6"/>
      <c r="F5" s="6"/>
    </row>
    <row r="6" spans="1:11" ht="15.6" x14ac:dyDescent="0.3">
      <c r="A6" s="6"/>
      <c r="B6" s="8" t="s">
        <v>2</v>
      </c>
      <c r="C6" s="9" t="s">
        <v>25</v>
      </c>
      <c r="D6" s="6"/>
      <c r="E6" s="6"/>
      <c r="F6" s="6"/>
    </row>
    <row r="7" spans="1:11" x14ac:dyDescent="0.3">
      <c r="A7" s="6"/>
      <c r="B7" s="7"/>
      <c r="C7" s="6"/>
      <c r="D7" s="6"/>
      <c r="E7" s="6"/>
      <c r="F7" s="6"/>
    </row>
    <row r="8" spans="1:11" ht="15.6" x14ac:dyDescent="0.3">
      <c r="A8" s="6"/>
      <c r="B8" s="8" t="s">
        <v>3</v>
      </c>
      <c r="C8" s="9" t="s">
        <v>26</v>
      </c>
      <c r="D8" s="6"/>
      <c r="E8" s="6"/>
      <c r="F8" s="6"/>
    </row>
    <row r="9" spans="1:11" ht="15.6" x14ac:dyDescent="0.3">
      <c r="A9" s="6"/>
      <c r="B9" s="8"/>
      <c r="C9" s="10"/>
      <c r="D9" s="6"/>
      <c r="E9" s="6"/>
      <c r="F9" s="6"/>
    </row>
    <row r="10" spans="1:11" ht="15.6" x14ac:dyDescent="0.3">
      <c r="A10" s="6"/>
      <c r="B10" s="8" t="s">
        <v>4</v>
      </c>
      <c r="C10" s="9" t="s">
        <v>27</v>
      </c>
      <c r="D10" s="6"/>
      <c r="E10" s="6"/>
      <c r="F10" s="6"/>
    </row>
    <row r="11" spans="1:11" x14ac:dyDescent="0.3">
      <c r="A11" s="6"/>
      <c r="B11" s="7"/>
      <c r="C11" s="6"/>
      <c r="D11" s="6"/>
      <c r="E11" s="6"/>
      <c r="F11" s="6"/>
    </row>
    <row r="12" spans="1:11" ht="15.6" x14ac:dyDescent="0.3">
      <c r="A12" s="6"/>
      <c r="B12" s="8" t="s">
        <v>5</v>
      </c>
      <c r="C12" s="9" t="s">
        <v>28</v>
      </c>
      <c r="D12" s="6"/>
      <c r="E12" s="6"/>
      <c r="F12" s="6"/>
    </row>
    <row r="13" spans="1:11" x14ac:dyDescent="0.3">
      <c r="A13" s="6"/>
      <c r="B13" s="7"/>
      <c r="C13" s="6"/>
      <c r="D13" s="6"/>
      <c r="E13" s="6"/>
      <c r="F13" s="6"/>
    </row>
    <row r="14" spans="1:11" ht="15.6" x14ac:dyDescent="0.3">
      <c r="A14" s="6"/>
      <c r="B14" s="11" t="s">
        <v>6</v>
      </c>
      <c r="C14" s="9" t="s">
        <v>29</v>
      </c>
      <c r="D14" s="6"/>
      <c r="E14" s="6"/>
      <c r="F14" s="6"/>
    </row>
    <row r="15" spans="1:11" ht="15.6" x14ac:dyDescent="0.3">
      <c r="A15" s="6"/>
      <c r="B15" s="11"/>
      <c r="C15" s="10"/>
      <c r="D15" s="6"/>
      <c r="E15" s="6"/>
      <c r="F15" s="6"/>
    </row>
    <row r="16" spans="1:11" ht="16.2" thickBot="1" x14ac:dyDescent="0.35">
      <c r="A16" s="6"/>
      <c r="B16" s="78" t="s">
        <v>7</v>
      </c>
      <c r="C16" s="78"/>
      <c r="D16" s="6"/>
      <c r="E16" s="6"/>
      <c r="F16" s="6"/>
    </row>
    <row r="17" spans="1:6" ht="90" customHeight="1" thickBot="1" x14ac:dyDescent="0.35">
      <c r="A17" s="6"/>
      <c r="B17" s="79"/>
      <c r="C17" s="80"/>
      <c r="D17" s="6"/>
      <c r="E17" s="6"/>
      <c r="F17" s="6"/>
    </row>
    <row r="18" spans="1:6" ht="15.6" x14ac:dyDescent="0.3">
      <c r="A18" s="6"/>
      <c r="B18" s="11"/>
      <c r="C18" s="10"/>
      <c r="D18" s="6"/>
      <c r="E18" s="6"/>
      <c r="F18" s="6"/>
    </row>
    <row r="19" spans="1:6" ht="48" customHeight="1" x14ac:dyDescent="0.3">
      <c r="A19" s="6"/>
      <c r="B19" s="78" t="s">
        <v>30</v>
      </c>
      <c r="C19" s="78"/>
      <c r="D19" s="6"/>
      <c r="E19" s="6"/>
      <c r="F19" s="6"/>
    </row>
    <row r="20" spans="1:6" ht="15.6" x14ac:dyDescent="0.3">
      <c r="A20" s="6"/>
      <c r="B20" s="12"/>
      <c r="C20" s="12"/>
      <c r="D20" s="6"/>
      <c r="E20" s="6"/>
      <c r="F20" s="6"/>
    </row>
    <row r="26" spans="1:6" ht="15.6" x14ac:dyDescent="0.3">
      <c r="B26" s="13"/>
      <c r="C26" s="14"/>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47"/>
  <sheetViews>
    <sheetView tabSelected="1" topLeftCell="A7" workbookViewId="0">
      <selection activeCell="I5" sqref="I5"/>
    </sheetView>
  </sheetViews>
  <sheetFormatPr baseColWidth="10" defaultColWidth="11.44140625" defaultRowHeight="14.4" x14ac:dyDescent="0.3"/>
  <cols>
    <col min="1" max="1" width="8" style="64" customWidth="1" collapsed="1"/>
    <col min="2" max="2" width="15.109375" style="64" customWidth="1" collapsed="1"/>
    <col min="3" max="3" width="33.88671875" style="65" customWidth="1" collapsed="1"/>
    <col min="4" max="4" width="47.5546875" style="66" customWidth="1" collapsed="1"/>
    <col min="5" max="5" width="15.109375" style="67" customWidth="1" collapsed="1"/>
    <col min="6" max="6" width="14.88671875" style="67" customWidth="1" collapsed="1"/>
    <col min="7" max="7" width="10.44140625" style="68" customWidth="1" collapsed="1"/>
    <col min="8" max="8" width="11.5546875" style="69" customWidth="1" collapsed="1"/>
    <col min="9" max="9" width="25.5546875" style="70" bestFit="1" customWidth="1" collapsed="1"/>
    <col min="10" max="10" width="25.5546875" style="3" customWidth="1" collapsed="1"/>
    <col min="11" max="11" width="28.6640625" style="3" customWidth="1" collapsed="1"/>
    <col min="12" max="12" width="26.88671875" style="3" bestFit="1" customWidth="1" collapsed="1"/>
    <col min="13" max="13" width="15.6640625" style="3" hidden="1" customWidth="1" collapsed="1"/>
    <col min="14" max="16384" width="11.44140625" style="3" collapsed="1"/>
  </cols>
  <sheetData>
    <row r="1" spans="1:13" ht="17.399999999999999" x14ac:dyDescent="0.3">
      <c r="A1" s="81" t="s">
        <v>24</v>
      </c>
      <c r="B1" s="81"/>
      <c r="C1" s="81"/>
      <c r="D1" s="81"/>
      <c r="E1" s="81"/>
      <c r="F1" s="81"/>
      <c r="G1" s="81"/>
      <c r="H1" s="81"/>
      <c r="I1" s="81"/>
      <c r="J1" s="81"/>
    </row>
    <row r="2" spans="1:13" x14ac:dyDescent="0.3">
      <c r="A2" s="15"/>
      <c r="B2" s="15"/>
      <c r="C2" s="15"/>
      <c r="D2" s="15"/>
      <c r="E2" s="15"/>
      <c r="F2" s="15"/>
      <c r="G2" s="15"/>
      <c r="H2" s="15"/>
      <c r="I2" s="15"/>
      <c r="J2" s="15"/>
    </row>
    <row r="3" spans="1:13" s="22" customFormat="1" ht="42" thickBot="1" x14ac:dyDescent="0.35">
      <c r="A3" s="16" t="s">
        <v>8</v>
      </c>
      <c r="B3" s="16" t="s">
        <v>9</v>
      </c>
      <c r="C3" s="17" t="s">
        <v>10</v>
      </c>
      <c r="D3" s="18" t="s">
        <v>11</v>
      </c>
      <c r="E3" s="19" t="s">
        <v>12</v>
      </c>
      <c r="F3" s="19" t="s">
        <v>13</v>
      </c>
      <c r="G3" s="20" t="s">
        <v>14</v>
      </c>
      <c r="H3" s="16" t="s">
        <v>15</v>
      </c>
      <c r="I3" s="21" t="s">
        <v>16</v>
      </c>
      <c r="J3" s="21" t="s">
        <v>17</v>
      </c>
      <c r="M3" s="22" t="s">
        <v>18</v>
      </c>
    </row>
    <row r="4" spans="1:13" s="31" customFormat="1" ht="15.6" thickTop="1" thickBot="1" x14ac:dyDescent="0.3">
      <c r="A4" s="72" t="s">
        <v>31</v>
      </c>
      <c r="B4" s="73" t="s">
        <v>32</v>
      </c>
      <c r="C4" s="72" t="s">
        <v>1</v>
      </c>
      <c r="D4" s="72" t="s">
        <v>1</v>
      </c>
      <c r="E4" s="26" t="s">
        <v>19</v>
      </c>
      <c r="F4" s="26" t="s">
        <v>19</v>
      </c>
      <c r="G4" s="27"/>
      <c r="H4" s="28"/>
      <c r="I4" s="74" t="s">
        <v>19</v>
      </c>
      <c r="J4" s="75" t="s">
        <v>19</v>
      </c>
      <c r="M4" s="32"/>
    </row>
    <row r="5" spans="1:13" ht="290.39999999999998" x14ac:dyDescent="0.3">
      <c r="A5" s="23" t="s">
        <v>33</v>
      </c>
      <c r="B5" s="24" t="s">
        <v>34</v>
      </c>
      <c r="C5" s="25" t="s">
        <v>35</v>
      </c>
      <c r="D5" s="25" t="s">
        <v>36</v>
      </c>
      <c r="E5" s="26" t="s">
        <v>19</v>
      </c>
      <c r="F5" s="26" t="s">
        <v>19</v>
      </c>
      <c r="G5" s="27">
        <v>1</v>
      </c>
      <c r="H5" s="28" t="s">
        <v>37</v>
      </c>
      <c r="I5" s="29">
        <v>8750</v>
      </c>
      <c r="J5" s="30">
        <f t="shared" ref="J5:J21" si="0">G5*I5</f>
        <v>8750</v>
      </c>
      <c r="K5"/>
      <c r="L5"/>
      <c r="M5" s="32"/>
    </row>
    <row r="6" spans="1:13" ht="369.6" x14ac:dyDescent="0.3">
      <c r="A6" s="23" t="s">
        <v>38</v>
      </c>
      <c r="B6" s="24" t="s">
        <v>34</v>
      </c>
      <c r="C6" s="25" t="s">
        <v>39</v>
      </c>
      <c r="D6" s="25" t="s">
        <v>40</v>
      </c>
      <c r="E6" s="26" t="s">
        <v>19</v>
      </c>
      <c r="F6" s="26" t="s">
        <v>19</v>
      </c>
      <c r="G6" s="27">
        <v>1</v>
      </c>
      <c r="H6" s="28" t="s">
        <v>37</v>
      </c>
      <c r="I6" s="29"/>
      <c r="J6" s="30">
        <f t="shared" si="0"/>
        <v>0</v>
      </c>
      <c r="K6"/>
      <c r="L6"/>
      <c r="M6" s="32"/>
    </row>
    <row r="7" spans="1:13" ht="369.6" x14ac:dyDescent="0.3">
      <c r="A7" s="23" t="s">
        <v>41</v>
      </c>
      <c r="B7" s="24" t="s">
        <v>34</v>
      </c>
      <c r="C7" s="25" t="s">
        <v>42</v>
      </c>
      <c r="D7" s="25" t="s">
        <v>43</v>
      </c>
      <c r="E7" s="26" t="s">
        <v>19</v>
      </c>
      <c r="F7" s="26" t="s">
        <v>19</v>
      </c>
      <c r="G7" s="27">
        <v>1</v>
      </c>
      <c r="H7" s="28" t="s">
        <v>37</v>
      </c>
      <c r="I7" s="29"/>
      <c r="J7" s="30">
        <f t="shared" si="0"/>
        <v>0</v>
      </c>
      <c r="K7"/>
      <c r="L7"/>
      <c r="M7" s="32"/>
    </row>
    <row r="8" spans="1:13" ht="369.6" x14ac:dyDescent="0.3">
      <c r="A8" s="23" t="s">
        <v>44</v>
      </c>
      <c r="B8" s="24" t="s">
        <v>34</v>
      </c>
      <c r="C8" s="25" t="s">
        <v>45</v>
      </c>
      <c r="D8" s="25" t="s">
        <v>43</v>
      </c>
      <c r="E8" s="26" t="s">
        <v>19</v>
      </c>
      <c r="F8" s="26" t="s">
        <v>19</v>
      </c>
      <c r="G8" s="27">
        <v>1</v>
      </c>
      <c r="H8" s="28" t="s">
        <v>37</v>
      </c>
      <c r="I8" s="29"/>
      <c r="J8" s="30">
        <f t="shared" si="0"/>
        <v>0</v>
      </c>
      <c r="K8"/>
      <c r="L8"/>
      <c r="M8" s="32"/>
    </row>
    <row r="9" spans="1:13" ht="290.39999999999998" x14ac:dyDescent="0.3">
      <c r="A9" s="23" t="s">
        <v>46</v>
      </c>
      <c r="B9" s="24" t="s">
        <v>34</v>
      </c>
      <c r="C9" s="25" t="s">
        <v>47</v>
      </c>
      <c r="D9" s="25" t="s">
        <v>36</v>
      </c>
      <c r="E9" s="26" t="s">
        <v>19</v>
      </c>
      <c r="F9" s="26" t="s">
        <v>19</v>
      </c>
      <c r="G9" s="27">
        <v>1</v>
      </c>
      <c r="H9" s="28" t="s">
        <v>37</v>
      </c>
      <c r="I9" s="29">
        <v>8750</v>
      </c>
      <c r="J9" s="30">
        <f t="shared" si="0"/>
        <v>8750</v>
      </c>
      <c r="K9"/>
      <c r="L9"/>
      <c r="M9" s="32"/>
    </row>
    <row r="10" spans="1:13" ht="369.6" x14ac:dyDescent="0.3">
      <c r="A10" s="23" t="s">
        <v>48</v>
      </c>
      <c r="B10" s="24" t="s">
        <v>34</v>
      </c>
      <c r="C10" s="25" t="s">
        <v>49</v>
      </c>
      <c r="D10" s="25" t="s">
        <v>40</v>
      </c>
      <c r="E10" s="26" t="s">
        <v>19</v>
      </c>
      <c r="F10" s="26" t="s">
        <v>19</v>
      </c>
      <c r="G10" s="27">
        <v>1</v>
      </c>
      <c r="H10" s="28" t="s">
        <v>37</v>
      </c>
      <c r="I10" s="29"/>
      <c r="J10" s="30">
        <f t="shared" si="0"/>
        <v>0</v>
      </c>
      <c r="K10"/>
      <c r="L10"/>
      <c r="M10" s="32"/>
    </row>
    <row r="11" spans="1:13" ht="369.6" x14ac:dyDescent="0.3">
      <c r="A11" s="23" t="s">
        <v>50</v>
      </c>
      <c r="B11" s="24" t="s">
        <v>34</v>
      </c>
      <c r="C11" s="25" t="s">
        <v>51</v>
      </c>
      <c r="D11" s="25" t="s">
        <v>43</v>
      </c>
      <c r="E11" s="26" t="s">
        <v>19</v>
      </c>
      <c r="F11" s="26" t="s">
        <v>19</v>
      </c>
      <c r="G11" s="27">
        <v>1</v>
      </c>
      <c r="H11" s="28" t="s">
        <v>37</v>
      </c>
      <c r="I11" s="29"/>
      <c r="J11" s="30">
        <f t="shared" si="0"/>
        <v>0</v>
      </c>
      <c r="K11"/>
      <c r="L11"/>
      <c r="M11" s="32"/>
    </row>
    <row r="12" spans="1:13" ht="369.6" x14ac:dyDescent="0.3">
      <c r="A12" s="23" t="s">
        <v>52</v>
      </c>
      <c r="B12" s="24" t="s">
        <v>34</v>
      </c>
      <c r="C12" s="25" t="s">
        <v>53</v>
      </c>
      <c r="D12" s="25" t="s">
        <v>43</v>
      </c>
      <c r="E12" s="26" t="s">
        <v>19</v>
      </c>
      <c r="F12" s="26" t="s">
        <v>19</v>
      </c>
      <c r="G12" s="27">
        <v>1</v>
      </c>
      <c r="H12" s="28" t="s">
        <v>37</v>
      </c>
      <c r="I12" s="29"/>
      <c r="J12" s="30">
        <f t="shared" si="0"/>
        <v>0</v>
      </c>
      <c r="K12"/>
      <c r="L12"/>
      <c r="M12" s="32"/>
    </row>
    <row r="13" spans="1:13" ht="290.39999999999998" x14ac:dyDescent="0.3">
      <c r="A13" s="23" t="s">
        <v>54</v>
      </c>
      <c r="B13" s="24" t="s">
        <v>55</v>
      </c>
      <c r="C13" s="25" t="s">
        <v>56</v>
      </c>
      <c r="D13" s="25" t="s">
        <v>36</v>
      </c>
      <c r="E13" s="26" t="s">
        <v>19</v>
      </c>
      <c r="F13" s="26" t="s">
        <v>19</v>
      </c>
      <c r="G13" s="27">
        <v>1</v>
      </c>
      <c r="H13" s="28" t="s">
        <v>37</v>
      </c>
      <c r="I13" s="29">
        <v>8750</v>
      </c>
      <c r="J13" s="30">
        <f t="shared" si="0"/>
        <v>8750</v>
      </c>
      <c r="K13"/>
      <c r="L13"/>
      <c r="M13" s="32"/>
    </row>
    <row r="14" spans="1:13" ht="369.6" x14ac:dyDescent="0.3">
      <c r="A14" s="23" t="s">
        <v>57</v>
      </c>
      <c r="B14" s="24" t="s">
        <v>55</v>
      </c>
      <c r="C14" s="25" t="s">
        <v>58</v>
      </c>
      <c r="D14" s="25" t="s">
        <v>40</v>
      </c>
      <c r="E14" s="26" t="s">
        <v>19</v>
      </c>
      <c r="F14" s="26" t="s">
        <v>19</v>
      </c>
      <c r="G14" s="27">
        <v>1</v>
      </c>
      <c r="H14" s="28" t="s">
        <v>37</v>
      </c>
      <c r="I14" s="29"/>
      <c r="J14" s="30">
        <f t="shared" si="0"/>
        <v>0</v>
      </c>
      <c r="K14"/>
      <c r="L14"/>
      <c r="M14" s="32"/>
    </row>
    <row r="15" spans="1:13" ht="369.6" x14ac:dyDescent="0.3">
      <c r="A15" s="23" t="s">
        <v>59</v>
      </c>
      <c r="B15" s="24" t="s">
        <v>55</v>
      </c>
      <c r="C15" s="25" t="s">
        <v>60</v>
      </c>
      <c r="D15" s="25" t="s">
        <v>43</v>
      </c>
      <c r="E15" s="26" t="s">
        <v>19</v>
      </c>
      <c r="F15" s="26" t="s">
        <v>19</v>
      </c>
      <c r="G15" s="27">
        <v>1</v>
      </c>
      <c r="H15" s="28" t="s">
        <v>37</v>
      </c>
      <c r="I15" s="29"/>
      <c r="J15" s="30">
        <f t="shared" si="0"/>
        <v>0</v>
      </c>
      <c r="K15"/>
      <c r="L15"/>
      <c r="M15" s="32"/>
    </row>
    <row r="16" spans="1:13" ht="369.6" x14ac:dyDescent="0.3">
      <c r="A16" s="23" t="s">
        <v>61</v>
      </c>
      <c r="B16" s="24" t="s">
        <v>55</v>
      </c>
      <c r="C16" s="25" t="s">
        <v>62</v>
      </c>
      <c r="D16" s="25" t="s">
        <v>43</v>
      </c>
      <c r="E16" s="26" t="s">
        <v>19</v>
      </c>
      <c r="F16" s="26" t="s">
        <v>19</v>
      </c>
      <c r="G16" s="27">
        <v>1</v>
      </c>
      <c r="H16" s="28" t="s">
        <v>37</v>
      </c>
      <c r="I16" s="29"/>
      <c r="J16" s="30">
        <f t="shared" si="0"/>
        <v>0</v>
      </c>
      <c r="K16"/>
      <c r="L16"/>
      <c r="M16" s="32"/>
    </row>
    <row r="17" spans="1:13" ht="290.39999999999998" x14ac:dyDescent="0.3">
      <c r="A17" s="23" t="s">
        <v>63</v>
      </c>
      <c r="B17" s="24" t="s">
        <v>55</v>
      </c>
      <c r="C17" s="25" t="s">
        <v>64</v>
      </c>
      <c r="D17" s="25" t="s">
        <v>36</v>
      </c>
      <c r="E17" s="26" t="s">
        <v>19</v>
      </c>
      <c r="F17" s="26" t="s">
        <v>19</v>
      </c>
      <c r="G17" s="27">
        <v>1</v>
      </c>
      <c r="H17" s="28" t="s">
        <v>37</v>
      </c>
      <c r="I17" s="29">
        <v>8750</v>
      </c>
      <c r="J17" s="30">
        <f t="shared" si="0"/>
        <v>8750</v>
      </c>
      <c r="K17"/>
      <c r="L17"/>
      <c r="M17" s="32"/>
    </row>
    <row r="18" spans="1:13" ht="369.6" x14ac:dyDescent="0.3">
      <c r="A18" s="23" t="s">
        <v>65</v>
      </c>
      <c r="B18" s="24" t="s">
        <v>55</v>
      </c>
      <c r="C18" s="25" t="s">
        <v>66</v>
      </c>
      <c r="D18" s="25" t="s">
        <v>40</v>
      </c>
      <c r="E18" s="26" t="s">
        <v>19</v>
      </c>
      <c r="F18" s="26" t="s">
        <v>19</v>
      </c>
      <c r="G18" s="27">
        <v>1</v>
      </c>
      <c r="H18" s="28" t="s">
        <v>37</v>
      </c>
      <c r="I18" s="29"/>
      <c r="J18" s="30">
        <f t="shared" si="0"/>
        <v>0</v>
      </c>
      <c r="K18"/>
      <c r="L18"/>
      <c r="M18" s="32"/>
    </row>
    <row r="19" spans="1:13" ht="369.6" x14ac:dyDescent="0.3">
      <c r="A19" s="23" t="s">
        <v>67</v>
      </c>
      <c r="B19" s="24" t="s">
        <v>55</v>
      </c>
      <c r="C19" s="25" t="s">
        <v>68</v>
      </c>
      <c r="D19" s="25" t="s">
        <v>43</v>
      </c>
      <c r="E19" s="26" t="s">
        <v>19</v>
      </c>
      <c r="F19" s="26" t="s">
        <v>19</v>
      </c>
      <c r="G19" s="27">
        <v>1</v>
      </c>
      <c r="H19" s="28" t="s">
        <v>37</v>
      </c>
      <c r="I19" s="29"/>
      <c r="J19" s="30">
        <f t="shared" si="0"/>
        <v>0</v>
      </c>
      <c r="K19"/>
      <c r="L19"/>
      <c r="M19" s="32"/>
    </row>
    <row r="20" spans="1:13" ht="369.6" x14ac:dyDescent="0.3">
      <c r="A20" s="23" t="s">
        <v>69</v>
      </c>
      <c r="B20" s="24" t="s">
        <v>55</v>
      </c>
      <c r="C20" s="25" t="s">
        <v>70</v>
      </c>
      <c r="D20" s="25" t="s">
        <v>43</v>
      </c>
      <c r="E20" s="26" t="s">
        <v>19</v>
      </c>
      <c r="F20" s="26" t="s">
        <v>19</v>
      </c>
      <c r="G20" s="27">
        <v>1</v>
      </c>
      <c r="H20" s="28" t="s">
        <v>37</v>
      </c>
      <c r="I20" s="29"/>
      <c r="J20" s="30">
        <f t="shared" si="0"/>
        <v>0</v>
      </c>
      <c r="K20"/>
      <c r="L20"/>
      <c r="M20" s="32"/>
    </row>
    <row r="21" spans="1:13" ht="105.6" x14ac:dyDescent="0.3">
      <c r="A21" s="23" t="s">
        <v>71</v>
      </c>
      <c r="B21" s="24" t="s">
        <v>55</v>
      </c>
      <c r="C21" s="25" t="s">
        <v>72</v>
      </c>
      <c r="D21" s="25" t="s">
        <v>73</v>
      </c>
      <c r="E21" s="26" t="s">
        <v>19</v>
      </c>
      <c r="F21" s="26" t="s">
        <v>19</v>
      </c>
      <c r="G21" s="27">
        <v>1</v>
      </c>
      <c r="H21" s="28" t="s">
        <v>37</v>
      </c>
      <c r="I21" s="29"/>
      <c r="J21" s="30">
        <f t="shared" si="0"/>
        <v>0</v>
      </c>
      <c r="K21"/>
      <c r="L21"/>
      <c r="M21" s="32"/>
    </row>
    <row r="22" spans="1:13" s="31" customFormat="1" ht="15" thickTop="1" x14ac:dyDescent="0.25">
      <c r="A22" s="33"/>
      <c r="B22" s="34"/>
      <c r="C22" s="35"/>
      <c r="D22" s="36"/>
      <c r="E22" s="37"/>
      <c r="F22" s="37"/>
      <c r="G22" s="38"/>
      <c r="H22" s="39"/>
      <c r="I22" s="40"/>
      <c r="J22" s="41"/>
      <c r="M22" s="32"/>
    </row>
    <row r="23" spans="1:13" s="31" customFormat="1" x14ac:dyDescent="0.3">
      <c r="A23" s="42"/>
      <c r="B23" s="43"/>
      <c r="C23" s="44"/>
      <c r="D23" s="45"/>
      <c r="E23" s="46"/>
      <c r="F23" s="46"/>
      <c r="G23" s="47"/>
      <c r="H23" s="48"/>
      <c r="I23" s="49"/>
      <c r="J23" s="50"/>
    </row>
    <row r="24" spans="1:13" ht="15" thickBot="1" x14ac:dyDescent="0.35">
      <c r="A24" s="51"/>
      <c r="B24" s="51"/>
      <c r="C24" s="52"/>
      <c r="D24" s="53"/>
      <c r="E24" s="54"/>
      <c r="F24" s="55" t="s">
        <v>20</v>
      </c>
      <c r="G24" s="55"/>
      <c r="H24" s="55"/>
      <c r="I24" s="56"/>
      <c r="J24" s="57">
        <f>SUM(J$4:J22)</f>
        <v>35000</v>
      </c>
    </row>
    <row r="25" spans="1:13" ht="15.6" thickTop="1" thickBot="1" x14ac:dyDescent="0.35">
      <c r="A25" s="51"/>
      <c r="B25" s="51"/>
      <c r="C25" s="52"/>
      <c r="D25" s="53"/>
      <c r="E25" s="54"/>
      <c r="F25" s="58" t="s">
        <v>21</v>
      </c>
      <c r="G25" s="59">
        <v>0.19</v>
      </c>
      <c r="H25" s="60" t="s">
        <v>22</v>
      </c>
      <c r="I25" s="61"/>
      <c r="J25" s="63">
        <f>J24*G25</f>
        <v>6650</v>
      </c>
    </row>
    <row r="26" spans="1:13" ht="15" thickTop="1" x14ac:dyDescent="0.3">
      <c r="A26" s="51"/>
      <c r="B26" s="51"/>
      <c r="C26" s="52"/>
      <c r="D26" s="53"/>
      <c r="E26" s="54"/>
      <c r="F26" s="55" t="s">
        <v>23</v>
      </c>
      <c r="G26" s="55"/>
      <c r="H26" s="55"/>
      <c r="I26" s="56"/>
      <c r="J26" s="62">
        <f>SUM(J24,J25)</f>
        <v>41650</v>
      </c>
    </row>
    <row r="27" spans="1:13" x14ac:dyDescent="0.3">
      <c r="A27" s="51"/>
      <c r="B27" s="51"/>
      <c r="C27" s="52"/>
      <c r="D27" s="53"/>
      <c r="E27" s="54"/>
      <c r="F27" s="53"/>
      <c r="G27" s="53"/>
      <c r="H27" s="53"/>
      <c r="I27" s="53"/>
      <c r="J27" s="53"/>
    </row>
    <row r="28" spans="1:13" x14ac:dyDescent="0.3">
      <c r="A28" s="66"/>
      <c r="B28" s="66"/>
      <c r="C28" s="66"/>
      <c r="E28" s="66"/>
      <c r="F28" s="66"/>
      <c r="G28" s="66"/>
      <c r="H28" s="66"/>
      <c r="I28" s="66"/>
      <c r="J28" s="66"/>
    </row>
    <row r="29" spans="1:13" x14ac:dyDescent="0.3">
      <c r="A29" s="66"/>
      <c r="B29" s="66"/>
      <c r="C29" s="66"/>
      <c r="E29" s="66"/>
      <c r="F29" s="66"/>
      <c r="G29" s="66"/>
      <c r="H29" s="66"/>
      <c r="I29" s="66"/>
      <c r="J29" s="66"/>
    </row>
    <row r="32" spans="1:13" x14ac:dyDescent="0.3">
      <c r="L32" s="69"/>
    </row>
    <row r="33" spans="4:12" x14ac:dyDescent="0.3">
      <c r="L33" s="69"/>
    </row>
    <row r="34" spans="4:12" x14ac:dyDescent="0.3">
      <c r="L34" s="69"/>
    </row>
    <row r="35" spans="4:12" x14ac:dyDescent="0.3">
      <c r="L35" s="69"/>
    </row>
    <row r="36" spans="4:12" x14ac:dyDescent="0.3">
      <c r="L36" s="69"/>
    </row>
    <row r="37" spans="4:12" x14ac:dyDescent="0.3">
      <c r="L37" s="69"/>
    </row>
    <row r="47" spans="4:12" x14ac:dyDescent="0.3">
      <c r="D47" s="71"/>
      <c r="I47" s="69"/>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Leistungsverzeichnis</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Nadine Davis</dc:creator>
  <cp:lastModifiedBy>Nadine Davis</cp:lastModifiedBy>
  <dcterms:created xsi:type="dcterms:W3CDTF">2020-07-10T13:03:05Z</dcterms:created>
  <dcterms:modified xsi:type="dcterms:W3CDTF">2026-08-13T07:55:36Z</dcterms:modified>
</cp:coreProperties>
</file>