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echnik_zentral\gkAöR\15_Brandschutz\01_BMA\OAK\Ausschreibung_2026\LV\"/>
    </mc:Choice>
  </mc:AlternateContent>
  <xr:revisionPtr revIDLastSave="0" documentId="13_ncr:1_{D0FCB460-71F4-4882-94E8-BDA51F7B2A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nlagenbestand" sheetId="1" r:id="rId1"/>
  </sheets>
  <definedNames>
    <definedName name="_xlnm.Print_Area" localSheetId="0">Anlagenbestand!$A$4:$E$58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  <c r="E37" i="1"/>
  <c r="E53" i="1"/>
  <c r="E52" i="1"/>
  <c r="E51" i="1"/>
  <c r="E50" i="1"/>
  <c r="E49" i="1"/>
  <c r="E48" i="1"/>
  <c r="E47" i="1"/>
  <c r="E46" i="1"/>
  <c r="E43" i="1"/>
  <c r="E42" i="1"/>
  <c r="E41" i="1"/>
  <c r="E40" i="1"/>
  <c r="E27" i="1"/>
  <c r="E28" i="1"/>
  <c r="E29" i="1"/>
  <c r="E30" i="1"/>
  <c r="E31" i="1"/>
  <c r="E32" i="1"/>
  <c r="E33" i="1"/>
  <c r="E34" i="1"/>
  <c r="E35" i="1"/>
  <c r="E36" i="1"/>
  <c r="E26" i="1"/>
  <c r="E21" i="1"/>
  <c r="E20" i="1"/>
  <c r="E19" i="1"/>
  <c r="E18" i="1"/>
  <c r="E10" i="1"/>
  <c r="E11" i="1"/>
  <c r="E12" i="1"/>
  <c r="E13" i="1"/>
  <c r="E14" i="1"/>
  <c r="E9" i="1"/>
  <c r="E8" i="1"/>
  <c r="D4" i="1" s="1"/>
  <c r="C25" i="1"/>
  <c r="E25" i="1" s="1"/>
</calcChain>
</file>

<file path=xl/sharedStrings.xml><?xml version="1.0" encoding="utf-8"?>
<sst xmlns="http://schemas.openxmlformats.org/spreadsheetml/2006/main" count="89" uniqueCount="59">
  <si>
    <t>Art</t>
  </si>
  <si>
    <t>Anzahl</t>
  </si>
  <si>
    <t>Netzwerk</t>
  </si>
  <si>
    <t>Koppler</t>
  </si>
  <si>
    <t>Übertragungsgeschwindigkeit</t>
  </si>
  <si>
    <t>O-Melder</t>
  </si>
  <si>
    <t>Thermomax Melder</t>
  </si>
  <si>
    <t>Thermodiff Melder</t>
  </si>
  <si>
    <t>O2T Melder</t>
  </si>
  <si>
    <t>Automatische Melder</t>
  </si>
  <si>
    <t>Nicht automatische Melder</t>
  </si>
  <si>
    <t>FSD</t>
  </si>
  <si>
    <t>Übertragungseinrichtungen</t>
  </si>
  <si>
    <t>Anzahl Ringe</t>
  </si>
  <si>
    <t>8000 C BT03 E3 Forum</t>
  </si>
  <si>
    <t>IQ 8 M BT06 E4</t>
  </si>
  <si>
    <t xml:space="preserve">Flex ES BT03 E3 </t>
  </si>
  <si>
    <t>Flex ES BT04 E2</t>
  </si>
  <si>
    <t>Fex ES BT08 E0</t>
  </si>
  <si>
    <t>Flex ES BT09 E1</t>
  </si>
  <si>
    <t>Flex ES BT13 E-1</t>
  </si>
  <si>
    <t>Flex ES BT06 E0</t>
  </si>
  <si>
    <t>Meldergruppen</t>
  </si>
  <si>
    <t>Ansteuerungen</t>
  </si>
  <si>
    <t>Externe Schaltungen</t>
  </si>
  <si>
    <t>Automatische Sondermelder</t>
  </si>
  <si>
    <t>Linienförmiger Rauchmelder</t>
  </si>
  <si>
    <t xml:space="preserve">RAS </t>
  </si>
  <si>
    <t>Akku</t>
  </si>
  <si>
    <t>LKM OTblue</t>
  </si>
  <si>
    <t xml:space="preserve">Signalgeber </t>
  </si>
  <si>
    <t>akustisch</t>
  </si>
  <si>
    <t>Automatischer Melder</t>
  </si>
  <si>
    <t>Signalgeber optisch</t>
  </si>
  <si>
    <t>Signalgeber optisch / akustisch</t>
  </si>
  <si>
    <t>Steuergruppen</t>
  </si>
  <si>
    <t>Feuerwehrbedienfeld</t>
  </si>
  <si>
    <t>Funkkoppler</t>
  </si>
  <si>
    <t>Bedienteil</t>
  </si>
  <si>
    <t>Netzteil</t>
  </si>
  <si>
    <t>Funksockel</t>
  </si>
  <si>
    <t>Batteriepack</t>
  </si>
  <si>
    <t>Zentralen</t>
  </si>
  <si>
    <t>Melderparallelanzeigen</t>
  </si>
  <si>
    <t>Brandmeldezentralen</t>
  </si>
  <si>
    <t>Melder</t>
  </si>
  <si>
    <t>Brandmeldezentrale</t>
  </si>
  <si>
    <t>ESPA 4.4.4 Schnittstelle</t>
  </si>
  <si>
    <t>Bezeichnung Anlagenkomponenten</t>
  </si>
  <si>
    <t>Automatische Melder (ca. 700 Stk. in Zwischendecken)</t>
  </si>
  <si>
    <t>Druckknopf</t>
  </si>
  <si>
    <t>Zentralen 
(über Essernet vernetzt)</t>
  </si>
  <si>
    <t>Preis / Stk und Jahr
(netto)</t>
  </si>
  <si>
    <t>Preis ges. pro Jahr (netto)</t>
  </si>
  <si>
    <t>Ausschreibung
Wartung Brandmeldeanlage; Meldertausch, Anlagenerweiterung
Kliniken Ostalb gkAöR</t>
  </si>
  <si>
    <t>Leistungsverzeichnis 2026
Anlagedaten</t>
  </si>
  <si>
    <t>Anlagenkomponenten / Daten</t>
  </si>
  <si>
    <t>O2T/ Sounder</t>
  </si>
  <si>
    <t>Gesamtkosten Wartung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</si>
</sst>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&quot;DM&quot;_-;\-* #,##0.00\ &quot;DM&quot;_-;_-* &quot;-&quot;??\ &quot;DM&quot;_-;_-@_-"/>
    <numFmt numFmtId="165" formatCode="#,##0\ &quot;kWh&quot;"/>
    <numFmt numFmtId="166" formatCode="_-* #,##0.00\ [$€-1]_-;\-* #,##0.00\ [$€-1]_-;_-* &quot;-&quot;??\ [$€-1]_-"/>
    <numFmt numFmtId="167" formatCode="#,##0\ &quot;kW&quot;"/>
    <numFmt numFmtId="168" formatCode="_-* #,##0.00\ [$€-407]_-;\-* #,##0.00\ [$€-407]_-;_-* &quot;-&quot;??\ [$€-407]_-;_-@_-"/>
    <numFmt numFmtId="169" formatCode="#,##0.0"/>
    <numFmt numFmtId="170" formatCode="#,##0.0\ &quot;%&quot;"/>
    <numFmt numFmtId="171" formatCode="0.0\ &quot;kBaud&quot;"/>
    <numFmt numFmtId="172" formatCode="#,##0\ &quot;Stück&quot;"/>
    <numFmt numFmtId="174" formatCode="#,##0.00\ &quot;€&quot;"/>
  </numFmts>
  <fonts count="12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name val="Arial Unicode MS"/>
    </font>
    <font>
      <b/>
      <sz val="11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medium">
        <color auto="1"/>
      </bottom>
      <diagonal/>
    </border>
    <border>
      <left/>
      <right style="double">
        <color auto="1"/>
      </right>
      <top style="medium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125">
    <xf numFmtId="0" fontId="0" fillId="0" borderId="0" xfId="0"/>
    <xf numFmtId="168" fontId="1" fillId="2" borderId="11" xfId="2" applyNumberFormat="1" applyFont="1" applyFill="1" applyBorder="1" applyAlignment="1" applyProtection="1">
      <alignment vertical="center"/>
      <protection locked="0"/>
    </xf>
    <xf numFmtId="168" fontId="1" fillId="2" borderId="2" xfId="2" applyNumberFormat="1" applyFont="1" applyFill="1" applyBorder="1" applyAlignment="1" applyProtection="1">
      <alignment vertical="center"/>
      <protection locked="0"/>
    </xf>
    <xf numFmtId="168" fontId="1" fillId="2" borderId="24" xfId="2" applyNumberFormat="1" applyFont="1" applyFill="1" applyBorder="1" applyAlignment="1" applyProtection="1">
      <alignment vertical="center"/>
      <protection locked="0"/>
    </xf>
    <xf numFmtId="168" fontId="1" fillId="2" borderId="2" xfId="0" applyNumberFormat="1" applyFont="1" applyFill="1" applyBorder="1" applyAlignment="1" applyProtection="1">
      <alignment vertical="center"/>
      <protection locked="0"/>
    </xf>
    <xf numFmtId="168" fontId="1" fillId="2" borderId="16" xfId="0" applyNumberFormat="1" applyFont="1" applyFill="1" applyBorder="1" applyAlignment="1" applyProtection="1">
      <alignment vertical="center"/>
      <protection locked="0"/>
    </xf>
    <xf numFmtId="168" fontId="1" fillId="2" borderId="24" xfId="0" applyNumberFormat="1" applyFont="1" applyFill="1" applyBorder="1" applyAlignment="1" applyProtection="1">
      <alignment vertical="center"/>
      <protection locked="0"/>
    </xf>
    <xf numFmtId="168" fontId="1" fillId="2" borderId="16" xfId="2" applyNumberFormat="1" applyFont="1" applyFill="1" applyBorder="1" applyAlignment="1" applyProtection="1">
      <alignment vertical="center"/>
      <protection locked="0"/>
    </xf>
    <xf numFmtId="168" fontId="1" fillId="2" borderId="11" xfId="0" applyNumberFormat="1" applyFont="1" applyFill="1" applyBorder="1" applyAlignment="1" applyProtection="1">
      <alignment vertical="center"/>
      <protection locked="0"/>
    </xf>
    <xf numFmtId="168" fontId="0" fillId="2" borderId="2" xfId="0" applyNumberFormat="1" applyFill="1" applyBorder="1" applyAlignment="1" applyProtection="1">
      <alignment vertical="center"/>
      <protection locked="0"/>
    </xf>
    <xf numFmtId="0" fontId="0" fillId="0" borderId="0" xfId="0" applyProtection="1"/>
    <xf numFmtId="0" fontId="9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 wrapText="1"/>
    </xf>
    <xf numFmtId="0" fontId="0" fillId="0" borderId="0" xfId="0" applyAlignment="1" applyProtection="1"/>
    <xf numFmtId="0" fontId="1" fillId="0" borderId="0" xfId="0" applyFont="1" applyProtection="1"/>
    <xf numFmtId="169" fontId="7" fillId="0" borderId="0" xfId="0" applyNumberFormat="1" applyFont="1" applyBorder="1" applyAlignment="1" applyProtection="1">
      <alignment horizontal="left" wrapText="1"/>
    </xf>
    <xf numFmtId="168" fontId="1" fillId="0" borderId="0" xfId="3" applyNumberFormat="1" applyFont="1" applyBorder="1" applyProtection="1"/>
    <xf numFmtId="168" fontId="1" fillId="0" borderId="0" xfId="2" applyNumberFormat="1" applyFont="1" applyBorder="1" applyProtection="1"/>
    <xf numFmtId="169" fontId="1" fillId="0" borderId="1" xfId="0" applyNumberFormat="1" applyFont="1" applyBorder="1" applyProtection="1"/>
    <xf numFmtId="168" fontId="1" fillId="0" borderId="3" xfId="3" applyNumberFormat="1" applyFont="1" applyBorder="1" applyProtection="1"/>
    <xf numFmtId="168" fontId="1" fillId="0" borderId="6" xfId="2" applyNumberFormat="1" applyFont="1" applyBorder="1" applyProtection="1"/>
    <xf numFmtId="168" fontId="7" fillId="0" borderId="0" xfId="3" applyNumberFormat="1" applyFont="1" applyBorder="1" applyProtection="1"/>
    <xf numFmtId="168" fontId="8" fillId="0" borderId="0" xfId="2" applyNumberFormat="1" applyFont="1" applyFill="1" applyBorder="1" applyProtection="1"/>
    <xf numFmtId="168" fontId="10" fillId="0" borderId="0" xfId="2" applyNumberFormat="1" applyFont="1" applyFill="1" applyBorder="1" applyProtection="1"/>
    <xf numFmtId="167" fontId="8" fillId="0" borderId="20" xfId="0" applyNumberFormat="1" applyFont="1" applyBorder="1" applyAlignment="1" applyProtection="1">
      <alignment horizontal="center"/>
    </xf>
    <xf numFmtId="169" fontId="8" fillId="0" borderId="25" xfId="0" applyNumberFormat="1" applyFont="1" applyBorder="1" applyAlignment="1" applyProtection="1">
      <alignment horizontal="center" wrapText="1"/>
    </xf>
    <xf numFmtId="168" fontId="8" fillId="0" borderId="20" xfId="3" applyNumberFormat="1" applyFont="1" applyBorder="1" applyAlignment="1" applyProtection="1">
      <alignment horizontal="center" wrapText="1"/>
    </xf>
    <xf numFmtId="168" fontId="8" fillId="0" borderId="21" xfId="2" applyNumberFormat="1" applyFont="1" applyFill="1" applyBorder="1" applyAlignment="1" applyProtection="1">
      <alignment horizontal="center" wrapText="1"/>
    </xf>
    <xf numFmtId="168" fontId="8" fillId="0" borderId="22" xfId="2" applyNumberFormat="1" applyFont="1" applyFill="1" applyBorder="1" applyAlignment="1" applyProtection="1">
      <alignment horizontal="center" wrapText="1"/>
    </xf>
    <xf numFmtId="167" fontId="1" fillId="0" borderId="10" xfId="0" applyNumberFormat="1" applyFont="1" applyBorder="1" applyAlignment="1" applyProtection="1">
      <alignment horizontal="left" vertical="center" wrapText="1"/>
    </xf>
    <xf numFmtId="169" fontId="1" fillId="0" borderId="26" xfId="0" applyNumberFormat="1" applyFont="1" applyBorder="1" applyAlignment="1" applyProtection="1">
      <alignment vertical="center" wrapText="1"/>
    </xf>
    <xf numFmtId="172" fontId="1" fillId="0" borderId="10" xfId="3" applyNumberFormat="1" applyFont="1" applyBorder="1" applyAlignment="1" applyProtection="1">
      <alignment vertical="center"/>
    </xf>
    <xf numFmtId="168" fontId="1" fillId="0" borderId="12" xfId="2" applyNumberFormat="1" applyFont="1" applyFill="1" applyBorder="1" applyAlignment="1" applyProtection="1">
      <alignment vertical="center"/>
    </xf>
    <xf numFmtId="168" fontId="1" fillId="0" borderId="0" xfId="3" applyNumberFormat="1" applyFont="1" applyBorder="1" applyAlignment="1" applyProtection="1">
      <alignment vertical="center"/>
    </xf>
    <xf numFmtId="168" fontId="1" fillId="0" borderId="0" xfId="2" applyNumberFormat="1" applyFont="1" applyBorder="1" applyAlignment="1" applyProtection="1">
      <alignment vertical="center"/>
    </xf>
    <xf numFmtId="169" fontId="1" fillId="0" borderId="1" xfId="0" applyNumberFormat="1" applyFont="1" applyBorder="1" applyAlignment="1" applyProtection="1">
      <alignment vertical="center"/>
    </xf>
    <xf numFmtId="168" fontId="1" fillId="0" borderId="3" xfId="3" applyNumberFormat="1" applyFont="1" applyBorder="1" applyAlignment="1" applyProtection="1">
      <alignment vertical="center"/>
    </xf>
    <xf numFmtId="168" fontId="1" fillId="0" borderId="6" xfId="2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13" xfId="0" applyFont="1" applyBorder="1" applyAlignment="1" applyProtection="1">
      <alignment vertical="center" wrapText="1"/>
    </xf>
    <xf numFmtId="167" fontId="1" fillId="0" borderId="3" xfId="0" applyNumberFormat="1" applyFont="1" applyBorder="1" applyAlignment="1" applyProtection="1">
      <alignment horizontal="left" vertical="center" wrapText="1"/>
    </xf>
    <xf numFmtId="172" fontId="1" fillId="0" borderId="13" xfId="3" applyNumberFormat="1" applyFont="1" applyBorder="1" applyAlignment="1" applyProtection="1">
      <alignment vertical="center"/>
    </xf>
    <xf numFmtId="168" fontId="1" fillId="0" borderId="14" xfId="2" applyNumberFormat="1" applyFont="1" applyFill="1" applyBorder="1" applyAlignment="1" applyProtection="1">
      <alignment vertical="center"/>
    </xf>
    <xf numFmtId="168" fontId="1" fillId="0" borderId="2" xfId="3" applyNumberFormat="1" applyFont="1" applyBorder="1" applyAlignment="1" applyProtection="1">
      <alignment vertical="center"/>
    </xf>
    <xf numFmtId="168" fontId="1" fillId="0" borderId="9" xfId="2" applyNumberFormat="1" applyFont="1" applyBorder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13" xfId="0" applyFont="1" applyBorder="1" applyAlignment="1" applyProtection="1">
      <alignment wrapText="1"/>
    </xf>
    <xf numFmtId="167" fontId="1" fillId="0" borderId="3" xfId="0" applyNumberFormat="1" applyFont="1" applyBorder="1" applyAlignment="1" applyProtection="1">
      <alignment horizontal="left" wrapText="1"/>
    </xf>
    <xf numFmtId="172" fontId="1" fillId="0" borderId="13" xfId="3" applyNumberFormat="1" applyFont="1" applyBorder="1" applyProtection="1"/>
    <xf numFmtId="168" fontId="1" fillId="0" borderId="2" xfId="2" applyNumberFormat="1" applyFont="1" applyFill="1" applyBorder="1" applyProtection="1"/>
    <xf numFmtId="168" fontId="1" fillId="0" borderId="14" xfId="2" applyNumberFormat="1" applyFont="1" applyFill="1" applyBorder="1" applyProtection="1"/>
    <xf numFmtId="168" fontId="1" fillId="0" borderId="2" xfId="3" applyNumberFormat="1" applyFont="1" applyBorder="1" applyProtection="1"/>
    <xf numFmtId="168" fontId="1" fillId="0" borderId="9" xfId="2" applyNumberFormat="1" applyFont="1" applyBorder="1" applyProtection="1"/>
    <xf numFmtId="167" fontId="1" fillId="0" borderId="13" xfId="0" applyNumberFormat="1" applyFont="1" applyBorder="1" applyAlignment="1" applyProtection="1">
      <alignment horizontal="left" vertical="center" wrapText="1"/>
    </xf>
    <xf numFmtId="169" fontId="1" fillId="0" borderId="3" xfId="0" applyNumberFormat="1" applyFont="1" applyBorder="1" applyAlignment="1" applyProtection="1">
      <alignment vertical="center" wrapText="1"/>
    </xf>
    <xf numFmtId="171" fontId="1" fillId="0" borderId="13" xfId="3" applyNumberFormat="1" applyFont="1" applyBorder="1" applyAlignment="1" applyProtection="1">
      <alignment vertical="center"/>
    </xf>
    <xf numFmtId="168" fontId="1" fillId="0" borderId="2" xfId="2" applyNumberFormat="1" applyFont="1" applyFill="1" applyBorder="1" applyAlignment="1" applyProtection="1">
      <alignment vertical="center"/>
    </xf>
    <xf numFmtId="167" fontId="1" fillId="0" borderId="23" xfId="0" applyNumberFormat="1" applyFont="1" applyBorder="1" applyAlignment="1" applyProtection="1">
      <alignment horizontal="left" vertical="center" wrapText="1"/>
    </xf>
    <xf numFmtId="167" fontId="1" fillId="0" borderId="27" xfId="0" applyNumberFormat="1" applyFont="1" applyBorder="1" applyAlignment="1" applyProtection="1">
      <alignment horizontal="left" vertical="center" wrapText="1"/>
    </xf>
    <xf numFmtId="172" fontId="1" fillId="0" borderId="23" xfId="3" applyNumberFormat="1" applyFont="1" applyBorder="1" applyAlignment="1" applyProtection="1">
      <alignment vertical="center"/>
    </xf>
    <xf numFmtId="167" fontId="1" fillId="0" borderId="15" xfId="0" applyNumberFormat="1" applyFont="1" applyBorder="1" applyAlignment="1" applyProtection="1">
      <alignment horizontal="left" vertical="center" wrapText="1"/>
    </xf>
    <xf numFmtId="167" fontId="1" fillId="0" borderId="28" xfId="0" applyNumberFormat="1" applyFont="1" applyBorder="1" applyAlignment="1" applyProtection="1">
      <alignment horizontal="left" vertical="center" wrapText="1"/>
    </xf>
    <xf numFmtId="172" fontId="1" fillId="0" borderId="15" xfId="3" applyNumberFormat="1" applyFont="1" applyBorder="1" applyAlignment="1" applyProtection="1">
      <alignment vertical="center"/>
    </xf>
    <xf numFmtId="168" fontId="1" fillId="0" borderId="16" xfId="2" applyNumberFormat="1" applyFont="1" applyFill="1" applyBorder="1" applyAlignment="1" applyProtection="1">
      <alignment vertical="center"/>
    </xf>
    <xf numFmtId="168" fontId="1" fillId="0" borderId="17" xfId="2" applyNumberFormat="1" applyFont="1" applyFill="1" applyBorder="1" applyAlignment="1" applyProtection="1">
      <alignment vertical="center"/>
    </xf>
    <xf numFmtId="167" fontId="8" fillId="0" borderId="20" xfId="0" applyNumberFormat="1" applyFont="1" applyBorder="1" applyAlignment="1" applyProtection="1">
      <alignment horizontal="center" wrapText="1"/>
    </xf>
    <xf numFmtId="172" fontId="8" fillId="0" borderId="20" xfId="3" applyNumberFormat="1" applyFont="1" applyBorder="1" applyAlignment="1" applyProtection="1">
      <alignment horizontal="center" wrapText="1"/>
    </xf>
    <xf numFmtId="168" fontId="0" fillId="0" borderId="0" xfId="0" applyNumberFormat="1" applyBorder="1" applyAlignment="1" applyProtection="1">
      <alignment vertical="center"/>
    </xf>
    <xf numFmtId="168" fontId="5" fillId="0" borderId="2" xfId="3" applyNumberFormat="1" applyBorder="1" applyAlignment="1" applyProtection="1">
      <alignment vertical="center"/>
    </xf>
    <xf numFmtId="168" fontId="0" fillId="0" borderId="7" xfId="0" applyNumberFormat="1" applyBorder="1" applyAlignment="1" applyProtection="1">
      <alignment vertical="center"/>
    </xf>
    <xf numFmtId="169" fontId="1" fillId="0" borderId="3" xfId="0" applyNumberFormat="1" applyFont="1" applyFill="1" applyBorder="1" applyAlignment="1" applyProtection="1">
      <alignment vertical="center" wrapText="1"/>
    </xf>
    <xf numFmtId="172" fontId="1" fillId="0" borderId="13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vertical="center"/>
    </xf>
    <xf numFmtId="169" fontId="1" fillId="0" borderId="28" xfId="0" applyNumberFormat="1" applyFont="1" applyFill="1" applyBorder="1" applyAlignment="1" applyProtection="1">
      <alignment vertical="center" wrapText="1"/>
    </xf>
    <xf numFmtId="172" fontId="1" fillId="0" borderId="15" xfId="0" applyNumberFormat="1" applyFont="1" applyBorder="1" applyAlignment="1" applyProtection="1">
      <alignment vertical="center"/>
    </xf>
    <xf numFmtId="0" fontId="1" fillId="0" borderId="0" xfId="0" applyFont="1" applyBorder="1" applyProtection="1"/>
    <xf numFmtId="0" fontId="1" fillId="0" borderId="5" xfId="0" applyFont="1" applyBorder="1" applyProtection="1"/>
    <xf numFmtId="169" fontId="1" fillId="0" borderId="26" xfId="0" applyNumberFormat="1" applyFont="1" applyFill="1" applyBorder="1" applyAlignment="1" applyProtection="1">
      <alignment vertical="center" wrapText="1"/>
    </xf>
    <xf numFmtId="172" fontId="1" fillId="0" borderId="10" xfId="0" applyNumberFormat="1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wrapText="1"/>
    </xf>
    <xf numFmtId="0" fontId="8" fillId="0" borderId="25" xfId="0" applyFont="1" applyBorder="1" applyAlignment="1" applyProtection="1">
      <alignment horizontal="center" wrapText="1"/>
    </xf>
    <xf numFmtId="0" fontId="1" fillId="0" borderId="19" xfId="0" applyFont="1" applyBorder="1" applyAlignment="1" applyProtection="1">
      <alignment horizontal="left" vertical="center" wrapText="1"/>
    </xf>
    <xf numFmtId="0" fontId="6" fillId="0" borderId="29" xfId="0" applyFont="1" applyBorder="1" applyAlignment="1" applyProtection="1">
      <alignment horizontal="left" vertical="center" wrapText="1"/>
    </xf>
    <xf numFmtId="172" fontId="1" fillId="0" borderId="19" xfId="0" applyNumberFormat="1" applyFont="1" applyBorder="1" applyAlignment="1" applyProtection="1">
      <alignment horizontal="right" vertical="center"/>
    </xf>
    <xf numFmtId="0" fontId="1" fillId="0" borderId="13" xfId="0" applyFont="1" applyBorder="1" applyAlignment="1" applyProtection="1">
      <alignment horizontal="left" vertical="center" wrapText="1"/>
    </xf>
    <xf numFmtId="0" fontId="6" fillId="0" borderId="3" xfId="0" applyFont="1" applyBorder="1" applyAlignment="1" applyProtection="1">
      <alignment horizontal="left" vertical="center" wrapText="1"/>
    </xf>
    <xf numFmtId="172" fontId="0" fillId="0" borderId="13" xfId="0" applyNumberFormat="1" applyBorder="1" applyAlignment="1" applyProtection="1">
      <alignment vertical="center"/>
    </xf>
    <xf numFmtId="172" fontId="0" fillId="0" borderId="13" xfId="0" applyNumberFormat="1" applyFill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168" fontId="3" fillId="0" borderId="0" xfId="2" applyNumberFormat="1" applyFont="1" applyBorder="1" applyAlignment="1" applyProtection="1">
      <alignment vertical="center"/>
    </xf>
    <xf numFmtId="168" fontId="3" fillId="0" borderId="5" xfId="2" applyNumberFormat="1" applyFont="1" applyBorder="1" applyAlignment="1" applyProtection="1">
      <alignment vertical="center"/>
    </xf>
    <xf numFmtId="168" fontId="0" fillId="0" borderId="14" xfId="0" applyNumberFormat="1" applyFill="1" applyBorder="1" applyAlignment="1" applyProtection="1">
      <alignment vertical="center"/>
    </xf>
    <xf numFmtId="9" fontId="1" fillId="0" borderId="0" xfId="0" applyNumberFormat="1" applyFont="1" applyBorder="1" applyAlignment="1" applyProtection="1">
      <alignment vertical="center"/>
    </xf>
    <xf numFmtId="165" fontId="1" fillId="0" borderId="0" xfId="0" applyNumberFormat="1" applyFont="1" applyBorder="1" applyAlignment="1" applyProtection="1">
      <alignment horizontal="right" vertical="center"/>
    </xf>
    <xf numFmtId="168" fontId="1" fillId="0" borderId="5" xfId="2" applyNumberFormat="1" applyFont="1" applyBorder="1" applyAlignment="1" applyProtection="1">
      <alignment vertical="center"/>
    </xf>
    <xf numFmtId="168" fontId="1" fillId="0" borderId="14" xfId="0" applyNumberFormat="1" applyFont="1" applyFill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168" fontId="1" fillId="0" borderId="0" xfId="0" applyNumberFormat="1" applyFont="1" applyBorder="1" applyAlignment="1" applyProtection="1">
      <alignment vertical="center"/>
    </xf>
    <xf numFmtId="0" fontId="1" fillId="0" borderId="4" xfId="0" applyFont="1" applyBorder="1" applyAlignment="1" applyProtection="1">
      <alignment horizontal="right" vertical="center"/>
    </xf>
    <xf numFmtId="168" fontId="1" fillId="0" borderId="8" xfId="0" applyNumberFormat="1" applyFont="1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15" xfId="0" applyFont="1" applyBorder="1" applyAlignment="1" applyProtection="1">
      <alignment horizontal="left" vertical="center" wrapText="1"/>
    </xf>
    <xf numFmtId="0" fontId="6" fillId="0" borderId="28" xfId="0" applyFont="1" applyBorder="1" applyAlignment="1" applyProtection="1">
      <alignment horizontal="left" vertical="center" wrapText="1"/>
    </xf>
    <xf numFmtId="172" fontId="0" fillId="0" borderId="15" xfId="0" applyNumberFormat="1" applyFill="1" applyBorder="1" applyAlignment="1" applyProtection="1">
      <alignment vertical="center"/>
    </xf>
    <xf numFmtId="168" fontId="1" fillId="0" borderId="17" xfId="0" applyNumberFormat="1" applyFont="1" applyFill="1" applyBorder="1" applyAlignment="1" applyProtection="1">
      <alignment vertical="center"/>
    </xf>
    <xf numFmtId="168" fontId="0" fillId="0" borderId="5" xfId="0" applyNumberFormat="1" applyBorder="1" applyAlignment="1" applyProtection="1">
      <alignment vertical="center"/>
    </xf>
    <xf numFmtId="0" fontId="0" fillId="0" borderId="0" xfId="0" applyAlignment="1" applyProtection="1">
      <alignment horizontal="left" wrapText="1"/>
    </xf>
    <xf numFmtId="0" fontId="0" fillId="0" borderId="0" xfId="0" applyAlignment="1" applyProtection="1">
      <alignment wrapText="1"/>
    </xf>
    <xf numFmtId="170" fontId="0" fillId="0" borderId="0" xfId="0" applyNumberFormat="1" applyAlignment="1" applyProtection="1">
      <alignment vertical="center"/>
    </xf>
    <xf numFmtId="168" fontId="0" fillId="0" borderId="0" xfId="0" applyNumberFormat="1" applyAlignment="1" applyProtection="1">
      <alignment vertical="center"/>
    </xf>
    <xf numFmtId="0" fontId="6" fillId="0" borderId="0" xfId="0" applyFont="1" applyAlignment="1" applyProtection="1">
      <alignment horizontal="left" vertical="center" wrapText="1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167" fontId="10" fillId="0" borderId="18" xfId="0" applyNumberFormat="1" applyFont="1" applyBorder="1" applyAlignment="1" applyProtection="1">
      <alignment horizontal="center" wrapText="1"/>
    </xf>
    <xf numFmtId="0" fontId="10" fillId="0" borderId="18" xfId="0" applyFont="1" applyBorder="1" applyAlignment="1" applyProtection="1">
      <alignment horizontal="center" vertical="center"/>
    </xf>
    <xf numFmtId="167" fontId="10" fillId="0" borderId="30" xfId="0" applyNumberFormat="1" applyFont="1" applyBorder="1" applyAlignment="1" applyProtection="1">
      <alignment horizontal="center" wrapText="1"/>
    </xf>
    <xf numFmtId="0" fontId="10" fillId="0" borderId="18" xfId="0" applyFont="1" applyBorder="1" applyAlignment="1" applyProtection="1">
      <alignment horizontal="center" wrapText="1"/>
    </xf>
    <xf numFmtId="0" fontId="10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 wrapText="1"/>
    </xf>
    <xf numFmtId="0" fontId="9" fillId="0" borderId="0" xfId="0" applyFont="1" applyAlignment="1" applyProtection="1">
      <alignment horizontal="left"/>
    </xf>
    <xf numFmtId="174" fontId="10" fillId="3" borderId="0" xfId="0" applyNumberFormat="1" applyFont="1" applyFill="1" applyAlignment="1">
      <alignment vertical="center"/>
    </xf>
    <xf numFmtId="169" fontId="10" fillId="3" borderId="0" xfId="0" applyNumberFormat="1" applyFont="1" applyFill="1" applyBorder="1" applyAlignment="1" applyProtection="1">
      <alignment horizontal="right" vertical="center" wrapText="1"/>
    </xf>
    <xf numFmtId="0" fontId="11" fillId="3" borderId="0" xfId="0" applyFont="1" applyFill="1" applyAlignment="1">
      <alignment horizontal="right" vertical="center" wrapText="1"/>
    </xf>
  </cellXfs>
  <cellStyles count="4">
    <cellStyle name="Euro" xfId="1" xr:uid="{00000000-0005-0000-0000-000000000000}"/>
    <cellStyle name="Link" xfId="3" builtinId="8"/>
    <cellStyle name="Standard" xfId="0" builtinId="0"/>
    <cellStyle name="Währung" xfId="2" builtinId="4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abSelected="1" view="pageLayout" zoomScaleNormal="100" workbookViewId="0">
      <selection activeCell="D9" sqref="D9"/>
    </sheetView>
  </sheetViews>
  <sheetFormatPr baseColWidth="10" defaultColWidth="11.33203125" defaultRowHeight="13.2"/>
  <cols>
    <col min="1" max="1" width="25.6640625" style="114" customWidth="1"/>
    <col min="2" max="2" width="25.33203125" style="109" customWidth="1"/>
    <col min="3" max="3" width="12.44140625" style="10" customWidth="1"/>
    <col min="4" max="4" width="11.6640625" style="10" customWidth="1"/>
    <col min="5" max="7" width="15.6640625" style="10" customWidth="1"/>
    <col min="8" max="8" width="7.6640625" style="10" hidden="1" customWidth="1"/>
    <col min="9" max="10" width="15.6640625" style="10" hidden="1" customWidth="1"/>
    <col min="11" max="13" width="11.33203125" style="10"/>
    <col min="14" max="14" width="9.109375" style="10" customWidth="1"/>
    <col min="15" max="16384" width="11.33203125" style="10"/>
  </cols>
  <sheetData>
    <row r="1" spans="1:10" ht="47.25" customHeight="1">
      <c r="A1" s="119" t="s">
        <v>54</v>
      </c>
      <c r="B1" s="119"/>
      <c r="C1" s="119"/>
      <c r="D1" s="119"/>
      <c r="E1" s="119"/>
    </row>
    <row r="2" spans="1:10" s="14" customFormat="1" ht="62.25" customHeight="1">
      <c r="A2" s="120" t="s">
        <v>55</v>
      </c>
      <c r="B2" s="121"/>
      <c r="C2" s="13"/>
      <c r="D2" s="13"/>
      <c r="E2" s="13"/>
    </row>
    <row r="3" spans="1:10" s="14" customFormat="1" ht="4.95" customHeight="1">
      <c r="A3" s="11"/>
      <c r="B3" s="12"/>
      <c r="C3" s="13"/>
      <c r="D3" s="13"/>
      <c r="E3" s="13"/>
    </row>
    <row r="4" spans="1:10" s="15" customFormat="1" ht="28.35" customHeight="1">
      <c r="B4" s="123" t="s">
        <v>58</v>
      </c>
      <c r="C4" s="124"/>
      <c r="D4" s="122">
        <f>SUM(E8:E53)</f>
        <v>0</v>
      </c>
      <c r="E4" s="122"/>
      <c r="F4" s="17"/>
      <c r="G4" s="18"/>
      <c r="H4" s="19"/>
      <c r="I4" s="20"/>
      <c r="J4" s="21"/>
    </row>
    <row r="5" spans="1:10" s="15" customFormat="1" ht="5.0999999999999996" customHeight="1">
      <c r="B5" s="16"/>
      <c r="C5" s="22"/>
      <c r="D5" s="23"/>
      <c r="E5" s="24"/>
      <c r="F5" s="17"/>
      <c r="G5" s="18"/>
      <c r="H5" s="19"/>
      <c r="I5" s="20"/>
      <c r="J5" s="21"/>
    </row>
    <row r="6" spans="1:10" s="15" customFormat="1" ht="28.35" customHeight="1" thickBot="1">
      <c r="A6" s="116" t="s">
        <v>56</v>
      </c>
      <c r="B6" s="116"/>
      <c r="C6" s="116"/>
      <c r="D6" s="116"/>
      <c r="E6" s="116"/>
      <c r="F6" s="17"/>
      <c r="G6" s="18"/>
      <c r="H6" s="19"/>
      <c r="I6" s="20"/>
      <c r="J6" s="21"/>
    </row>
    <row r="7" spans="1:10" s="15" customFormat="1" ht="42" thickBot="1">
      <c r="A7" s="25" t="s">
        <v>0</v>
      </c>
      <c r="B7" s="26" t="s">
        <v>48</v>
      </c>
      <c r="C7" s="27" t="s">
        <v>1</v>
      </c>
      <c r="D7" s="28" t="s">
        <v>52</v>
      </c>
      <c r="E7" s="29" t="s">
        <v>53</v>
      </c>
      <c r="F7" s="17"/>
      <c r="G7" s="18"/>
      <c r="H7" s="19"/>
      <c r="I7" s="20"/>
      <c r="J7" s="21"/>
    </row>
    <row r="8" spans="1:10" s="39" customFormat="1" ht="27.6" customHeight="1">
      <c r="A8" s="30" t="s">
        <v>51</v>
      </c>
      <c r="B8" s="31" t="s">
        <v>44</v>
      </c>
      <c r="C8" s="32">
        <v>8</v>
      </c>
      <c r="D8" s="1"/>
      <c r="E8" s="33">
        <f>D8*C8</f>
        <v>0</v>
      </c>
      <c r="F8" s="34"/>
      <c r="G8" s="35"/>
      <c r="H8" s="36"/>
      <c r="I8" s="37"/>
      <c r="J8" s="38"/>
    </row>
    <row r="9" spans="1:10" s="39" customFormat="1" ht="27.6" customHeight="1">
      <c r="A9" s="40"/>
      <c r="B9" s="41" t="s">
        <v>12</v>
      </c>
      <c r="C9" s="42">
        <v>1</v>
      </c>
      <c r="D9" s="2"/>
      <c r="E9" s="43">
        <f>D9*C9</f>
        <v>0</v>
      </c>
      <c r="F9" s="34"/>
      <c r="G9" s="35"/>
      <c r="H9" s="36"/>
      <c r="I9" s="44"/>
      <c r="J9" s="38"/>
    </row>
    <row r="10" spans="1:10" s="39" customFormat="1" ht="27.6" customHeight="1">
      <c r="A10" s="40"/>
      <c r="B10" s="41" t="s">
        <v>38</v>
      </c>
      <c r="C10" s="42">
        <v>10</v>
      </c>
      <c r="D10" s="2"/>
      <c r="E10" s="43">
        <f t="shared" ref="E10:E14" si="0">D10*C10</f>
        <v>0</v>
      </c>
      <c r="F10" s="34"/>
      <c r="G10" s="35"/>
      <c r="H10" s="36"/>
      <c r="I10" s="44"/>
      <c r="J10" s="45"/>
    </row>
    <row r="11" spans="1:10" s="39" customFormat="1" ht="27.6" customHeight="1">
      <c r="A11" s="40"/>
      <c r="B11" s="41" t="s">
        <v>36</v>
      </c>
      <c r="C11" s="42">
        <v>1</v>
      </c>
      <c r="D11" s="2"/>
      <c r="E11" s="43">
        <f t="shared" si="0"/>
        <v>0</v>
      </c>
      <c r="F11" s="34"/>
      <c r="G11" s="35"/>
      <c r="H11" s="36"/>
      <c r="I11" s="44"/>
      <c r="J11" s="45"/>
    </row>
    <row r="12" spans="1:10" s="39" customFormat="1" ht="27.6" customHeight="1">
      <c r="A12" s="40"/>
      <c r="B12" s="41" t="s">
        <v>11</v>
      </c>
      <c r="C12" s="42">
        <v>1</v>
      </c>
      <c r="D12" s="2"/>
      <c r="E12" s="43">
        <f t="shared" si="0"/>
        <v>0</v>
      </c>
      <c r="F12" s="34"/>
      <c r="G12" s="35"/>
      <c r="H12" s="36"/>
      <c r="I12" s="44"/>
      <c r="J12" s="45"/>
    </row>
    <row r="13" spans="1:10" s="39" customFormat="1" ht="27.6" customHeight="1">
      <c r="A13" s="40"/>
      <c r="B13" s="41" t="s">
        <v>39</v>
      </c>
      <c r="C13" s="42">
        <v>6</v>
      </c>
      <c r="D13" s="2"/>
      <c r="E13" s="43">
        <f t="shared" si="0"/>
        <v>0</v>
      </c>
      <c r="F13" s="34"/>
      <c r="G13" s="35"/>
      <c r="H13" s="36"/>
      <c r="I13" s="44"/>
      <c r="J13" s="45"/>
    </row>
    <row r="14" spans="1:10" s="39" customFormat="1" ht="27.6" customHeight="1">
      <c r="A14" s="40"/>
      <c r="B14" s="41" t="s">
        <v>28</v>
      </c>
      <c r="C14" s="42">
        <v>44</v>
      </c>
      <c r="D14" s="2"/>
      <c r="E14" s="43">
        <f t="shared" si="0"/>
        <v>0</v>
      </c>
      <c r="F14" s="34"/>
      <c r="G14" s="35"/>
      <c r="H14" s="36"/>
      <c r="I14" s="44"/>
      <c r="J14" s="45"/>
    </row>
    <row r="15" spans="1:10" s="39" customFormat="1" ht="27.6" customHeight="1">
      <c r="A15" s="40"/>
      <c r="B15" s="46" t="s">
        <v>47</v>
      </c>
      <c r="C15" s="42">
        <v>1</v>
      </c>
      <c r="D15" s="2"/>
      <c r="E15" s="43">
        <f t="shared" ref="E15" si="1">D15*C15</f>
        <v>0</v>
      </c>
      <c r="F15" s="34"/>
      <c r="G15" s="35"/>
      <c r="H15" s="36"/>
      <c r="I15" s="44"/>
      <c r="J15" s="45"/>
    </row>
    <row r="16" spans="1:10" s="15" customFormat="1" ht="9.9" customHeight="1">
      <c r="A16" s="47"/>
      <c r="B16" s="48"/>
      <c r="C16" s="49"/>
      <c r="D16" s="50"/>
      <c r="E16" s="51"/>
      <c r="F16" s="17"/>
      <c r="G16" s="18"/>
      <c r="H16" s="19"/>
      <c r="I16" s="52"/>
      <c r="J16" s="53"/>
    </row>
    <row r="17" spans="1:10" s="39" customFormat="1" ht="27.6" customHeight="1">
      <c r="A17" s="54" t="s">
        <v>2</v>
      </c>
      <c r="B17" s="55" t="s">
        <v>4</v>
      </c>
      <c r="C17" s="56">
        <v>62.5</v>
      </c>
      <c r="D17" s="57"/>
      <c r="E17" s="43"/>
      <c r="F17" s="34"/>
      <c r="G17" s="35"/>
      <c r="H17" s="36"/>
      <c r="I17" s="44"/>
      <c r="J17" s="45"/>
    </row>
    <row r="18" spans="1:10" s="39" customFormat="1" ht="27.6" customHeight="1">
      <c r="A18" s="54" t="s">
        <v>2</v>
      </c>
      <c r="B18" s="41" t="s">
        <v>22</v>
      </c>
      <c r="C18" s="42">
        <v>965</v>
      </c>
      <c r="D18" s="2"/>
      <c r="E18" s="43">
        <f t="shared" ref="E18:E21" si="2">D18*C18</f>
        <v>0</v>
      </c>
      <c r="F18" s="34"/>
      <c r="G18" s="35"/>
      <c r="H18" s="36"/>
      <c r="I18" s="44"/>
      <c r="J18" s="45"/>
    </row>
    <row r="19" spans="1:10" s="39" customFormat="1" ht="27.6" customHeight="1">
      <c r="A19" s="54" t="s">
        <v>2</v>
      </c>
      <c r="B19" s="41" t="s">
        <v>35</v>
      </c>
      <c r="C19" s="42">
        <v>117</v>
      </c>
      <c r="D19" s="2"/>
      <c r="E19" s="43">
        <f t="shared" si="2"/>
        <v>0</v>
      </c>
      <c r="F19" s="34"/>
      <c r="G19" s="35"/>
      <c r="H19" s="36"/>
      <c r="I19" s="44"/>
      <c r="J19" s="45"/>
    </row>
    <row r="20" spans="1:10" s="39" customFormat="1" ht="27.6" customHeight="1">
      <c r="A20" s="54" t="s">
        <v>2</v>
      </c>
      <c r="B20" s="41" t="s">
        <v>23</v>
      </c>
      <c r="C20" s="42">
        <v>326</v>
      </c>
      <c r="D20" s="2"/>
      <c r="E20" s="43">
        <f t="shared" si="2"/>
        <v>0</v>
      </c>
      <c r="F20" s="34"/>
      <c r="G20" s="35"/>
      <c r="H20" s="36"/>
      <c r="I20" s="44"/>
      <c r="J20" s="45"/>
    </row>
    <row r="21" spans="1:10" s="39" customFormat="1" ht="27.6" customHeight="1">
      <c r="A21" s="58" t="s">
        <v>2</v>
      </c>
      <c r="B21" s="59" t="s">
        <v>24</v>
      </c>
      <c r="C21" s="60">
        <v>2</v>
      </c>
      <c r="D21" s="3"/>
      <c r="E21" s="43">
        <f t="shared" si="2"/>
        <v>0</v>
      </c>
      <c r="F21" s="34"/>
      <c r="G21" s="35"/>
      <c r="H21" s="36"/>
      <c r="I21" s="44"/>
      <c r="J21" s="45"/>
    </row>
    <row r="22" spans="1:10" s="39" customFormat="1" ht="6.9" customHeight="1" thickBot="1">
      <c r="A22" s="61"/>
      <c r="B22" s="62"/>
      <c r="C22" s="63"/>
      <c r="D22" s="64"/>
      <c r="E22" s="65"/>
      <c r="F22" s="34"/>
      <c r="G22" s="35"/>
      <c r="H22" s="36"/>
      <c r="I22" s="44"/>
      <c r="J22" s="45"/>
    </row>
    <row r="23" spans="1:10" s="15" customFormat="1" ht="28.35" customHeight="1" thickBot="1">
      <c r="A23" s="115" t="s">
        <v>45</v>
      </c>
      <c r="B23" s="115"/>
      <c r="C23" s="115"/>
      <c r="D23" s="115"/>
      <c r="E23" s="115"/>
      <c r="F23" s="17"/>
      <c r="G23" s="18"/>
      <c r="H23" s="19"/>
      <c r="I23" s="52"/>
      <c r="J23" s="53"/>
    </row>
    <row r="24" spans="1:10" s="15" customFormat="1" ht="42" thickBot="1">
      <c r="A24" s="66" t="s">
        <v>0</v>
      </c>
      <c r="B24" s="26" t="s">
        <v>48</v>
      </c>
      <c r="C24" s="67" t="s">
        <v>1</v>
      </c>
      <c r="D24" s="28" t="s">
        <v>52</v>
      </c>
      <c r="E24" s="29" t="s">
        <v>53</v>
      </c>
      <c r="F24" s="17"/>
      <c r="G24" s="18"/>
      <c r="H24" s="19"/>
      <c r="I24" s="52"/>
      <c r="J24" s="53"/>
    </row>
    <row r="25" spans="1:10" s="39" customFormat="1" ht="27.6" customHeight="1">
      <c r="A25" s="30" t="s">
        <v>49</v>
      </c>
      <c r="B25" s="31" t="s">
        <v>5</v>
      </c>
      <c r="C25" s="32">
        <f>1844-123</f>
        <v>1721</v>
      </c>
      <c r="D25" s="1"/>
      <c r="E25" s="43">
        <f t="shared" ref="E25:E37" si="3">D25*C25</f>
        <v>0</v>
      </c>
      <c r="F25" s="34"/>
      <c r="G25" s="35"/>
      <c r="H25" s="36"/>
      <c r="I25" s="44"/>
      <c r="J25" s="45"/>
    </row>
    <row r="26" spans="1:10" s="39" customFormat="1" ht="27.6" customHeight="1">
      <c r="A26" s="54" t="s">
        <v>9</v>
      </c>
      <c r="B26" s="55" t="s">
        <v>6</v>
      </c>
      <c r="C26" s="42">
        <v>51</v>
      </c>
      <c r="D26" s="2"/>
      <c r="E26" s="43">
        <f t="shared" si="3"/>
        <v>0</v>
      </c>
      <c r="F26" s="34"/>
      <c r="G26" s="35"/>
      <c r="H26" s="36"/>
      <c r="I26" s="44"/>
      <c r="J26" s="45"/>
    </row>
    <row r="27" spans="1:10" s="39" customFormat="1" ht="27.6" customHeight="1">
      <c r="A27" s="54" t="s">
        <v>9</v>
      </c>
      <c r="B27" s="55" t="s">
        <v>7</v>
      </c>
      <c r="C27" s="42">
        <v>42</v>
      </c>
      <c r="D27" s="2"/>
      <c r="E27" s="43">
        <f t="shared" si="3"/>
        <v>0</v>
      </c>
      <c r="F27" s="34"/>
      <c r="G27" s="35"/>
      <c r="H27" s="36"/>
      <c r="I27" s="44"/>
      <c r="J27" s="45"/>
    </row>
    <row r="28" spans="1:10" s="39" customFormat="1" ht="27.6" customHeight="1" thickBot="1">
      <c r="A28" s="54" t="s">
        <v>9</v>
      </c>
      <c r="B28" s="55" t="s">
        <v>8</v>
      </c>
      <c r="C28" s="42">
        <v>1228</v>
      </c>
      <c r="D28" s="4"/>
      <c r="E28" s="43">
        <f t="shared" si="3"/>
        <v>0</v>
      </c>
      <c r="F28" s="34"/>
      <c r="G28" s="68"/>
      <c r="H28" s="36"/>
      <c r="I28" s="69"/>
      <c r="J28" s="70"/>
    </row>
    <row r="29" spans="1:10" s="39" customFormat="1" ht="27.6" customHeight="1">
      <c r="A29" s="54" t="s">
        <v>25</v>
      </c>
      <c r="B29" s="71" t="s">
        <v>26</v>
      </c>
      <c r="C29" s="72">
        <v>6</v>
      </c>
      <c r="D29" s="4"/>
      <c r="E29" s="43">
        <f t="shared" si="3"/>
        <v>0</v>
      </c>
      <c r="F29" s="73"/>
      <c r="G29" s="73"/>
      <c r="H29" s="73"/>
      <c r="I29" s="73"/>
      <c r="J29" s="74"/>
    </row>
    <row r="30" spans="1:10" s="39" customFormat="1" ht="27.6" customHeight="1">
      <c r="A30" s="54" t="s">
        <v>25</v>
      </c>
      <c r="B30" s="71" t="s">
        <v>27</v>
      </c>
      <c r="C30" s="72">
        <v>5</v>
      </c>
      <c r="D30" s="4"/>
      <c r="E30" s="43">
        <f t="shared" si="3"/>
        <v>0</v>
      </c>
      <c r="F30" s="73"/>
      <c r="G30" s="73"/>
      <c r="H30" s="73"/>
      <c r="I30" s="73"/>
      <c r="J30" s="74"/>
    </row>
    <row r="31" spans="1:10" s="39" customFormat="1" ht="27.6" customHeight="1">
      <c r="A31" s="54" t="s">
        <v>25</v>
      </c>
      <c r="B31" s="71" t="s">
        <v>29</v>
      </c>
      <c r="C31" s="72">
        <v>1</v>
      </c>
      <c r="D31" s="4"/>
      <c r="E31" s="43">
        <f t="shared" si="3"/>
        <v>0</v>
      </c>
      <c r="F31" s="73"/>
      <c r="G31" s="73"/>
      <c r="H31" s="73"/>
      <c r="I31" s="73"/>
      <c r="J31" s="74"/>
    </row>
    <row r="32" spans="1:10" s="39" customFormat="1" ht="27.6" customHeight="1">
      <c r="A32" s="54" t="s">
        <v>30</v>
      </c>
      <c r="B32" s="71" t="s">
        <v>31</v>
      </c>
      <c r="C32" s="72">
        <v>3</v>
      </c>
      <c r="D32" s="4"/>
      <c r="E32" s="43">
        <f t="shared" si="3"/>
        <v>0</v>
      </c>
      <c r="F32" s="73"/>
      <c r="G32" s="73"/>
      <c r="H32" s="73"/>
      <c r="I32" s="73"/>
      <c r="J32" s="74"/>
    </row>
    <row r="33" spans="1:10" s="39" customFormat="1" ht="27.6" customHeight="1">
      <c r="A33" s="54" t="s">
        <v>32</v>
      </c>
      <c r="B33" s="71" t="s">
        <v>57</v>
      </c>
      <c r="C33" s="72">
        <v>123</v>
      </c>
      <c r="D33" s="4"/>
      <c r="E33" s="43">
        <f t="shared" si="3"/>
        <v>0</v>
      </c>
      <c r="F33" s="73"/>
      <c r="G33" s="73"/>
      <c r="H33" s="73"/>
      <c r="I33" s="73"/>
      <c r="J33" s="74"/>
    </row>
    <row r="34" spans="1:10" s="39" customFormat="1" ht="27.6" customHeight="1">
      <c r="A34" s="54" t="s">
        <v>33</v>
      </c>
      <c r="B34" s="71"/>
      <c r="C34" s="72">
        <v>6</v>
      </c>
      <c r="D34" s="4"/>
      <c r="E34" s="43">
        <f t="shared" si="3"/>
        <v>0</v>
      </c>
      <c r="F34" s="73"/>
      <c r="G34" s="73"/>
      <c r="H34" s="73"/>
      <c r="I34" s="73"/>
      <c r="J34" s="74"/>
    </row>
    <row r="35" spans="1:10" s="39" customFormat="1" ht="27.6" customHeight="1">
      <c r="A35" s="54" t="s">
        <v>34</v>
      </c>
      <c r="B35" s="71"/>
      <c r="C35" s="72">
        <v>1</v>
      </c>
      <c r="D35" s="4"/>
      <c r="E35" s="43">
        <f t="shared" si="3"/>
        <v>0</v>
      </c>
      <c r="F35" s="73"/>
      <c r="G35" s="73"/>
      <c r="H35" s="73"/>
      <c r="I35" s="73"/>
      <c r="J35" s="74"/>
    </row>
    <row r="36" spans="1:10" s="39" customFormat="1" ht="27.6" customHeight="1">
      <c r="A36" s="54" t="s">
        <v>43</v>
      </c>
      <c r="B36" s="71"/>
      <c r="C36" s="72">
        <v>273</v>
      </c>
      <c r="D36" s="4"/>
      <c r="E36" s="43">
        <f t="shared" si="3"/>
        <v>0</v>
      </c>
      <c r="F36" s="73"/>
      <c r="G36" s="73"/>
      <c r="H36" s="73"/>
      <c r="I36" s="73"/>
      <c r="J36" s="74"/>
    </row>
    <row r="37" spans="1:10" s="39" customFormat="1" ht="27.6" customHeight="1" thickBot="1">
      <c r="A37" s="61" t="s">
        <v>10</v>
      </c>
      <c r="B37" s="75" t="s">
        <v>50</v>
      </c>
      <c r="C37" s="76">
        <v>216</v>
      </c>
      <c r="D37" s="5"/>
      <c r="E37" s="65">
        <f t="shared" si="3"/>
        <v>0</v>
      </c>
      <c r="F37" s="73"/>
      <c r="G37" s="73"/>
      <c r="H37" s="73"/>
      <c r="I37" s="73"/>
      <c r="J37" s="74"/>
    </row>
    <row r="38" spans="1:10" s="39" customFormat="1" ht="28.35" customHeight="1" thickBot="1">
      <c r="A38" s="117" t="s">
        <v>3</v>
      </c>
      <c r="B38" s="117"/>
      <c r="C38" s="117"/>
      <c r="D38" s="117"/>
      <c r="E38" s="117"/>
      <c r="F38" s="73"/>
      <c r="G38" s="73"/>
      <c r="H38" s="73"/>
      <c r="I38" s="73"/>
      <c r="J38" s="74"/>
    </row>
    <row r="39" spans="1:10" s="15" customFormat="1" ht="42" thickBot="1">
      <c r="A39" s="66" t="s">
        <v>0</v>
      </c>
      <c r="B39" s="26" t="s">
        <v>48</v>
      </c>
      <c r="C39" s="27" t="s">
        <v>1</v>
      </c>
      <c r="D39" s="28" t="s">
        <v>52</v>
      </c>
      <c r="E39" s="29" t="s">
        <v>53</v>
      </c>
      <c r="F39" s="77"/>
      <c r="G39" s="77"/>
      <c r="H39" s="77"/>
      <c r="I39" s="77"/>
      <c r="J39" s="78"/>
    </row>
    <row r="40" spans="1:10" s="15" customFormat="1" ht="27.6" customHeight="1">
      <c r="A40" s="30" t="s">
        <v>3</v>
      </c>
      <c r="B40" s="79"/>
      <c r="C40" s="80">
        <v>49</v>
      </c>
      <c r="D40" s="4"/>
      <c r="E40" s="43">
        <f t="shared" ref="E40:E43" si="4">D40*C40</f>
        <v>0</v>
      </c>
      <c r="F40" s="77"/>
      <c r="G40" s="77"/>
      <c r="H40" s="77"/>
      <c r="I40" s="77"/>
      <c r="J40" s="78"/>
    </row>
    <row r="41" spans="1:10" s="15" customFormat="1" ht="27.6" customHeight="1">
      <c r="A41" s="54" t="s">
        <v>37</v>
      </c>
      <c r="B41" s="71"/>
      <c r="C41" s="72">
        <v>1</v>
      </c>
      <c r="D41" s="4"/>
      <c r="E41" s="43">
        <f t="shared" si="4"/>
        <v>0</v>
      </c>
      <c r="F41" s="77"/>
      <c r="G41" s="77"/>
      <c r="H41" s="77"/>
      <c r="I41" s="77"/>
      <c r="J41" s="78"/>
    </row>
    <row r="42" spans="1:10" s="39" customFormat="1" ht="27.6" customHeight="1">
      <c r="A42" s="54" t="s">
        <v>40</v>
      </c>
      <c r="B42" s="71"/>
      <c r="C42" s="72">
        <v>1</v>
      </c>
      <c r="D42" s="6"/>
      <c r="E42" s="43">
        <f t="shared" si="4"/>
        <v>0</v>
      </c>
      <c r="F42" s="73"/>
      <c r="G42" s="73"/>
      <c r="H42" s="73"/>
      <c r="I42" s="73"/>
      <c r="J42" s="74"/>
    </row>
    <row r="43" spans="1:10" s="39" customFormat="1" ht="27.6" customHeight="1" thickBot="1">
      <c r="A43" s="61" t="s">
        <v>41</v>
      </c>
      <c r="B43" s="75"/>
      <c r="C43" s="76">
        <v>1</v>
      </c>
      <c r="D43" s="7"/>
      <c r="E43" s="65">
        <f t="shared" si="4"/>
        <v>0</v>
      </c>
      <c r="F43" s="73"/>
      <c r="G43" s="73"/>
      <c r="H43" s="73"/>
      <c r="I43" s="73"/>
      <c r="J43" s="74"/>
    </row>
    <row r="44" spans="1:10" s="39" customFormat="1" ht="28.35" customHeight="1" thickBot="1">
      <c r="A44" s="118" t="s">
        <v>42</v>
      </c>
      <c r="B44" s="118"/>
      <c r="C44" s="118"/>
      <c r="D44" s="118"/>
      <c r="E44" s="118"/>
      <c r="F44" s="73"/>
      <c r="G44" s="73"/>
      <c r="H44" s="73"/>
      <c r="I44" s="73"/>
      <c r="J44" s="74"/>
    </row>
    <row r="45" spans="1:10" s="15" customFormat="1" ht="42" thickBot="1">
      <c r="A45" s="81" t="s">
        <v>0</v>
      </c>
      <c r="B45" s="82" t="s">
        <v>48</v>
      </c>
      <c r="C45" s="81" t="s">
        <v>13</v>
      </c>
      <c r="D45" s="28" t="s">
        <v>52</v>
      </c>
      <c r="E45" s="29" t="s">
        <v>53</v>
      </c>
      <c r="F45" s="77"/>
      <c r="G45" s="77"/>
      <c r="H45" s="77"/>
      <c r="I45" s="77"/>
      <c r="J45" s="78"/>
    </row>
    <row r="46" spans="1:10" s="15" customFormat="1" ht="27.6" customHeight="1">
      <c r="A46" s="83" t="s">
        <v>46</v>
      </c>
      <c r="B46" s="84" t="s">
        <v>14</v>
      </c>
      <c r="C46" s="85">
        <v>1</v>
      </c>
      <c r="D46" s="8"/>
      <c r="E46" s="43">
        <f t="shared" ref="E46:E53" si="5">D46*C46</f>
        <v>0</v>
      </c>
      <c r="F46" s="77"/>
      <c r="G46" s="77"/>
      <c r="H46" s="77"/>
      <c r="I46" s="77"/>
      <c r="J46" s="78"/>
    </row>
    <row r="47" spans="1:10" s="15" customFormat="1" ht="27.6" customHeight="1">
      <c r="A47" s="86" t="s">
        <v>46</v>
      </c>
      <c r="B47" s="87" t="s">
        <v>16</v>
      </c>
      <c r="C47" s="88">
        <v>13</v>
      </c>
      <c r="D47" s="4"/>
      <c r="E47" s="43">
        <f t="shared" si="5"/>
        <v>0</v>
      </c>
      <c r="F47" s="77"/>
      <c r="G47" s="77"/>
      <c r="H47" s="77"/>
      <c r="I47" s="77"/>
      <c r="J47" s="78"/>
    </row>
    <row r="48" spans="1:10" s="39" customFormat="1" ht="27.6" customHeight="1">
      <c r="A48" s="86" t="s">
        <v>46</v>
      </c>
      <c r="B48" s="87" t="s">
        <v>15</v>
      </c>
      <c r="C48" s="88">
        <v>2</v>
      </c>
      <c r="D48" s="4"/>
      <c r="E48" s="43">
        <f t="shared" si="5"/>
        <v>0</v>
      </c>
      <c r="F48" s="73"/>
      <c r="G48" s="73"/>
      <c r="H48" s="73"/>
      <c r="I48" s="73"/>
      <c r="J48" s="74"/>
    </row>
    <row r="49" spans="1:10" s="39" customFormat="1" ht="27.6" customHeight="1">
      <c r="A49" s="86" t="s">
        <v>46</v>
      </c>
      <c r="B49" s="87" t="s">
        <v>17</v>
      </c>
      <c r="C49" s="89">
        <v>8</v>
      </c>
      <c r="D49" s="2"/>
      <c r="E49" s="43">
        <f t="shared" si="5"/>
        <v>0</v>
      </c>
      <c r="F49" s="90"/>
      <c r="G49" s="91"/>
      <c r="H49" s="73"/>
      <c r="I49" s="90"/>
      <c r="J49" s="92"/>
    </row>
    <row r="50" spans="1:10" s="39" customFormat="1" ht="27.6" customHeight="1">
      <c r="A50" s="86" t="s">
        <v>46</v>
      </c>
      <c r="B50" s="87" t="s">
        <v>18</v>
      </c>
      <c r="C50" s="89">
        <v>7</v>
      </c>
      <c r="D50" s="4"/>
      <c r="E50" s="43">
        <f t="shared" si="5"/>
        <v>0</v>
      </c>
      <c r="F50" s="73"/>
      <c r="G50" s="73"/>
      <c r="H50" s="73"/>
      <c r="I50" s="73"/>
      <c r="J50" s="74"/>
    </row>
    <row r="51" spans="1:10" s="39" customFormat="1" ht="27.6" customHeight="1" thickBot="1">
      <c r="A51" s="86" t="s">
        <v>46</v>
      </c>
      <c r="B51" s="87" t="s">
        <v>19</v>
      </c>
      <c r="C51" s="89">
        <v>7</v>
      </c>
      <c r="D51" s="9"/>
      <c r="E51" s="93">
        <f t="shared" si="5"/>
        <v>0</v>
      </c>
      <c r="F51" s="94"/>
      <c r="G51" s="35"/>
      <c r="H51" s="95"/>
      <c r="I51" s="94"/>
      <c r="J51" s="96"/>
    </row>
    <row r="52" spans="1:10" s="102" customFormat="1" ht="27.6" customHeight="1">
      <c r="A52" s="86" t="s">
        <v>46</v>
      </c>
      <c r="B52" s="87" t="s">
        <v>20</v>
      </c>
      <c r="C52" s="89">
        <v>1</v>
      </c>
      <c r="D52" s="4"/>
      <c r="E52" s="97">
        <f t="shared" si="5"/>
        <v>0</v>
      </c>
      <c r="F52" s="98"/>
      <c r="G52" s="99"/>
      <c r="H52" s="100"/>
      <c r="I52" s="100"/>
      <c r="J52" s="101"/>
    </row>
    <row r="53" spans="1:10" s="102" customFormat="1" ht="27.6" customHeight="1" thickBot="1">
      <c r="A53" s="103" t="s">
        <v>46</v>
      </c>
      <c r="B53" s="104" t="s">
        <v>21</v>
      </c>
      <c r="C53" s="105">
        <v>5</v>
      </c>
      <c r="D53" s="5"/>
      <c r="E53" s="106">
        <f t="shared" si="5"/>
        <v>0</v>
      </c>
      <c r="F53" s="98"/>
      <c r="G53" s="68"/>
      <c r="H53" s="98"/>
      <c r="I53" s="98"/>
      <c r="J53" s="107"/>
    </row>
    <row r="54" spans="1:10" s="102" customFormat="1" ht="17.399999999999999" customHeight="1">
      <c r="A54" s="108"/>
      <c r="B54" s="109"/>
      <c r="C54" s="10"/>
      <c r="D54" s="10"/>
      <c r="E54" s="10"/>
      <c r="F54" s="94"/>
      <c r="G54" s="68"/>
      <c r="H54" s="98"/>
      <c r="I54" s="110"/>
      <c r="J54" s="111"/>
    </row>
    <row r="55" spans="1:10" s="102" customFormat="1" ht="17.399999999999999" customHeight="1">
      <c r="A55" s="108"/>
      <c r="B55" s="109"/>
      <c r="C55" s="10"/>
      <c r="D55" s="10"/>
      <c r="E55" s="10"/>
      <c r="F55" s="94"/>
      <c r="G55" s="68"/>
      <c r="H55" s="98"/>
      <c r="I55" s="110"/>
      <c r="J55" s="111"/>
    </row>
    <row r="56" spans="1:10">
      <c r="A56" s="108"/>
    </row>
    <row r="57" spans="1:10">
      <c r="A57" s="108"/>
    </row>
    <row r="58" spans="1:10">
      <c r="A58" s="108"/>
    </row>
    <row r="59" spans="1:10">
      <c r="A59" s="108"/>
    </row>
    <row r="60" spans="1:10">
      <c r="A60" s="108"/>
    </row>
    <row r="61" spans="1:10">
      <c r="A61" s="108"/>
    </row>
    <row r="62" spans="1:10">
      <c r="A62" s="108"/>
    </row>
    <row r="63" spans="1:10">
      <c r="A63" s="108"/>
    </row>
    <row r="64" spans="1:10">
      <c r="A64" s="108"/>
    </row>
    <row r="65" spans="1:1">
      <c r="A65" s="108"/>
    </row>
    <row r="66" spans="1:1">
      <c r="A66" s="108"/>
    </row>
    <row r="67" spans="1:1">
      <c r="A67" s="108"/>
    </row>
    <row r="68" spans="1:1">
      <c r="A68" s="108"/>
    </row>
    <row r="69" spans="1:1">
      <c r="A69" s="108"/>
    </row>
    <row r="70" spans="1:1">
      <c r="A70" s="112"/>
    </row>
    <row r="71" spans="1:1">
      <c r="A71" s="112"/>
    </row>
    <row r="72" spans="1:1">
      <c r="A72" s="112"/>
    </row>
    <row r="73" spans="1:1">
      <c r="A73" s="112"/>
    </row>
    <row r="74" spans="1:1">
      <c r="A74" s="112"/>
    </row>
    <row r="75" spans="1:1">
      <c r="A75" s="113"/>
    </row>
    <row r="76" spans="1:1">
      <c r="A76" s="113"/>
    </row>
    <row r="77" spans="1:1">
      <c r="A77" s="113"/>
    </row>
    <row r="78" spans="1:1">
      <c r="A78" s="113"/>
    </row>
    <row r="79" spans="1:1">
      <c r="A79" s="113"/>
    </row>
    <row r="80" spans="1:1">
      <c r="A80" s="113"/>
    </row>
    <row r="81" spans="1:1">
      <c r="A81" s="113"/>
    </row>
    <row r="82" spans="1:1">
      <c r="A82" s="113"/>
    </row>
    <row r="83" spans="1:1">
      <c r="A83" s="113"/>
    </row>
    <row r="84" spans="1:1">
      <c r="A84" s="113"/>
    </row>
  </sheetData>
  <sheetProtection algorithmName="SHA-512" hashValue="f13CUlmQ0tqF3T1Ao24N+wq6D/cYYyRh21x/ii4ga5dfmQkjHSkGo3LSVEeGMB7PLsFQ/oT73apSKedMVA/8Bg==" saltValue="0yKLQnI1YeaDHuO2BEgmqg==" spinCount="100000" sheet="1" objects="1" selectLockedCells="1" autoFilter="0"/>
  <mergeCells count="8">
    <mergeCell ref="A23:E23"/>
    <mergeCell ref="A6:E6"/>
    <mergeCell ref="A38:E38"/>
    <mergeCell ref="A44:E44"/>
    <mergeCell ref="A1:E1"/>
    <mergeCell ref="A2:B2"/>
    <mergeCell ref="D4:E4"/>
    <mergeCell ref="B4:C4"/>
  </mergeCells>
  <phoneticPr fontId="2" type="noConversion"/>
  <pageMargins left="0.98425196850393704" right="0.19685039370078741" top="0.98425196850393704" bottom="0.59055118110236227" header="0.31496062992125984" footer="0.11811023622047245"/>
  <pageSetup paperSize="9" scale="99" orientation="portrait" r:id="rId1"/>
  <headerFooter scaleWithDoc="0">
    <oddHeader>&amp;LKliniken Ostalb gkAöR
Technik&amp;C&amp;"Arial,Fett"&amp;16Anlagenbestand Wartung 
Brandmeldeanlage&amp;R&amp;"Arial Narrow,Standard"&amp;8&amp;G</oddHeader>
    <oddFooter>&amp;L&amp;"Arial Narrow,Standard"&amp;8Datei: &amp;Z&amp;F
Register: &amp;A&amp;R&amp;"Arial Narrow,Standard"&amp;8Seite: &amp;P / &amp;N
Datum: &amp;D</oddFooter>
  </headerFooter>
  <rowBreaks count="2" manualBreakCount="2">
    <brk id="22" max="4" man="1"/>
    <brk id="43" max="4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Anlagenbestand</vt:lpstr>
      <vt:lpstr>Anlagenbestand!Druckbereich</vt:lpstr>
    </vt:vector>
  </TitlesOfParts>
  <Company>oak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Erich Baur</dc:creator>
  <cp:lastModifiedBy>Juergen Langer</cp:lastModifiedBy>
  <cp:lastPrinted>2012-09-11T09:13:04Z</cp:lastPrinted>
  <dcterms:created xsi:type="dcterms:W3CDTF">2012-09-05T11:54:23Z</dcterms:created>
  <dcterms:modified xsi:type="dcterms:W3CDTF">2026-07-02T10:21:45Z</dcterms:modified>
</cp:coreProperties>
</file>