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L:\Technik_zentral\gkAöR\15_Brandschutz\01_BMA\OAK\Ausschreibung_2026\LV\"/>
    </mc:Choice>
  </mc:AlternateContent>
  <xr:revisionPtr revIDLastSave="0" documentId="13_ncr:1_{55529058-E0D4-49EF-BB88-DEA8DB4BA6A8}" xr6:coauthVersionLast="47" xr6:coauthVersionMax="47" xr10:uidLastSave="{00000000-0000-0000-0000-000000000000}"/>
  <bookViews>
    <workbookView xWindow="-108" yWindow="-108" windowWidth="23256" windowHeight="12456" tabRatio="730" xr2:uid="{00000000-000D-0000-FFFF-FFFF00000000}"/>
  </bookViews>
  <sheets>
    <sheet name="Reparatur" sheetId="12" r:id="rId1"/>
  </sheets>
  <definedNames>
    <definedName name="_xlnm.Print_Titles" localSheetId="0">Reparatur!$8:$8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5" i="12" l="1"/>
  <c r="I15" i="12"/>
  <c r="E15" i="12"/>
  <c r="D15" i="12"/>
  <c r="D19" i="12" s="1"/>
  <c r="F15" i="12"/>
  <c r="C15" i="12"/>
  <c r="C19" i="12" s="1"/>
  <c r="E16" i="12"/>
  <c r="G16" i="12"/>
  <c r="I16" i="12"/>
  <c r="E17" i="12"/>
  <c r="G17" i="12"/>
  <c r="I17" i="12"/>
  <c r="C25" i="12" l="1"/>
  <c r="I19" i="12" l="1"/>
  <c r="E19" i="12" l="1"/>
  <c r="C23" i="12" s="1"/>
  <c r="G19" i="12"/>
  <c r="C24" i="12" s="1"/>
  <c r="C27" i="1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Juergen Langer</author>
  </authors>
  <commentList>
    <comment ref="B8" authorId="0" shapeId="0" xr:uid="{C4166E7F-02E9-4EC6-A465-5EAE4B341859}">
      <text>
        <r>
          <rPr>
            <b/>
            <sz val="9"/>
            <color indexed="81"/>
            <rFont val="Segoe UI"/>
            <family val="2"/>
          </rPr>
          <t>Juergen Langer:</t>
        </r>
        <r>
          <rPr>
            <sz val="9"/>
            <color indexed="81"/>
            <rFont val="Segoe UI"/>
            <family val="2"/>
          </rPr>
          <t xml:space="preserve">
Darin enthalten sind sämtl. Kosten für kfz und Mitarbeiter. </t>
        </r>
      </text>
    </comment>
    <comment ref="C14" authorId="0" shapeId="0" xr:uid="{A0133F93-CD0C-466B-AAC2-508810AAA067}">
      <text>
        <r>
          <rPr>
            <b/>
            <sz val="9"/>
            <color indexed="81"/>
            <rFont val="Segoe UI"/>
            <family val="2"/>
          </rPr>
          <t>Juergen Langer:</t>
        </r>
        <r>
          <rPr>
            <sz val="9"/>
            <color indexed="81"/>
            <rFont val="Segoe UI"/>
            <family val="2"/>
          </rPr>
          <t xml:space="preserve">
Anmerkung: Erweiterungen werden nur tagsüber durchgeführt!</t>
        </r>
      </text>
    </comment>
  </commentList>
</comments>
</file>

<file path=xl/sharedStrings.xml><?xml version="1.0" encoding="utf-8"?>
<sst xmlns="http://schemas.openxmlformats.org/spreadsheetml/2006/main" count="35" uniqueCount="33">
  <si>
    <t>Lfd. Nr.</t>
  </si>
  <si>
    <t>Ostalb-Klinikum Aalen</t>
  </si>
  <si>
    <t>Feiertags / nachts</t>
  </si>
  <si>
    <t>Fahrtkosten 
(übliche Zeit)</t>
  </si>
  <si>
    <t>Reparaturkosten (Stunden)</t>
  </si>
  <si>
    <t>übliche Arbeitszeit (7:00 - 19:00 Uhr)</t>
  </si>
  <si>
    <t>Reparatur-/ Störungseinsätze  je Jahr</t>
  </si>
  <si>
    <t>Stunden je Einsatz</t>
  </si>
  <si>
    <t>aller Einsätze während der Regelarbeitszeit.</t>
  </si>
  <si>
    <t>3 Jahres-Betrachtung</t>
  </si>
  <si>
    <t>Reparaturkosten 
für 3 Jahre</t>
  </si>
  <si>
    <t>System-Techniker</t>
  </si>
  <si>
    <t>Techniker / Monteur</t>
  </si>
  <si>
    <t>Stunden je Einsatz 
System-Techniker</t>
  </si>
  <si>
    <t>Stunden je Einsatz 
Monteur / Techniker</t>
  </si>
  <si>
    <t>Stunden je Einsatz 
Planer / Projektleiter</t>
  </si>
  <si>
    <t>Planer / Projektleiter</t>
  </si>
  <si>
    <t>Fahrtkosten  Reparatureinsatz</t>
  </si>
  <si>
    <t>Ansatz Erweiterung</t>
  </si>
  <si>
    <t>Ansatz Störung / Reparatur</t>
  </si>
  <si>
    <t>Reparatur-
kosten 
(übl. Zeit)</t>
  </si>
  <si>
    <t xml:space="preserve">Kosten Erweiterung </t>
  </si>
  <si>
    <t>1 Person; 
(übl. Zeit)</t>
  </si>
  <si>
    <t>Reparatur-
kosten 
(nachts)</t>
  </si>
  <si>
    <t>Fahrtkosten 
(nachts)</t>
  </si>
  <si>
    <t>Fahrtkosten für 3 Jahre</t>
  </si>
  <si>
    <t>Kosten Erweiterung 
für 3 Jahre</t>
  </si>
  <si>
    <t>1 Person; 
(nachts)</t>
  </si>
  <si>
    <t>Stundensätze</t>
  </si>
  <si>
    <t>Fahrtkosten</t>
  </si>
  <si>
    <t>Reparatur/ Erweiterung  
je Jahr</t>
  </si>
  <si>
    <t>Gesamtkosten Erweiterung / Reparatur</t>
  </si>
  <si>
    <t>Erfordernis Systemtechniker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</si>
</sst>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\ &quot;DM&quot;"/>
    <numFmt numFmtId="165" formatCode="#,##0.00[$€];[Red]\-#,##0.00[$€]"/>
    <numFmt numFmtId="166" formatCode="_-* #,##0.00\ [$€-407]_-;\-* #,##0.00\ [$€-407]_-;_-* &quot;-&quot;??\ [$€-407]_-;_-@_-"/>
    <numFmt numFmtId="167" formatCode="0.0%"/>
    <numFmt numFmtId="168" formatCode="0.0"/>
  </numFmts>
  <fonts count="16">
    <font>
      <sz val="10"/>
      <name val="MS Sans"/>
    </font>
    <font>
      <sz val="10"/>
      <name val="MS Sans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sz val="10.5"/>
      <name val="Arial"/>
      <family val="2"/>
    </font>
    <font>
      <sz val="12"/>
      <name val="MS Sans"/>
    </font>
    <font>
      <b/>
      <sz val="11"/>
      <name val="Arial"/>
      <family val="2"/>
    </font>
    <font>
      <b/>
      <sz val="11"/>
      <name val="MS Sans"/>
    </font>
    <font>
      <sz val="9"/>
      <color indexed="81"/>
      <name val="Segoe UI"/>
      <family val="2"/>
    </font>
    <font>
      <b/>
      <sz val="9"/>
      <color indexed="8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medium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medium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auto="1"/>
      </right>
      <top style="medium">
        <color auto="1"/>
      </top>
      <bottom style="thin">
        <color theme="0" tint="-0.499984740745262"/>
      </bottom>
      <diagonal/>
    </border>
    <border>
      <left style="thin">
        <color auto="1"/>
      </left>
      <right/>
      <top style="medium">
        <color auto="1"/>
      </top>
      <bottom style="thin">
        <color theme="0" tint="-0.499984740745262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</cellStyleXfs>
  <cellXfs count="128">
    <xf numFmtId="0" fontId="0" fillId="0" borderId="0" xfId="0"/>
    <xf numFmtId="166" fontId="0" fillId="4" borderId="15" xfId="0" applyNumberFormat="1" applyFill="1" applyBorder="1" applyAlignment="1" applyProtection="1">
      <alignment vertical="center"/>
      <protection locked="0"/>
    </xf>
    <xf numFmtId="166" fontId="0" fillId="4" borderId="17" xfId="0" applyNumberFormat="1" applyFill="1" applyBorder="1" applyAlignment="1" applyProtection="1">
      <alignment vertical="center"/>
      <protection locked="0"/>
    </xf>
    <xf numFmtId="166" fontId="2" fillId="0" borderId="7" xfId="0" applyNumberFormat="1" applyFont="1" applyFill="1" applyBorder="1" applyAlignment="1" applyProtection="1">
      <alignment horizontal="center" vertical="center"/>
    </xf>
    <xf numFmtId="166" fontId="2" fillId="0" borderId="4" xfId="1" applyNumberFormat="1" applyFont="1" applyFill="1" applyBorder="1" applyAlignment="1" applyProtection="1">
      <alignment vertical="center" wrapText="1"/>
    </xf>
    <xf numFmtId="166" fontId="2" fillId="0" borderId="7" xfId="0" applyNumberFormat="1" applyFont="1" applyFill="1" applyBorder="1" applyAlignment="1" applyProtection="1">
      <alignment vertical="center"/>
    </xf>
    <xf numFmtId="166" fontId="2" fillId="0" borderId="8" xfId="0" applyNumberFormat="1" applyFont="1" applyFill="1" applyBorder="1" applyAlignment="1" applyProtection="1">
      <alignment vertical="center"/>
    </xf>
    <xf numFmtId="166" fontId="3" fillId="0" borderId="5" xfId="1" applyNumberFormat="1" applyFont="1" applyBorder="1" applyAlignment="1" applyProtection="1">
      <alignment vertical="center" wrapText="1"/>
    </xf>
    <xf numFmtId="166" fontId="2" fillId="4" borderId="6" xfId="0" applyNumberFormat="1" applyFont="1" applyFill="1" applyBorder="1" applyAlignment="1" applyProtection="1">
      <alignment horizontal="center" vertical="center"/>
      <protection locked="0"/>
    </xf>
    <xf numFmtId="166" fontId="2" fillId="4" borderId="3" xfId="1" applyNumberFormat="1" applyFont="1" applyFill="1" applyBorder="1" applyAlignment="1" applyProtection="1">
      <alignment vertical="center" wrapText="1"/>
      <protection locked="0"/>
    </xf>
    <xf numFmtId="0" fontId="2" fillId="0" borderId="0" xfId="0" applyFont="1" applyProtection="1"/>
    <xf numFmtId="0" fontId="0" fillId="0" borderId="0" xfId="0" applyProtection="1"/>
    <xf numFmtId="0" fontId="9" fillId="0" borderId="0" xfId="0" applyFont="1" applyBorder="1" applyAlignment="1" applyProtection="1">
      <alignment horizontal="center"/>
    </xf>
    <xf numFmtId="0" fontId="0" fillId="0" borderId="0" xfId="0" applyBorder="1" applyAlignment="1" applyProtection="1">
      <alignment horizontal="center" vertical="center" wrapText="1"/>
    </xf>
    <xf numFmtId="0" fontId="0" fillId="0" borderId="27" xfId="0" applyBorder="1" applyAlignment="1" applyProtection="1">
      <alignment horizontal="center" vertical="center" wrapText="1"/>
    </xf>
    <xf numFmtId="168" fontId="3" fillId="0" borderId="16" xfId="0" applyNumberFormat="1" applyFont="1" applyFill="1" applyBorder="1" applyAlignment="1" applyProtection="1">
      <alignment horizontal="center" vertical="center"/>
    </xf>
    <xf numFmtId="0" fontId="10" fillId="0" borderId="16" xfId="0" applyFont="1" applyBorder="1" applyAlignment="1" applyProtection="1">
      <alignment vertical="center" wrapText="1"/>
    </xf>
    <xf numFmtId="0" fontId="0" fillId="0" borderId="0" xfId="0" applyBorder="1" applyAlignment="1" applyProtection="1">
      <alignment vertical="center"/>
    </xf>
    <xf numFmtId="168" fontId="3" fillId="0" borderId="14" xfId="0" applyNumberFormat="1" applyFont="1" applyFill="1" applyBorder="1" applyAlignment="1" applyProtection="1">
      <alignment horizontal="center" vertical="center"/>
    </xf>
    <xf numFmtId="0" fontId="10" fillId="0" borderId="14" xfId="0" applyFont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10" fillId="0" borderId="0" xfId="0" applyFont="1" applyProtection="1"/>
    <xf numFmtId="166" fontId="0" fillId="0" borderId="0" xfId="0" applyNumberFormat="1" applyAlignment="1" applyProtection="1">
      <alignment vertical="center"/>
    </xf>
    <xf numFmtId="0" fontId="0" fillId="0" borderId="0" xfId="0" applyFill="1" applyBorder="1" applyProtection="1"/>
    <xf numFmtId="4" fontId="2" fillId="0" borderId="0" xfId="0" applyNumberFormat="1" applyFont="1" applyAlignment="1" applyProtection="1">
      <alignment vertical="top" wrapText="1"/>
    </xf>
    <xf numFmtId="0" fontId="2" fillId="0" borderId="18" xfId="0" applyFont="1" applyBorder="1" applyProtection="1"/>
    <xf numFmtId="0" fontId="3" fillId="0" borderId="28" xfId="0" applyFont="1" applyBorder="1" applyAlignment="1" applyProtection="1">
      <alignment wrapText="1"/>
    </xf>
    <xf numFmtId="0" fontId="4" fillId="0" borderId="28" xfId="0" applyFont="1" applyFill="1" applyBorder="1" applyAlignment="1" applyProtection="1">
      <alignment horizontal="left" wrapText="1"/>
    </xf>
    <xf numFmtId="4" fontId="3" fillId="0" borderId="29" xfId="0" applyNumberFormat="1" applyFont="1" applyBorder="1" applyAlignment="1" applyProtection="1">
      <alignment horizontal="center" wrapText="1"/>
    </xf>
    <xf numFmtId="4" fontId="3" fillId="0" borderId="28" xfId="0" applyNumberFormat="1" applyFont="1" applyBorder="1" applyAlignment="1" applyProtection="1">
      <alignment horizontal="center" wrapText="1"/>
    </xf>
    <xf numFmtId="4" fontId="3" fillId="0" borderId="0" xfId="0" applyNumberFormat="1" applyFont="1" applyBorder="1" applyAlignment="1" applyProtection="1">
      <alignment horizontal="center" wrapText="1"/>
    </xf>
    <xf numFmtId="168" fontId="3" fillId="0" borderId="16" xfId="0" applyNumberFormat="1" applyFont="1" applyBorder="1" applyAlignment="1" applyProtection="1">
      <alignment horizontal="center" vertical="center"/>
    </xf>
    <xf numFmtId="0" fontId="4" fillId="0" borderId="0" xfId="0" applyFont="1" applyAlignment="1" applyProtection="1"/>
    <xf numFmtId="0" fontId="3" fillId="0" borderId="3" xfId="0" applyFont="1" applyBorder="1" applyAlignment="1" applyProtection="1">
      <alignment vertical="center"/>
    </xf>
    <xf numFmtId="49" fontId="2" fillId="0" borderId="3" xfId="3" applyNumberFormat="1" applyFont="1" applyFill="1" applyBorder="1" applyAlignment="1" applyProtection="1">
      <alignment horizontal="left" vertical="center" wrapText="1"/>
    </xf>
    <xf numFmtId="166" fontId="2" fillId="0" borderId="0" xfId="1" applyNumberFormat="1" applyFont="1" applyFill="1" applyBorder="1" applyAlignment="1" applyProtection="1">
      <alignment vertical="center" wrapText="1"/>
    </xf>
    <xf numFmtId="168" fontId="3" fillId="0" borderId="14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3" fillId="0" borderId="4" xfId="0" applyFont="1" applyBorder="1" applyAlignment="1" applyProtection="1">
      <alignment vertical="center"/>
    </xf>
    <xf numFmtId="49" fontId="2" fillId="0" borderId="4" xfId="0" applyNumberFormat="1" applyFont="1" applyFill="1" applyBorder="1" applyAlignment="1" applyProtection="1">
      <alignment horizontal="left" vertical="center" wrapText="1"/>
    </xf>
    <xf numFmtId="167" fontId="3" fillId="0" borderId="14" xfId="0" applyNumberFormat="1" applyFont="1" applyBorder="1" applyAlignment="1" applyProtection="1">
      <alignment horizontal="center" vertical="center"/>
    </xf>
    <xf numFmtId="49" fontId="7" fillId="0" borderId="4" xfId="2" applyNumberFormat="1" applyFont="1" applyFill="1" applyBorder="1" applyAlignment="1" applyProtection="1">
      <alignment horizontal="left" vertical="center" wrapText="1"/>
    </xf>
    <xf numFmtId="0" fontId="2" fillId="0" borderId="0" xfId="0" applyFont="1" applyAlignment="1" applyProtection="1">
      <alignment vertical="center"/>
    </xf>
    <xf numFmtId="0" fontId="3" fillId="0" borderId="5" xfId="0" applyFont="1" applyBorder="1" applyAlignment="1" applyProtection="1">
      <alignment vertical="center"/>
    </xf>
    <xf numFmtId="49" fontId="2" fillId="0" borderId="5" xfId="0" applyNumberFormat="1" applyFont="1" applyFill="1" applyBorder="1" applyAlignment="1" applyProtection="1">
      <alignment horizontal="left" vertical="center" wrapText="1"/>
    </xf>
    <xf numFmtId="166" fontId="3" fillId="0" borderId="0" xfId="1" applyNumberFormat="1" applyFont="1" applyBorder="1" applyAlignment="1" applyProtection="1">
      <alignment vertical="center" wrapText="1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166" fontId="4" fillId="0" borderId="0" xfId="0" applyNumberFormat="1" applyFont="1" applyFill="1" applyBorder="1" applyAlignment="1" applyProtection="1">
      <alignment vertical="center"/>
    </xf>
    <xf numFmtId="0" fontId="3" fillId="0" borderId="1" xfId="0" applyFont="1" applyBorder="1" applyAlignment="1" applyProtection="1">
      <alignment wrapText="1"/>
    </xf>
    <xf numFmtId="0" fontId="4" fillId="0" borderId="1" xfId="0" applyFont="1" applyFill="1" applyBorder="1" applyAlignment="1" applyProtection="1">
      <alignment horizontal="center" wrapText="1"/>
    </xf>
    <xf numFmtId="4" fontId="3" fillId="0" borderId="1" xfId="0" applyNumberFormat="1" applyFont="1" applyBorder="1" applyAlignment="1" applyProtection="1">
      <alignment horizontal="center" wrapText="1"/>
    </xf>
    <xf numFmtId="0" fontId="0" fillId="0" borderId="19" xfId="0" applyBorder="1" applyAlignment="1" applyProtection="1">
      <alignment horizontal="center" wrapText="1"/>
    </xf>
    <xf numFmtId="0" fontId="3" fillId="0" borderId="32" xfId="0" applyFont="1" applyBorder="1" applyAlignment="1" applyProtection="1">
      <alignment vertical="center"/>
    </xf>
    <xf numFmtId="49" fontId="2" fillId="0" borderId="32" xfId="3" applyNumberFormat="1" applyFont="1" applyFill="1" applyBorder="1" applyAlignment="1" applyProtection="1">
      <alignment horizontal="left" vertical="center" wrapText="1"/>
    </xf>
    <xf numFmtId="166" fontId="2" fillId="0" borderId="32" xfId="1" applyNumberFormat="1" applyFont="1" applyBorder="1" applyAlignment="1" applyProtection="1">
      <alignment vertical="center" wrapText="1"/>
    </xf>
    <xf numFmtId="0" fontId="0" fillId="0" borderId="19" xfId="0" applyBorder="1" applyAlignment="1" applyProtection="1">
      <alignment vertical="center" wrapText="1"/>
    </xf>
    <xf numFmtId="0" fontId="3" fillId="0" borderId="33" xfId="0" applyFont="1" applyBorder="1" applyAlignment="1" applyProtection="1">
      <alignment vertical="center"/>
    </xf>
    <xf numFmtId="49" fontId="2" fillId="0" borderId="33" xfId="0" applyNumberFormat="1" applyFont="1" applyFill="1" applyBorder="1" applyAlignment="1" applyProtection="1">
      <alignment horizontal="left" vertical="center" wrapText="1"/>
    </xf>
    <xf numFmtId="166" fontId="2" fillId="0" borderId="33" xfId="1" applyNumberFormat="1" applyFont="1" applyBorder="1" applyAlignment="1" applyProtection="1">
      <alignment vertical="center" wrapText="1"/>
    </xf>
    <xf numFmtId="0" fontId="4" fillId="0" borderId="19" xfId="0" applyFont="1" applyFill="1" applyBorder="1" applyAlignment="1" applyProtection="1">
      <alignment vertical="center"/>
    </xf>
    <xf numFmtId="49" fontId="7" fillId="0" borderId="33" xfId="2" applyNumberFormat="1" applyFont="1" applyFill="1" applyBorder="1" applyAlignment="1" applyProtection="1">
      <alignment horizontal="left" vertical="center" wrapText="1"/>
    </xf>
    <xf numFmtId="0" fontId="3" fillId="0" borderId="34" xfId="0" applyFont="1" applyBorder="1" applyAlignment="1" applyProtection="1">
      <alignment vertical="center"/>
    </xf>
    <xf numFmtId="49" fontId="2" fillId="0" borderId="34" xfId="0" applyNumberFormat="1" applyFont="1" applyFill="1" applyBorder="1" applyAlignment="1" applyProtection="1">
      <alignment horizontal="left" vertical="center" wrapText="1"/>
    </xf>
    <xf numFmtId="166" fontId="2" fillId="0" borderId="34" xfId="1" applyNumberFormat="1" applyFont="1" applyBorder="1" applyAlignment="1" applyProtection="1">
      <alignment vertical="center" wrapText="1"/>
    </xf>
    <xf numFmtId="0" fontId="2" fillId="0" borderId="0" xfId="0" applyFont="1" applyAlignment="1" applyProtection="1">
      <alignment horizontal="left" wrapText="1"/>
    </xf>
    <xf numFmtId="166" fontId="3" fillId="0" borderId="2" xfId="1" applyNumberFormat="1" applyFont="1" applyBorder="1" applyAlignment="1" applyProtection="1">
      <alignment vertical="center" wrapText="1"/>
    </xf>
    <xf numFmtId="0" fontId="2" fillId="0" borderId="0" xfId="0" applyFont="1" applyAlignment="1" applyProtection="1">
      <alignment horizontal="left"/>
    </xf>
    <xf numFmtId="0" fontId="0" fillId="0" borderId="0" xfId="0" applyAlignment="1" applyProtection="1">
      <alignment horizontal="center" wrapText="1"/>
    </xf>
    <xf numFmtId="166" fontId="3" fillId="0" borderId="0" xfId="1" applyNumberFormat="1" applyFont="1" applyFill="1" applyBorder="1" applyAlignment="1" applyProtection="1">
      <alignment vertical="center" wrapText="1"/>
    </xf>
    <xf numFmtId="164" fontId="2" fillId="0" borderId="0" xfId="0" applyNumberFormat="1" applyFont="1" applyBorder="1" applyAlignment="1" applyProtection="1">
      <alignment vertical="center" wrapText="1"/>
    </xf>
    <xf numFmtId="0" fontId="2" fillId="0" borderId="22" xfId="0" applyFont="1" applyBorder="1" applyAlignment="1" applyProtection="1">
      <alignment horizontal="left"/>
    </xf>
    <xf numFmtId="164" fontId="2" fillId="0" borderId="9" xfId="0" applyNumberFormat="1" applyFont="1" applyBorder="1" applyAlignment="1" applyProtection="1">
      <alignment horizontal="right" vertical="center" wrapText="1"/>
    </xf>
    <xf numFmtId="0" fontId="0" fillId="0" borderId="0" xfId="0" applyBorder="1" applyAlignment="1" applyProtection="1">
      <alignment vertical="center" wrapText="1"/>
    </xf>
    <xf numFmtId="0" fontId="2" fillId="0" borderId="23" xfId="0" applyFont="1" applyBorder="1" applyAlignment="1" applyProtection="1">
      <alignment horizontal="left"/>
    </xf>
    <xf numFmtId="0" fontId="2" fillId="0" borderId="11" xfId="0" applyFont="1" applyBorder="1" applyAlignment="1" applyProtection="1">
      <alignment horizontal="right" vertical="center"/>
    </xf>
    <xf numFmtId="0" fontId="2" fillId="0" borderId="24" xfId="0" applyFont="1" applyBorder="1" applyAlignment="1" applyProtection="1">
      <alignment horizontal="left"/>
    </xf>
    <xf numFmtId="0" fontId="2" fillId="0" borderId="38" xfId="0" applyFont="1" applyBorder="1" applyAlignment="1" applyProtection="1">
      <alignment horizontal="right" vertical="center"/>
    </xf>
    <xf numFmtId="165" fontId="3" fillId="0" borderId="0" xfId="1" applyFont="1" applyBorder="1" applyAlignment="1" applyProtection="1">
      <alignment wrapText="1"/>
    </xf>
    <xf numFmtId="0" fontId="0" fillId="0" borderId="0" xfId="0" applyAlignment="1" applyProtection="1">
      <alignment wrapText="1"/>
    </xf>
    <xf numFmtId="0" fontId="2" fillId="0" borderId="0" xfId="0" applyFont="1" applyAlignment="1" applyProtection="1">
      <alignment horizontal="center"/>
    </xf>
    <xf numFmtId="166" fontId="2" fillId="0" borderId="0" xfId="0" applyNumberFormat="1" applyFont="1" applyBorder="1" applyAlignment="1" applyProtection="1">
      <alignment vertical="top" wrapText="1"/>
    </xf>
    <xf numFmtId="4" fontId="2" fillId="0" borderId="0" xfId="0" applyNumberFormat="1" applyFont="1" applyBorder="1" applyAlignment="1" applyProtection="1">
      <alignment horizontal="right" vertical="top" wrapText="1"/>
    </xf>
    <xf numFmtId="4" fontId="2" fillId="0" borderId="0" xfId="0" applyNumberFormat="1" applyFont="1" applyBorder="1" applyAlignment="1" applyProtection="1">
      <alignment vertical="top" wrapText="1"/>
    </xf>
    <xf numFmtId="0" fontId="8" fillId="0" borderId="0" xfId="0" applyFont="1" applyAlignment="1" applyProtection="1">
      <alignment horizontal="left" wrapText="1"/>
    </xf>
    <xf numFmtId="0" fontId="8" fillId="0" borderId="0" xfId="0" applyFont="1" applyProtection="1"/>
    <xf numFmtId="0" fontId="9" fillId="0" borderId="18" xfId="0" applyFont="1" applyBorder="1" applyAlignment="1" applyProtection="1">
      <alignment horizontal="center" wrapText="1"/>
    </xf>
    <xf numFmtId="0" fontId="0" fillId="0" borderId="18" xfId="0" applyBorder="1" applyAlignment="1" applyProtection="1">
      <alignment wrapText="1"/>
    </xf>
    <xf numFmtId="0" fontId="9" fillId="0" borderId="18" xfId="0" applyFont="1" applyBorder="1" applyAlignment="1" applyProtection="1">
      <alignment horizontal="center"/>
    </xf>
    <xf numFmtId="0" fontId="0" fillId="0" borderId="18" xfId="0" applyBorder="1" applyAlignment="1" applyProtection="1">
      <alignment horizontal="center"/>
    </xf>
    <xf numFmtId="0" fontId="0" fillId="0" borderId="18" xfId="0" applyBorder="1" applyAlignment="1" applyProtection="1"/>
    <xf numFmtId="166" fontId="2" fillId="0" borderId="34" xfId="1" applyNumberFormat="1" applyFont="1" applyBorder="1" applyAlignment="1" applyProtection="1">
      <alignment vertical="center" wrapText="1"/>
    </xf>
    <xf numFmtId="0" fontId="0" fillId="0" borderId="34" xfId="0" applyFont="1" applyBorder="1" applyAlignment="1" applyProtection="1">
      <alignment vertical="center" wrapText="1"/>
    </xf>
    <xf numFmtId="166" fontId="2" fillId="0" borderId="10" xfId="0" applyNumberFormat="1" applyFont="1" applyBorder="1" applyAlignment="1" applyProtection="1">
      <alignment vertical="center" wrapText="1"/>
    </xf>
    <xf numFmtId="0" fontId="0" fillId="0" borderId="22" xfId="0" applyFont="1" applyBorder="1" applyAlignment="1" applyProtection="1">
      <alignment vertical="center" wrapText="1"/>
    </xf>
    <xf numFmtId="166" fontId="3" fillId="0" borderId="35" xfId="1" applyNumberFormat="1" applyFont="1" applyBorder="1" applyAlignment="1" applyProtection="1">
      <alignment vertical="center" wrapText="1"/>
    </xf>
    <xf numFmtId="0" fontId="0" fillId="0" borderId="36" xfId="0" applyBorder="1" applyAlignment="1" applyProtection="1">
      <alignment vertical="center" wrapText="1"/>
    </xf>
    <xf numFmtId="0" fontId="9" fillId="0" borderId="18" xfId="0" applyFont="1" applyFill="1" applyBorder="1" applyAlignment="1" applyProtection="1">
      <alignment horizontal="center" wrapText="1"/>
    </xf>
    <xf numFmtId="0" fontId="2" fillId="0" borderId="20" xfId="0" applyFont="1" applyFill="1" applyBorder="1" applyAlignment="1" applyProtection="1">
      <alignment vertical="center" wrapText="1"/>
    </xf>
    <xf numFmtId="0" fontId="0" fillId="0" borderId="17" xfId="0" applyBorder="1" applyAlignment="1" applyProtection="1">
      <alignment vertical="center" wrapText="1"/>
    </xf>
    <xf numFmtId="0" fontId="2" fillId="0" borderId="21" xfId="0" applyFont="1" applyFill="1" applyBorder="1" applyAlignment="1" applyProtection="1">
      <alignment vertical="center" wrapText="1"/>
    </xf>
    <xf numFmtId="0" fontId="0" fillId="0" borderId="15" xfId="0" applyBorder="1" applyAlignment="1" applyProtection="1">
      <alignment vertical="center" wrapText="1"/>
    </xf>
    <xf numFmtId="0" fontId="0" fillId="0" borderId="27" xfId="0" applyBorder="1" applyAlignment="1" applyProtection="1">
      <alignment horizontal="center" vertical="center" wrapText="1"/>
    </xf>
    <xf numFmtId="166" fontId="0" fillId="4" borderId="17" xfId="0" applyNumberFormat="1" applyFill="1" applyBorder="1" applyAlignment="1" applyProtection="1">
      <alignment vertical="center"/>
      <protection locked="0"/>
    </xf>
    <xf numFmtId="0" fontId="0" fillId="0" borderId="25" xfId="0" applyBorder="1" applyAlignment="1" applyProtection="1">
      <alignment vertical="center"/>
      <protection locked="0"/>
    </xf>
    <xf numFmtId="166" fontId="0" fillId="0" borderId="15" xfId="0" applyNumberFormat="1" applyFill="1" applyBorder="1" applyAlignment="1" applyProtection="1">
      <alignment vertical="center"/>
    </xf>
    <xf numFmtId="0" fontId="0" fillId="0" borderId="26" xfId="0" applyFill="1" applyBorder="1" applyAlignment="1" applyProtection="1">
      <alignment vertical="center"/>
    </xf>
    <xf numFmtId="166" fontId="2" fillId="0" borderId="33" xfId="1" applyNumberFormat="1" applyFont="1" applyBorder="1" applyAlignment="1" applyProtection="1">
      <alignment vertical="center" wrapText="1"/>
    </xf>
    <xf numFmtId="0" fontId="0" fillId="0" borderId="33" xfId="0" applyFont="1" applyBorder="1" applyAlignment="1" applyProtection="1">
      <alignment vertical="center" wrapText="1"/>
    </xf>
    <xf numFmtId="4" fontId="3" fillId="0" borderId="30" xfId="0" applyNumberFormat="1" applyFont="1" applyBorder="1" applyAlignment="1" applyProtection="1">
      <alignment horizontal="center" wrapText="1"/>
    </xf>
    <xf numFmtId="0" fontId="0" fillId="0" borderId="31" xfId="0" applyBorder="1" applyAlignment="1" applyProtection="1">
      <alignment horizontal="center" wrapText="1"/>
    </xf>
    <xf numFmtId="166" fontId="2" fillId="0" borderId="32" xfId="1" applyNumberFormat="1" applyFont="1" applyBorder="1" applyAlignment="1" applyProtection="1">
      <alignment vertical="center" wrapText="1"/>
    </xf>
    <xf numFmtId="0" fontId="0" fillId="0" borderId="32" xfId="0" applyFont="1" applyBorder="1" applyAlignment="1" applyProtection="1">
      <alignment vertical="center" wrapText="1"/>
    </xf>
    <xf numFmtId="166" fontId="9" fillId="5" borderId="19" xfId="0" applyNumberFormat="1" applyFont="1" applyFill="1" applyBorder="1" applyAlignment="1" applyProtection="1">
      <alignment vertical="center" wrapText="1"/>
    </xf>
    <xf numFmtId="0" fontId="11" fillId="5" borderId="0" xfId="0" applyFont="1" applyFill="1" applyAlignment="1" applyProtection="1">
      <alignment wrapText="1"/>
    </xf>
    <xf numFmtId="164" fontId="9" fillId="0" borderId="0" xfId="0" applyNumberFormat="1" applyFont="1" applyBorder="1" applyAlignment="1" applyProtection="1">
      <alignment horizontal="center" wrapText="1"/>
    </xf>
    <xf numFmtId="0" fontId="0" fillId="0" borderId="0" xfId="0" applyAlignment="1" applyProtection="1">
      <alignment horizontal="center" wrapText="1"/>
    </xf>
    <xf numFmtId="0" fontId="12" fillId="5" borderId="0" xfId="0" applyFont="1" applyFill="1" applyAlignment="1" applyProtection="1">
      <alignment horizontal="right" vertical="center" wrapText="1"/>
    </xf>
    <xf numFmtId="0" fontId="13" fillId="5" borderId="37" xfId="0" applyFont="1" applyFill="1" applyBorder="1" applyAlignment="1" applyProtection="1">
      <alignment horizontal="right" vertical="center" wrapText="1"/>
    </xf>
    <xf numFmtId="166" fontId="2" fillId="0" borderId="12" xfId="0" applyNumberFormat="1" applyFont="1" applyBorder="1" applyAlignment="1" applyProtection="1">
      <alignment vertical="center" wrapText="1"/>
    </xf>
    <xf numFmtId="0" fontId="0" fillId="0" borderId="23" xfId="0" applyFont="1" applyBorder="1" applyAlignment="1" applyProtection="1">
      <alignment vertical="center" wrapText="1"/>
    </xf>
    <xf numFmtId="166" fontId="2" fillId="0" borderId="13" xfId="0" applyNumberFormat="1" applyFont="1" applyBorder="1" applyAlignment="1" applyProtection="1">
      <alignment vertical="center" wrapText="1"/>
    </xf>
    <xf numFmtId="0" fontId="0" fillId="0" borderId="24" xfId="0" applyFont="1" applyBorder="1" applyAlignment="1" applyProtection="1">
      <alignment vertical="center" wrapText="1"/>
    </xf>
    <xf numFmtId="0" fontId="2" fillId="0" borderId="23" xfId="0" applyFont="1" applyBorder="1" applyAlignment="1" applyProtection="1">
      <alignment horizontal="right" wrapText="1"/>
    </xf>
    <xf numFmtId="0" fontId="0" fillId="0" borderId="11" xfId="0" applyFont="1" applyBorder="1" applyAlignment="1" applyProtection="1">
      <alignment horizontal="right" wrapText="1"/>
    </xf>
    <xf numFmtId="0" fontId="2" fillId="0" borderId="20" xfId="0" applyFont="1" applyBorder="1" applyAlignment="1" applyProtection="1">
      <alignment vertical="center" wrapText="1"/>
    </xf>
    <xf numFmtId="0" fontId="2" fillId="0" borderId="21" xfId="0" applyFont="1" applyBorder="1" applyAlignment="1" applyProtection="1">
      <alignment vertical="center" wrapText="1"/>
    </xf>
  </cellXfs>
  <cellStyles count="4">
    <cellStyle name="Euro" xfId="1" xr:uid="{00000000-0005-0000-0000-000000000000}"/>
    <cellStyle name="Neutral" xfId="3" builtinId="28"/>
    <cellStyle name="Schlecht" xfId="2" builtinId="27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2"/>
  <sheetViews>
    <sheetView tabSelected="1" view="pageLayout" zoomScale="110" zoomScaleNormal="110" zoomScalePageLayoutView="110" workbookViewId="0">
      <selection activeCell="D4" sqref="D4"/>
    </sheetView>
  </sheetViews>
  <sheetFormatPr baseColWidth="10" defaultColWidth="11.44140625" defaultRowHeight="13.2"/>
  <cols>
    <col min="1" max="1" width="4.6640625" style="10" customWidth="1"/>
    <col min="2" max="2" width="18.6640625" style="85" customWidth="1"/>
    <col min="3" max="3" width="12.6640625" style="86" customWidth="1"/>
    <col min="4" max="4" width="12.6640625" style="24" customWidth="1"/>
    <col min="5" max="5" width="2.6640625" style="24" customWidth="1"/>
    <col min="6" max="6" width="9.6640625" style="24" customWidth="1"/>
    <col min="7" max="7" width="2.6640625" style="24" customWidth="1"/>
    <col min="8" max="8" width="9.6640625" style="24" customWidth="1"/>
    <col min="9" max="9" width="12.6640625" style="10" customWidth="1"/>
    <col min="10" max="10" width="8.77734375" style="10" customWidth="1"/>
    <col min="11" max="14" width="15.6640625" style="10" customWidth="1"/>
    <col min="15" max="16384" width="11.44140625" style="10"/>
  </cols>
  <sheetData>
    <row r="1" spans="1:14" ht="28.35" customHeight="1" thickBot="1">
      <c r="B1" s="89" t="s">
        <v>28</v>
      </c>
      <c r="C1" s="90"/>
      <c r="D1" s="91"/>
      <c r="E1" s="91"/>
      <c r="F1" s="91"/>
      <c r="G1" s="11"/>
      <c r="H1" s="98" t="s">
        <v>18</v>
      </c>
      <c r="I1" s="88"/>
      <c r="J1" s="88"/>
    </row>
    <row r="2" spans="1:14" ht="28.35" customHeight="1" thickBot="1">
      <c r="B2" s="12"/>
      <c r="C2" s="13" t="s">
        <v>12</v>
      </c>
      <c r="D2" s="14" t="s">
        <v>11</v>
      </c>
      <c r="E2" s="103" t="s">
        <v>16</v>
      </c>
      <c r="F2" s="103"/>
      <c r="G2" s="13"/>
      <c r="H2" s="15">
        <v>2</v>
      </c>
      <c r="I2" s="99" t="s">
        <v>30</v>
      </c>
      <c r="J2" s="100"/>
    </row>
    <row r="3" spans="1:14" ht="28.35" customHeight="1">
      <c r="B3" s="16" t="s">
        <v>5</v>
      </c>
      <c r="C3" s="2">
        <v>0</v>
      </c>
      <c r="D3" s="2">
        <v>0</v>
      </c>
      <c r="E3" s="104">
        <v>0</v>
      </c>
      <c r="F3" s="105"/>
      <c r="G3" s="17"/>
      <c r="H3" s="18">
        <v>120</v>
      </c>
      <c r="I3" s="101" t="s">
        <v>14</v>
      </c>
      <c r="J3" s="102"/>
    </row>
    <row r="4" spans="1:14" ht="28.35" customHeight="1">
      <c r="B4" s="19" t="s">
        <v>2</v>
      </c>
      <c r="C4" s="1">
        <v>0</v>
      </c>
      <c r="D4" s="1">
        <v>0</v>
      </c>
      <c r="E4" s="106"/>
      <c r="F4" s="107"/>
      <c r="G4" s="20"/>
      <c r="H4" s="18">
        <v>60</v>
      </c>
      <c r="I4" s="101" t="s">
        <v>13</v>
      </c>
      <c r="J4" s="102"/>
    </row>
    <row r="5" spans="1:14" ht="28.35" customHeight="1">
      <c r="B5" s="21"/>
      <c r="C5" s="22"/>
      <c r="D5" s="11"/>
      <c r="E5" s="23"/>
      <c r="F5" s="23"/>
      <c r="G5" s="23"/>
      <c r="H5" s="18">
        <v>15</v>
      </c>
      <c r="I5" s="101" t="s">
        <v>15</v>
      </c>
      <c r="J5" s="102"/>
    </row>
    <row r="6" spans="1:14" ht="13.8">
      <c r="B6" s="21"/>
      <c r="C6" s="11"/>
      <c r="D6" s="11"/>
      <c r="E6" s="11"/>
      <c r="F6" s="11"/>
      <c r="G6" s="11"/>
    </row>
    <row r="7" spans="1:14" ht="28.35" customHeight="1" thickBot="1">
      <c r="A7" s="25"/>
      <c r="B7" s="87" t="s">
        <v>29</v>
      </c>
      <c r="C7" s="88"/>
      <c r="D7" s="88"/>
      <c r="H7" s="87" t="s">
        <v>19</v>
      </c>
      <c r="I7" s="88"/>
      <c r="J7" s="88"/>
    </row>
    <row r="8" spans="1:14" s="32" customFormat="1" ht="39.9" customHeight="1" thickBot="1">
      <c r="A8" s="26" t="s">
        <v>0</v>
      </c>
      <c r="B8" s="27" t="s">
        <v>17</v>
      </c>
      <c r="C8" s="28" t="s">
        <v>22</v>
      </c>
      <c r="D8" s="29" t="s">
        <v>27</v>
      </c>
      <c r="E8" s="30"/>
      <c r="F8" s="30"/>
      <c r="G8" s="30"/>
      <c r="H8" s="31">
        <v>10</v>
      </c>
      <c r="I8" s="126" t="s">
        <v>6</v>
      </c>
      <c r="J8" s="100"/>
    </row>
    <row r="9" spans="1:14" s="37" customFormat="1" ht="28.35" customHeight="1">
      <c r="A9" s="33">
        <v>1</v>
      </c>
      <c r="B9" s="34" t="s">
        <v>1</v>
      </c>
      <c r="C9" s="8">
        <v>0</v>
      </c>
      <c r="D9" s="9">
        <v>0</v>
      </c>
      <c r="E9" s="35"/>
      <c r="F9" s="35"/>
      <c r="G9" s="35"/>
      <c r="H9" s="36">
        <v>1.5</v>
      </c>
      <c r="I9" s="127" t="s">
        <v>7</v>
      </c>
      <c r="J9" s="102"/>
    </row>
    <row r="10" spans="1:14" s="37" customFormat="1" ht="28.35" customHeight="1">
      <c r="A10" s="38">
        <v>2</v>
      </c>
      <c r="B10" s="39"/>
      <c r="C10" s="3">
        <v>0</v>
      </c>
      <c r="D10" s="4">
        <v>0</v>
      </c>
      <c r="E10" s="35"/>
      <c r="F10" s="35"/>
      <c r="G10" s="35"/>
      <c r="H10" s="40">
        <v>0.8</v>
      </c>
      <c r="I10" s="127" t="s">
        <v>8</v>
      </c>
      <c r="J10" s="102"/>
    </row>
    <row r="11" spans="1:14" s="42" customFormat="1" ht="28.35" customHeight="1">
      <c r="A11" s="38">
        <v>3</v>
      </c>
      <c r="B11" s="41"/>
      <c r="C11" s="5">
        <v>0</v>
      </c>
      <c r="D11" s="4">
        <v>0</v>
      </c>
      <c r="E11" s="35"/>
      <c r="F11" s="35"/>
      <c r="G11" s="35"/>
      <c r="H11" s="40">
        <v>0.2</v>
      </c>
      <c r="I11" s="127" t="s">
        <v>32</v>
      </c>
      <c r="J11" s="102"/>
    </row>
    <row r="12" spans="1:14" s="42" customFormat="1" ht="12.15" customHeight="1" thickBot="1">
      <c r="A12" s="43"/>
      <c r="B12" s="44"/>
      <c r="C12" s="6"/>
      <c r="D12" s="7"/>
      <c r="E12" s="45"/>
      <c r="F12" s="45"/>
      <c r="G12" s="45"/>
      <c r="H12" s="46"/>
      <c r="I12" s="47"/>
      <c r="J12" s="47"/>
    </row>
    <row r="13" spans="1:14" s="47" customFormat="1" ht="12.15" customHeight="1">
      <c r="A13" s="46"/>
      <c r="B13" s="48"/>
      <c r="C13" s="49"/>
      <c r="D13" s="45"/>
      <c r="E13" s="45"/>
      <c r="F13" s="45"/>
      <c r="G13" s="45"/>
      <c r="H13" s="42"/>
      <c r="K13" s="45"/>
      <c r="L13" s="45"/>
      <c r="M13" s="45"/>
      <c r="N13" s="42"/>
    </row>
    <row r="14" spans="1:14" s="47" customFormat="1" ht="39.9" customHeight="1" thickBot="1">
      <c r="A14" s="50" t="s">
        <v>0</v>
      </c>
      <c r="B14" s="51" t="s">
        <v>4</v>
      </c>
      <c r="C14" s="52" t="s">
        <v>21</v>
      </c>
      <c r="D14" s="52" t="s">
        <v>20</v>
      </c>
      <c r="E14" s="110" t="s">
        <v>23</v>
      </c>
      <c r="F14" s="111"/>
      <c r="G14" s="110" t="s">
        <v>3</v>
      </c>
      <c r="H14" s="111"/>
      <c r="I14" s="52" t="s">
        <v>24</v>
      </c>
      <c r="J14" s="53"/>
    </row>
    <row r="15" spans="1:14" s="47" customFormat="1" ht="28.35" customHeight="1">
      <c r="A15" s="54">
        <v>1</v>
      </c>
      <c r="B15" s="55" t="s">
        <v>1</v>
      </c>
      <c r="C15" s="56">
        <f>$H$2*($H$3*$C$3+H4*D3+H5*E3)</f>
        <v>0</v>
      </c>
      <c r="D15" s="56">
        <f>$H$8*$H$10*($H$9*$C$3*(1-$H$11)+$H$9*$D$3*$H$11)</f>
        <v>0</v>
      </c>
      <c r="E15" s="112">
        <f>$H$8*(1-$H$10)*($H$9*$C$4*(1-$H$11)+$H$9*$D$4*$H$11)</f>
        <v>0</v>
      </c>
      <c r="F15" s="113">
        <f t="shared" ref="F15" si="0">$H$8*$H$10*($H$9*$C$3*(1-$H$11)+$H$9*$D$3*$H$11+$C$9)</f>
        <v>0</v>
      </c>
      <c r="G15" s="112">
        <f>$H$10*$H$8*($C$9*(1-$H$11)+$C$9*$H$11)</f>
        <v>0</v>
      </c>
      <c r="H15" s="113"/>
      <c r="I15" s="56">
        <f>(1-H10)*H8*($D$9*(1-$H$11)+$D$9*$H$11)</f>
        <v>0</v>
      </c>
      <c r="J15" s="57"/>
    </row>
    <row r="16" spans="1:14" s="47" customFormat="1" ht="28.35" customHeight="1">
      <c r="A16" s="58">
        <v>2</v>
      </c>
      <c r="B16" s="59"/>
      <c r="C16" s="60"/>
      <c r="D16" s="60"/>
      <c r="E16" s="108">
        <f>(1-H11)*H9*C10</f>
        <v>0</v>
      </c>
      <c r="F16" s="109"/>
      <c r="G16" s="108">
        <f>H11*H9*C10</f>
        <v>0</v>
      </c>
      <c r="H16" s="109"/>
      <c r="I16" s="60">
        <f>(1-H11)*H9*D10</f>
        <v>0</v>
      </c>
      <c r="J16" s="61"/>
    </row>
    <row r="17" spans="1:10" s="47" customFormat="1" ht="28.35" customHeight="1">
      <c r="A17" s="58">
        <v>3</v>
      </c>
      <c r="B17" s="62"/>
      <c r="C17" s="60"/>
      <c r="D17" s="60"/>
      <c r="E17" s="108">
        <f>(1-H12)*H10*C11</f>
        <v>0</v>
      </c>
      <c r="F17" s="109"/>
      <c r="G17" s="108">
        <f>H12*H10*C11</f>
        <v>0</v>
      </c>
      <c r="H17" s="109"/>
      <c r="I17" s="60">
        <f>(1-H12)*H10*D11</f>
        <v>0</v>
      </c>
    </row>
    <row r="18" spans="1:10" s="47" customFormat="1" ht="12.15" customHeight="1" thickBot="1">
      <c r="A18" s="63"/>
      <c r="B18" s="64"/>
      <c r="C18" s="65"/>
      <c r="D18" s="65"/>
      <c r="E18" s="92"/>
      <c r="F18" s="93"/>
      <c r="G18" s="92"/>
      <c r="H18" s="93"/>
      <c r="I18" s="65"/>
      <c r="J18" s="10"/>
    </row>
    <row r="19" spans="1:10" ht="28.35" customHeight="1">
      <c r="B19" s="66"/>
      <c r="C19" s="67">
        <f>SUM(C15:C18)</f>
        <v>0</v>
      </c>
      <c r="D19" s="67">
        <f>SUM(D15:D18)</f>
        <v>0</v>
      </c>
      <c r="E19" s="96">
        <f>SUM(E15:E18)</f>
        <v>0</v>
      </c>
      <c r="F19" s="97"/>
      <c r="G19" s="96">
        <f>SUM(G15:G18)</f>
        <v>0</v>
      </c>
      <c r="H19" s="97"/>
      <c r="I19" s="67">
        <f>SUM(I15:I18)</f>
        <v>0</v>
      </c>
    </row>
    <row r="20" spans="1:10">
      <c r="B20" s="66"/>
      <c r="C20" s="10"/>
      <c r="D20" s="10"/>
      <c r="E20" s="10"/>
      <c r="F20" s="10"/>
      <c r="G20" s="10"/>
      <c r="H20" s="10"/>
    </row>
    <row r="21" spans="1:10" ht="28.35" customHeight="1">
      <c r="A21" s="68"/>
      <c r="B21" s="116" t="s">
        <v>9</v>
      </c>
      <c r="C21" s="117"/>
      <c r="D21" s="117"/>
      <c r="E21" s="69"/>
      <c r="F21" s="69"/>
      <c r="G21" s="69"/>
      <c r="H21" s="70"/>
    </row>
    <row r="22" spans="1:10">
      <c r="A22" s="68"/>
      <c r="B22" s="71"/>
      <c r="C22" s="10"/>
      <c r="D22" s="35"/>
      <c r="E22" s="35"/>
      <c r="F22" s="35"/>
      <c r="G22" s="35"/>
      <c r="H22" s="70"/>
    </row>
    <row r="23" spans="1:10" ht="28.35" customHeight="1">
      <c r="A23" s="72"/>
      <c r="B23" s="73" t="s">
        <v>10</v>
      </c>
      <c r="C23" s="94">
        <f>(D19+E19)*3</f>
        <v>0</v>
      </c>
      <c r="D23" s="95"/>
      <c r="E23" s="74"/>
      <c r="F23" s="74"/>
      <c r="G23" s="74"/>
      <c r="H23" s="70"/>
    </row>
    <row r="24" spans="1:10" ht="28.35" customHeight="1">
      <c r="A24" s="75"/>
      <c r="B24" s="76" t="s">
        <v>25</v>
      </c>
      <c r="C24" s="120">
        <f>(G19+I19)*3</f>
        <v>0</v>
      </c>
      <c r="D24" s="121"/>
      <c r="E24" s="74"/>
      <c r="F24" s="74"/>
      <c r="G24" s="74"/>
      <c r="H24" s="45"/>
    </row>
    <row r="25" spans="1:10" ht="28.35" customHeight="1">
      <c r="A25" s="124" t="s">
        <v>26</v>
      </c>
      <c r="B25" s="125"/>
      <c r="C25" s="120">
        <f>C15*3</f>
        <v>0</v>
      </c>
      <c r="D25" s="121"/>
      <c r="E25" s="74"/>
      <c r="F25" s="74"/>
      <c r="G25" s="74"/>
      <c r="H25" s="45"/>
    </row>
    <row r="26" spans="1:10" ht="9.9" customHeight="1" thickBot="1">
      <c r="A26" s="77"/>
      <c r="B26" s="78"/>
      <c r="C26" s="122"/>
      <c r="D26" s="123"/>
      <c r="E26" s="74"/>
      <c r="F26" s="74"/>
      <c r="G26" s="74"/>
      <c r="H26" s="79"/>
    </row>
    <row r="27" spans="1:10" ht="28.35" customHeight="1">
      <c r="A27" s="118" t="s">
        <v>31</v>
      </c>
      <c r="B27" s="119"/>
      <c r="C27" s="114">
        <f>SUM(C23:C26)</f>
        <v>0</v>
      </c>
      <c r="D27" s="115"/>
      <c r="E27" s="80"/>
      <c r="F27" s="80"/>
      <c r="G27" s="80"/>
      <c r="H27" s="79"/>
    </row>
    <row r="28" spans="1:10" ht="28.35" customHeight="1">
      <c r="A28" s="68"/>
      <c r="B28" s="81"/>
      <c r="C28" s="10"/>
      <c r="D28" s="79"/>
      <c r="E28" s="79"/>
      <c r="F28" s="79"/>
      <c r="G28" s="79"/>
      <c r="H28" s="82"/>
    </row>
    <row r="29" spans="1:10">
      <c r="B29" s="66"/>
      <c r="C29" s="10"/>
      <c r="D29" s="83"/>
      <c r="E29" s="83"/>
      <c r="F29" s="83"/>
      <c r="G29" s="83"/>
      <c r="H29" s="82"/>
    </row>
    <row r="30" spans="1:10">
      <c r="B30" s="66"/>
      <c r="C30" s="10"/>
      <c r="D30" s="83"/>
      <c r="E30" s="83"/>
      <c r="F30" s="83"/>
      <c r="G30" s="83"/>
      <c r="H30" s="82"/>
    </row>
    <row r="31" spans="1:10">
      <c r="B31" s="66"/>
      <c r="C31" s="10"/>
      <c r="D31" s="83"/>
      <c r="E31" s="83"/>
      <c r="F31" s="83"/>
      <c r="G31" s="83"/>
      <c r="H31" s="84"/>
    </row>
    <row r="32" spans="1:10">
      <c r="B32" s="66"/>
      <c r="C32" s="10"/>
      <c r="D32" s="84"/>
      <c r="E32" s="84"/>
      <c r="F32" s="84"/>
      <c r="G32" s="84"/>
    </row>
    <row r="33" spans="2:3">
      <c r="B33" s="66"/>
      <c r="C33" s="10"/>
    </row>
    <row r="34" spans="2:3">
      <c r="B34" s="66"/>
      <c r="C34" s="10"/>
    </row>
    <row r="35" spans="2:3">
      <c r="B35" s="66"/>
      <c r="C35" s="10"/>
    </row>
    <row r="36" spans="2:3">
      <c r="B36" s="66"/>
      <c r="C36" s="10"/>
    </row>
    <row r="37" spans="2:3">
      <c r="B37" s="66"/>
      <c r="C37" s="10"/>
    </row>
    <row r="38" spans="2:3">
      <c r="B38" s="66"/>
      <c r="C38" s="10"/>
    </row>
    <row r="39" spans="2:3">
      <c r="B39" s="66"/>
      <c r="C39" s="10"/>
    </row>
    <row r="40" spans="2:3">
      <c r="B40" s="66"/>
      <c r="C40" s="10"/>
    </row>
    <row r="41" spans="2:3">
      <c r="B41" s="66"/>
      <c r="C41" s="10"/>
    </row>
    <row r="42" spans="2:3">
      <c r="B42" s="66"/>
      <c r="C42" s="10"/>
    </row>
  </sheetData>
  <sheetProtection algorithmName="SHA-512" hashValue="C1xef7dJq0IMUrjnGJ9OD75f2IicWyVEPwdjKij/SVLEHBA4+vowwouR+WcDVKvPTmCaETyfYp9m/LiG3ddBfw==" saltValue="zGHG5efMM91G68wDxKF3DA==" spinCount="100000" sheet="1" selectLockedCells="1"/>
  <mergeCells count="35">
    <mergeCell ref="H7:J7"/>
    <mergeCell ref="I8:J8"/>
    <mergeCell ref="I9:J9"/>
    <mergeCell ref="I10:J10"/>
    <mergeCell ref="I11:J11"/>
    <mergeCell ref="E14:F14"/>
    <mergeCell ref="E15:F15"/>
    <mergeCell ref="G14:H14"/>
    <mergeCell ref="G15:H15"/>
    <mergeCell ref="C27:D27"/>
    <mergeCell ref="B21:D21"/>
    <mergeCell ref="A27:B27"/>
    <mergeCell ref="C24:D24"/>
    <mergeCell ref="C26:D26"/>
    <mergeCell ref="A25:B25"/>
    <mergeCell ref="C25:D25"/>
    <mergeCell ref="G16:H16"/>
    <mergeCell ref="E17:F17"/>
    <mergeCell ref="G17:H17"/>
    <mergeCell ref="B7:D7"/>
    <mergeCell ref="B1:F1"/>
    <mergeCell ref="E18:F18"/>
    <mergeCell ref="G18:H18"/>
    <mergeCell ref="C23:D23"/>
    <mergeCell ref="E19:F19"/>
    <mergeCell ref="G19:H19"/>
    <mergeCell ref="H1:J1"/>
    <mergeCell ref="I2:J2"/>
    <mergeCell ref="I3:J3"/>
    <mergeCell ref="I4:J4"/>
    <mergeCell ref="I5:J5"/>
    <mergeCell ref="E2:F2"/>
    <mergeCell ref="E3:F3"/>
    <mergeCell ref="E4:F4"/>
    <mergeCell ref="E16:F16"/>
  </mergeCells>
  <dataValidations count="2">
    <dataValidation type="decimal" allowBlank="1" showInputMessage="1" showErrorMessage="1" error="Ungültige Eingabe!" sqref="C3:E4" xr:uid="{00000000-0002-0000-0000-000000000000}">
      <formula1>0</formula1>
      <formula2>500</formula2>
    </dataValidation>
    <dataValidation type="decimal" allowBlank="1" showInputMessage="1" showErrorMessage="1" sqref="C9:G11" xr:uid="{00000000-0002-0000-0000-000001000000}">
      <formula1>0</formula1>
      <formula2>2000</formula2>
    </dataValidation>
  </dataValidations>
  <pageMargins left="0.59055118110236227" right="0.19685039370078741" top="0.98425196850393704" bottom="0.59055118110236227" header="0.31496062992125984" footer="0.11811023622047245"/>
  <pageSetup paperSize="9" orientation="portrait" r:id="rId1"/>
  <headerFooter scaleWithDoc="0">
    <oddHeader>&amp;L&amp;"Arial,Standard"Kliniken Ostakb gkAöR
Technik &amp;C&amp;"Arial,Fett"&amp;16Vergütung Reparaturen 
Brandmeldeanlage&amp;R&amp;G</oddHeader>
    <oddFooter>&amp;L&amp;"Arial Narrow,Standard"&amp;8Datei: &amp;F
Register: &amp;A&amp;R&amp;"Arial Narrow,Standard"&amp;8Seite: &amp;P / &amp;N
Datum: &amp;D</oddFooter>
  </headerFooter>
  <legacy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Reparatur</vt:lpstr>
      <vt:lpstr>Reparatur!Drucktitel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Juergen Langer</dc:creator>
  <cp:lastModifiedBy>Juergen Langer</cp:lastModifiedBy>
  <cp:lastPrinted>2026-06-19T10:19:24Z</cp:lastPrinted>
  <dcterms:created xsi:type="dcterms:W3CDTF">1997-11-19T11:32:45Z</dcterms:created>
  <dcterms:modified xsi:type="dcterms:W3CDTF">2026-07-02T10:20:43Z</dcterms:modified>
</cp:coreProperties>
</file>