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<sst xmlns="http://schemas.openxmlformats.org/spreadsheetml/2006/main" count="122" uniqueCount="65">
  <si>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</si>
  <si>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</si>
  <si>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</si>
  <si>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</si>
  <si>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</si>
  <si>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</si>
  <si>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</si>
  <si>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</si>
  <si>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</si>
  <si>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</si>
  <si>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</si>
  <si>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</si>
  <si>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</si>
  <si>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</si>
  <si>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</si>
  <si>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</si>
  <si>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</si>
  <si>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</si>
  <si>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</si>
  <si>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</si>
  <si>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</si>
  <si>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</si>
  <si>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</si>
  <si>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</si>
  <si>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</si>
  <si>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LKW - Wechselladeraufbau</t>
  </si>
  <si>
    <t>2026-24-001.05</t>
  </si>
  <si>
    <t>15.05.2026 12:00 Uhr</t>
  </si>
  <si>
    <t>Öffentliche Ausschreibung</t>
  </si>
  <si>
    <t>UVGO</t>
  </si>
  <si>
    <t>CXS0YHEYTP4HLRG6</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</si>
  <si>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</si>
  <si>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</si>
  <si>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</si>
  <si>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</si>
  <si>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</si>
  <si>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</si>
  <si>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</si>
  <si>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LKW mit Abrollkipperaufbau</t>
  </si>
  <si>
    <t>2</t>
  </si>
  <si>
    <t>Abrollcontainer, Abrollpritsche mit zweiseitiger Plane und Schiebeverdeck</t>
  </si>
  <si>
    <t>Los-Nr. 1 - LKW mit Abrollkipperaufbau</t>
  </si>
  <si>
    <t>1.1</t>
  </si>
  <si>
    <t>Leistung</t>
  </si>
  <si>
    <t xml:space="preserve">1 Stück Lieferung eines Fahrzeuges (LKW Klasse N3), mit Abrollkipperaufbau </t>
  </si>
  <si>
    <t>St</t>
  </si>
  <si>
    <t>1.2</t>
  </si>
  <si>
    <t>Einweisung (max. 5 Personen je Fahrzeug) in die Bedienung von Fahrzeug und Aufbau</t>
  </si>
  <si>
    <t>Als Kalkulationsgröße sind folgende Zeiten anzunehmen:
Ca. 2 Stunden Fahrzeug allgemein, Fahrgestell
Ca. 2 Stunden Aufbau
Ca. 2 Stunden Sondereinbauten</t>
  </si>
  <si>
    <t>1.3</t>
  </si>
  <si>
    <t>Lieferung Los 1</t>
  </si>
  <si>
    <t>Die Abholung erfolgt in Verbindung mit der Einweisung / Übergabe am Standort des Auftragnehmers innerhalb Deutschlands, die Überführung zum Auftraggeber ist mit einem Kurzkennzeichen (Tageszulassung), welche vom Auftragnehmer zu stellen ist durchgeführt, die Kosten hierfür sind in der Angebotsabgabe einzuberechnen.</t>
  </si>
  <si>
    <t>Los-Nr. 2 - Abrollcontainer, Abrollpritsche mit zweiseitiger Plane und Schiebeverdeck</t>
  </si>
  <si>
    <t>1.4</t>
  </si>
  <si>
    <t>Abrollbehälter mit zweiseitiger Plane, Schiebeverdeck und Heckrampe</t>
  </si>
  <si>
    <t xml:space="preserve">Abrollbehälter nach DIN 30722-1 </t>
  </si>
  <si>
    <t>1.5</t>
  </si>
  <si>
    <t>Abrollrahmen zur Aufnahme von 1x 20 ft ISO Container oder 2x 10 ft ISO Container mit 8 Twist Lock Verriegelungen gemäß DIN 15190</t>
  </si>
  <si>
    <t>1.6</t>
  </si>
  <si>
    <t>Abrollcontainer, Bordwandcontainer 6,50 m / 13 m3</t>
  </si>
  <si>
    <t>1.7</t>
  </si>
  <si>
    <t>Abrollcontainer, Plateau, Tieflader mit integrierten Auffahrrampen und vertieften, abdeckbaren Fahrspuren</t>
  </si>
  <si>
    <t>1.8</t>
  </si>
  <si>
    <t>Lieferung Los 2</t>
  </si>
  <si>
    <t xml:space="preserve">(1) Die Abholung erfolgt in Verbindung mit einer Einweisung/ Übergabe am Standort des Auftragnehmers innerhalb Deutschlands. Die Überführung zum Auftraggeber ist mit einem Kurzkennzeichnen (Tageszulassung) welches vom Auftragnehmer zu stellen ist durchgeführt, die Kosten hierfür sind in der Angebotsabgabe einzuberechnen.
(2) Sollte der Auftragnehmer keinen Standort in der Bundesrepublik Deutschland haben, an dem die Abholung erfolgen kann, wird der Auftragnehmer die Ware an folgenden Standort "DDP" liefern und die Einweisung dort vornehmen:
DRK Bevölkerungsschutz Hub
Carl-Dietrich-Harries-Straße 8
14943 Luckenwalde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</si>
</sst>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5" fillId="4" borderId="6" xfId="0" applyNumberFormat="1" applyFont="true" applyFill="1" applyBorder="1" applyAlignment="1">
      <alignment horizontal="left" vertical="top" wrapText="true"/>
    </xf>
    <xf numFmtId="49" fontId="16"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25" fillId="4" borderId="6" xfId="0" applyNumberFormat="1" applyFont="true" applyFill="1" applyBorder="1" applyAlignment="1">
      <alignment horizontal="left" vertical="top" wrapText="true"/>
    </xf>
    <xf numFmtId="49" fontId="26"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7"/>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spans="1:6" ht="15.75" x14ac:dyDescent="0.25">
      <c r="A26" s="6"/>
      <c r="B26" s="17"/>
      <c r="C26" s="10"/>
      <c r="D26" s="6"/>
      <c r="E26" s="6"/>
      <c r="F26" s="6"/>
    </row>
    <row r="27" spans="1:6" ht="15.75" x14ac:dyDescent="0.25">
      <c r="B27" s="18"/>
      <c r="C27"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2"/>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41</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42</v>
      </c>
      <c r="B4" s="29" t="s">
        <v>43</v>
      </c>
      <c r="C4" s="30" t="s">
        <v>38</v>
      </c>
      <c r="D4" s="30" t="s">
        <v>44</v>
      </c>
      <c r="E4" s="31" t="s">
        <v>20</v>
      </c>
      <c r="F4" s="31" t="s">
        <v>20</v>
      </c>
      <c r="G4" s="85" t="n">
        <v>1.0</v>
      </c>
      <c r="H4" s="33" t="s">
        <v>45</v>
      </c>
      <c r="I4" s="34"/>
      <c r="J4" s="35" t="n">
        <f>G4*I4</f>
        <v>0.0</v>
      </c>
      <c r="M4" s="37"/>
    </row>
    <row r="5">
      <c r="A5" s="28" t="s">
        <v>46</v>
      </c>
      <c r="B5" s="29" t="s">
        <v>43</v>
      </c>
      <c r="C5" s="30" t="s">
        <v>47</v>
      </c>
      <c r="D5" s="30" t="s">
        <v>48</v>
      </c>
      <c r="E5" s="31" t="s">
        <v>20</v>
      </c>
      <c r="F5" s="31" t="s">
        <v>20</v>
      </c>
      <c r="G5" s="85" t="n">
        <v>1.0</v>
      </c>
      <c r="H5" s="33" t="s">
        <v>45</v>
      </c>
      <c r="I5" s="34"/>
      <c r="J5" s="35" t="n">
        <f>G5*I5</f>
        <v>0.0</v>
      </c>
      <c r="K5"/>
      <c r="L5"/>
      <c r="M5" s="37"/>
    </row>
    <row r="6">
      <c r="A6" s="28" t="s">
        <v>49</v>
      </c>
      <c r="B6" s="29" t="s">
        <v>43</v>
      </c>
      <c r="C6" s="30" t="s">
        <v>50</v>
      </c>
      <c r="D6" s="30" t="s">
        <v>51</v>
      </c>
      <c r="E6" s="31" t="s">
        <v>20</v>
      </c>
      <c r="F6" s="31" t="s">
        <v>20</v>
      </c>
      <c r="G6" s="85" t="n">
        <v>1.0</v>
      </c>
      <c r="H6" s="33" t="s">
        <v>45</v>
      </c>
      <c r="I6" s="34"/>
      <c r="J6" s="35" t="n">
        <f>G6*I6</f>
        <v>0.0</v>
      </c>
      <c r="K6" s="0"/>
      <c r="L6" s="0"/>
      <c r="M6" s="37"/>
    </row>
    <row r="7" spans="1:13" s="36" customFormat="1" ht="15.75" thickTop="1" x14ac:dyDescent="0.2">
      <c r="A7" s="38"/>
      <c r="B7" s="39"/>
      <c r="C7" s="40"/>
      <c r="D7" s="41"/>
      <c r="E7" s="42"/>
      <c r="F7" s="42"/>
      <c r="G7" s="43"/>
      <c r="H7" s="44"/>
      <c r="I7" s="45"/>
      <c r="J7" s="46"/>
      <c r="M7" s="37"/>
    </row>
    <row r="8" spans="1:13" s="36" customFormat="1" x14ac:dyDescent="0.25">
      <c r="A8" s="47"/>
      <c r="B8" s="48"/>
      <c r="C8" s="49"/>
      <c r="D8" s="50"/>
      <c r="E8" s="51"/>
      <c r="F8" s="51"/>
      <c r="G8" s="52"/>
      <c r="H8" s="53"/>
      <c r="I8" s="54"/>
      <c r="J8" s="55"/>
    </row>
    <row r="9" spans="1:13" ht="15.75" thickBot="1" x14ac:dyDescent="0.3">
      <c r="A9" s="56"/>
      <c r="B9" s="56"/>
      <c r="C9" s="57"/>
      <c r="D9" s="58"/>
      <c r="E9" s="59"/>
      <c r="F9" s="60" t="s">
        <v>21</v>
      </c>
      <c r="G9" s="60"/>
      <c r="H9" s="60"/>
      <c r="I9" s="61"/>
      <c r="J9" s="62">
        <f>SUM(J$4:J7)</f>
        <v>0</v>
      </c>
    </row>
    <row r="10" spans="1:13" ht="16.5" thickTop="1" thickBot="1" x14ac:dyDescent="0.3">
      <c r="A10" s="56"/>
      <c r="B10" s="56"/>
      <c r="C10" s="57"/>
      <c r="D10" s="58"/>
      <c r="E10" s="59"/>
      <c r="F10" s="63" t="s">
        <v>22</v>
      </c>
      <c r="G10" s="64">
        <v>0.19</v>
      </c>
      <c r="H10" s="65" t="s">
        <v>23</v>
      </c>
      <c r="I10" s="66"/>
      <c r="J10" s="68">
        <f>J9*G10</f>
        <v>0</v>
      </c>
    </row>
    <row r="11" spans="1:13" ht="15.75" thickTop="1" x14ac:dyDescent="0.25">
      <c r="A11" s="56"/>
      <c r="B11" s="56"/>
      <c r="C11" s="57"/>
      <c r="D11" s="58"/>
      <c r="E11" s="59"/>
      <c r="F11" s="60" t="s">
        <v>24</v>
      </c>
      <c r="G11" s="60"/>
      <c r="H11" s="60"/>
      <c r="I11" s="61"/>
      <c r="J11" s="67">
        <f>SUM(J9,J10)</f>
        <v>0</v>
      </c>
    </row>
    <row r="12" spans="1:13" x14ac:dyDescent="0.25">
      <c r="A12" s="56"/>
      <c r="B12" s="56"/>
      <c r="C12" s="57"/>
      <c r="D12" s="58"/>
      <c r="E12" s="59"/>
      <c r="F12" s="58"/>
      <c r="G12" s="58"/>
      <c r="H12" s="58"/>
      <c r="I12" s="58"/>
      <c r="J12" s="58"/>
    </row>
    <row r="13" spans="1:13" x14ac:dyDescent="0.25">
      <c r="A13" s="71"/>
      <c r="B13" s="71"/>
      <c r="C13" s="71"/>
      <c r="E13" s="71"/>
      <c r="F13" s="71"/>
      <c r="G13" s="71"/>
      <c r="H13" s="71"/>
      <c r="I13" s="71"/>
      <c r="J13" s="71"/>
    </row>
    <row r="14" spans="1:13" x14ac:dyDescent="0.25">
      <c r="A14" s="71"/>
      <c r="B14" s="71"/>
      <c r="C14" s="71"/>
      <c r="E14" s="71"/>
      <c r="F14" s="71"/>
      <c r="G14" s="71"/>
      <c r="H14" s="71"/>
      <c r="I14" s="71"/>
      <c r="J14" s="71"/>
    </row>
    <row r="17" spans="1:13" x14ac:dyDescent="0.25">
      <c r="L17" s="74"/>
    </row>
    <row r="18" spans="1:13" x14ac:dyDescent="0.25">
      <c r="L18" s="74"/>
    </row>
    <row r="19" spans="4:12" x14ac:dyDescent="0.25">
      <c r="L19" s="74"/>
    </row>
    <row r="20" spans="4:12" x14ac:dyDescent="0.25">
      <c r="L20" s="74"/>
    </row>
    <row r="21" spans="4:12" x14ac:dyDescent="0.25">
      <c r="L21" s="74"/>
    </row>
    <row r="22" spans="4:12" x14ac:dyDescent="0.25">
      <c r="L22" s="74"/>
    </row>
    <row r="32" spans="4:12" x14ac:dyDescent="0.25">
      <c r="D32" s="76"/>
      <c r="I32"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52</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53</v>
      </c>
      <c r="B4" s="29" t="s">
        <v>43</v>
      </c>
      <c r="C4" s="30" t="s">
        <v>54</v>
      </c>
      <c r="D4" s="30" t="s">
        <v>55</v>
      </c>
      <c r="E4" s="31" t="s">
        <v>20</v>
      </c>
      <c r="F4" s="31" t="s">
        <v>20</v>
      </c>
      <c r="G4" s="88" t="n">
        <v>1.0</v>
      </c>
      <c r="H4" s="33" t="s">
        <v>45</v>
      </c>
      <c r="I4" s="34"/>
      <c r="J4" s="35" t="n">
        <f>G4*I4</f>
        <v>0.0</v>
      </c>
      <c r="M4" s="37"/>
    </row>
    <row r="5">
      <c r="A5" s="28" t="s">
        <v>56</v>
      </c>
      <c r="B5" s="29" t="s">
        <v>43</v>
      </c>
      <c r="C5" s="30" t="s">
        <v>57</v>
      </c>
      <c r="D5" s="30" t="s">
        <v>20</v>
      </c>
      <c r="E5" s="31" t="s">
        <v>20</v>
      </c>
      <c r="F5" s="31" t="s">
        <v>20</v>
      </c>
      <c r="G5" s="88" t="n">
        <v>1.0</v>
      </c>
      <c r="H5" s="33" t="s">
        <v>45</v>
      </c>
      <c r="I5" s="34"/>
      <c r="J5" s="35" t="n">
        <f>G5*I5</f>
        <v>0.0</v>
      </c>
      <c r="K5"/>
      <c r="L5"/>
      <c r="M5" s="37"/>
    </row>
    <row r="6">
      <c r="A6" s="28" t="s">
        <v>58</v>
      </c>
      <c r="B6" s="29" t="s">
        <v>43</v>
      </c>
      <c r="C6" s="30" t="s">
        <v>59</v>
      </c>
      <c r="D6" s="30" t="s">
        <v>20</v>
      </c>
      <c r="E6" s="31" t="s">
        <v>20</v>
      </c>
      <c r="F6" s="31" t="s">
        <v>20</v>
      </c>
      <c r="G6" s="88" t="n">
        <v>1.0</v>
      </c>
      <c r="H6" s="33" t="s">
        <v>45</v>
      </c>
      <c r="I6" s="34"/>
      <c r="J6" s="35" t="n">
        <f>G6*I6</f>
        <v>0.0</v>
      </c>
      <c r="K6" s="0"/>
      <c r="L6" s="0"/>
      <c r="M6" s="37"/>
    </row>
    <row r="7">
      <c r="A7" s="28" t="s">
        <v>60</v>
      </c>
      <c r="B7" s="29" t="s">
        <v>43</v>
      </c>
      <c r="C7" s="30" t="s">
        <v>61</v>
      </c>
      <c r="D7" s="30" t="s">
        <v>20</v>
      </c>
      <c r="E7" s="31" t="s">
        <v>20</v>
      </c>
      <c r="F7" s="31" t="s">
        <v>20</v>
      </c>
      <c r="G7" s="88" t="n">
        <v>1.0</v>
      </c>
      <c r="H7" s="33" t="s">
        <v>45</v>
      </c>
      <c r="I7" s="34"/>
      <c r="J7" s="35" t="n">
        <f>G7*I7</f>
        <v>0.0</v>
      </c>
      <c r="K7" s="0"/>
      <c r="L7" s="0"/>
      <c r="M7" s="37"/>
    </row>
    <row r="8">
      <c r="A8" s="28" t="s">
        <v>62</v>
      </c>
      <c r="B8" s="29" t="s">
        <v>43</v>
      </c>
      <c r="C8" s="30" t="s">
        <v>63</v>
      </c>
      <c r="D8" s="30" t="s">
        <v>64</v>
      </c>
      <c r="E8" s="31" t="s">
        <v>20</v>
      </c>
      <c r="F8" s="31" t="s">
        <v>20</v>
      </c>
      <c r="G8" s="88" t="n">
        <v>1.0</v>
      </c>
      <c r="H8" s="33" t="s">
        <v>45</v>
      </c>
      <c r="I8" s="34"/>
      <c r="J8" s="35" t="n">
        <f>G8*I8</f>
        <v>0.0</v>
      </c>
      <c r="K8" s="0"/>
      <c r="L8" s="0"/>
      <c r="M8" s="37"/>
    </row>
    <row r="9" spans="1:13" s="36" customFormat="1" ht="15.75" thickTop="1" x14ac:dyDescent="0.2">
      <c r="A9" s="38"/>
      <c r="B9" s="39"/>
      <c r="C9" s="40"/>
      <c r="D9" s="41"/>
      <c r="E9" s="42"/>
      <c r="F9" s="42"/>
      <c r="G9" s="43"/>
      <c r="H9" s="44"/>
      <c r="I9" s="45"/>
      <c r="J9" s="46"/>
      <c r="M9" s="37"/>
    </row>
    <row r="10" spans="1:13" s="36" customFormat="1" x14ac:dyDescent="0.25">
      <c r="A10" s="47"/>
      <c r="B10" s="48"/>
      <c r="C10" s="49"/>
      <c r="D10" s="50"/>
      <c r="E10" s="51"/>
      <c r="F10" s="51"/>
      <c r="G10" s="52"/>
      <c r="H10" s="53"/>
      <c r="I10" s="54"/>
      <c r="J10" s="55"/>
    </row>
    <row r="11" spans="1:13" ht="15.75" thickBot="1" x14ac:dyDescent="0.3">
      <c r="A11" s="56"/>
      <c r="B11" s="56"/>
      <c r="C11" s="57"/>
      <c r="D11" s="58"/>
      <c r="E11" s="59"/>
      <c r="F11" s="60" t="s">
        <v>21</v>
      </c>
      <c r="G11" s="60"/>
      <c r="H11" s="60"/>
      <c r="I11" s="61"/>
      <c r="J11" s="62">
        <f>SUM(J$4:J9)</f>
        <v>0</v>
      </c>
    </row>
    <row r="12" spans="1:13" ht="16.5" thickTop="1" thickBot="1" x14ac:dyDescent="0.3">
      <c r="A12" s="56"/>
      <c r="B12" s="56"/>
      <c r="C12" s="57"/>
      <c r="D12" s="58"/>
      <c r="E12" s="59"/>
      <c r="F12" s="63" t="s">
        <v>22</v>
      </c>
      <c r="G12" s="64">
        <v>0.19</v>
      </c>
      <c r="H12" s="65" t="s">
        <v>23</v>
      </c>
      <c r="I12" s="66"/>
      <c r="J12" s="68">
        <f>J11*G12</f>
        <v>0</v>
      </c>
    </row>
    <row r="13" spans="1:13" ht="15.75" thickTop="1" x14ac:dyDescent="0.25">
      <c r="A13" s="56"/>
      <c r="B13" s="56"/>
      <c r="C13" s="57"/>
      <c r="D13" s="58"/>
      <c r="E13" s="59"/>
      <c r="F13" s="60" t="s">
        <v>24</v>
      </c>
      <c r="G13" s="60"/>
      <c r="H13" s="60"/>
      <c r="I13" s="61"/>
      <c r="J13" s="67">
        <f>SUM(J11,J12)</f>
        <v>0</v>
      </c>
    </row>
    <row r="14" spans="1:13" x14ac:dyDescent="0.25">
      <c r="A14" s="56"/>
      <c r="B14" s="56"/>
      <c r="C14" s="57"/>
      <c r="D14" s="58"/>
      <c r="E14" s="59"/>
      <c r="F14" s="58"/>
      <c r="G14" s="58"/>
      <c r="H14" s="58"/>
      <c r="I14" s="58"/>
      <c r="J14" s="58"/>
    </row>
    <row r="15" spans="1:13" x14ac:dyDescent="0.25">
      <c r="A15" s="71"/>
      <c r="B15" s="71"/>
      <c r="C15" s="71"/>
      <c r="E15" s="71"/>
      <c r="F15" s="71"/>
      <c r="G15" s="71"/>
      <c r="H15" s="71"/>
      <c r="I15" s="71"/>
      <c r="J15" s="71"/>
    </row>
    <row r="16" spans="1:13" x14ac:dyDescent="0.25">
      <c r="A16" s="71"/>
      <c r="B16" s="71"/>
      <c r="C16" s="71"/>
      <c r="E16" s="71"/>
      <c r="F16" s="71"/>
      <c r="G16" s="71"/>
      <c r="H16" s="71"/>
      <c r="I16" s="71"/>
      <c r="J16" s="71"/>
    </row>
    <row r="19" spans="1:13" x14ac:dyDescent="0.25">
      <c r="L19" s="74"/>
    </row>
    <row r="20" spans="1:13" x14ac:dyDescent="0.25">
      <c r="L20" s="74"/>
    </row>
    <row r="21" spans="4:12" x14ac:dyDescent="0.25">
      <c r="L21" s="74"/>
    </row>
    <row r="22" spans="4:12" x14ac:dyDescent="0.25">
      <c r="L22" s="74"/>
    </row>
    <row r="23" spans="4:12" x14ac:dyDescent="0.25">
      <c r="L23" s="74"/>
    </row>
    <row r="24" spans="4:12" x14ac:dyDescent="0.25">
      <c r="L24" s="74"/>
    </row>
    <row r="34" spans="4:12" x14ac:dyDescent="0.25">
      <c r="D34" s="76"/>
      <c r="I3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