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  <sheet name="Los 5" r:id="rId11" sheetId="7"/>
    <sheet name="Los 6" r:id="rId12" sheetId="8"/>
    <sheet name="Los 7" r:id="rId13" sheetId="9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<sst xmlns="http://schemas.openxmlformats.org/spreadsheetml/2006/main" count="7157" uniqueCount="1397">
  <si>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</si>
  <si>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</si>
  <si>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</si>
  <si>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</si>
  <si>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</si>
  <si>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</si>
  <si>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</si>
  <si>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</si>
  <si>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</si>
  <si>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</si>
  <si>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</si>
  <si>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</si>
  <si>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</si>
  <si>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</si>
  <si>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</si>
  <si>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</si>
  <si>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</si>
  <si>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</si>
  <si>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</si>
  <si>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</si>
  <si>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</si>
  <si>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</si>
  <si>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</si>
  <si>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</si>
  <si>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</si>
  <si>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mobile Kläranlage - EB HW21</t>
  </si>
  <si>
    <t>2026-24-017.01</t>
  </si>
  <si>
    <t>12.06.2026 12:00 Uhr</t>
  </si>
  <si>
    <t>Öffentliche Ausschreibung</t>
  </si>
  <si>
    <t>UVGO</t>
  </si>
  <si>
    <t>CXS0YHEYT7GLHX1A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</si>
  <si>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</si>
  <si>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</si>
  <si>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</si>
  <si>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</si>
  <si>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</si>
  <si>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</si>
  <si>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</si>
  <si>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Tanks und Rohreinrichtungen</t>
  </si>
  <si>
    <t>2</t>
  </si>
  <si>
    <t>Zirkulation</t>
  </si>
  <si>
    <t>3</t>
  </si>
  <si>
    <t>Belüftung</t>
  </si>
  <si>
    <t>4</t>
  </si>
  <si>
    <t>Gerüst</t>
  </si>
  <si>
    <t>5</t>
  </si>
  <si>
    <t>Pumpen, Schläuche und Filter</t>
  </si>
  <si>
    <t>6</t>
  </si>
  <si>
    <t>Trocknung und Schlammbehandlung</t>
  </si>
  <si>
    <t>7</t>
  </si>
  <si>
    <t>Labor</t>
  </si>
  <si>
    <t>Los-Nr. 1 - Tanks und Rohreinrichtungen</t>
  </si>
  <si>
    <t>1.1</t>
  </si>
  <si>
    <t>Gruppe</t>
  </si>
  <si>
    <t>LV FSM</t>
  </si>
  <si>
    <t>1.1.1</t>
  </si>
  <si>
    <t>Lot 1.1 - Tanks and Pipes (FSM5000)</t>
  </si>
  <si>
    <t>1.1.1.1</t>
  </si>
  <si>
    <t>FSM-01 - Intake (2x)</t>
  </si>
  <si>
    <t>1.1.1.1.1</t>
  </si>
  <si>
    <t>Leistung</t>
  </si>
  <si>
    <t>Corrugated, 0.8mm ZM310 Magnellis® coated steel sheets curved to radius 1.335m, measuring 1.15m long (1.05m effective length) x 0.81m high.</t>
  </si>
  <si>
    <t>St</t>
  </si>
  <si>
    <t>1.1.1.1.2</t>
  </si>
  <si>
    <t>Sheets as Item 1 but one hole drilled 95mm Ø for receiving a 3” Ø table D/E flanged spigot at midpoint of long side of sheet, 75mm from edge to centre of hole.</t>
  </si>
  <si>
    <t>1.1.1.1.3</t>
  </si>
  <si>
    <t>Sheet as Item 1 but one hole drilled 95mm Ø for receiving 3” Ø table D/E flanged spigots, i.e. with …</t>
  </si>
  <si>
    <t xml:space="preserve">Sheet as Item 1 but one hole drilled 95mm Ø for receiving 3” Ø table D/E flanged spigots, i.e. with 4 no. 17mm Ø bolt holes on 146mm bolt circle Ø, centre of holes set at mid-point of sheet.  Hole blanked off with plate of corrugated steel bolted through from inside, using 4no. diamond washers.
</t>
  </si>
  <si>
    <t>1.1.1.1.4</t>
  </si>
  <si>
    <t>1.15mm thick (tolerance -0% to +10%) scrim reinforced EPDM (Landflex REP) synthetic rubber tank liner, welded to closely fit 2.67m Ø x 0.81m tank and allowing minimum 300mm turndown on outside.</t>
  </si>
  <si>
    <t>1.1.1.1.5</t>
  </si>
  <si>
    <t>Repair kit for Item 4, packed in cardboard carton, comprising: 1m2 EPDM material 10m roll of 50mm wide patching tape.</t>
  </si>
  <si>
    <t>pk</t>
  </si>
  <si>
    <t>1.1.1.1.6</t>
  </si>
  <si>
    <t>9.0m length of 12mm Ø split plastic primary wall capping</t>
  </si>
  <si>
    <t>1.1.1.1.7</t>
  </si>
  <si>
    <t>9.0m length of 25mm Ø split plastic secondary wall capping</t>
  </si>
  <si>
    <t>1.1.1.1.8</t>
  </si>
  <si>
    <t>25mm Ø stainless steel spring clips</t>
  </si>
  <si>
    <t>1.1.1.1.9</t>
  </si>
  <si>
    <t>200  x  M10 Ø x 20mm zinc plated round head bolts, 200  x  M10 zinc plated nuts, 200  x  M10 zinc plated washers</t>
  </si>
  <si>
    <t>1.1.1.1.10</t>
  </si>
  <si>
    <t>Tank connection set, pre-assembled from the following parts:</t>
  </si>
  <si>
    <t>1.1.1.1.11</t>
  </si>
  <si>
    <t>3” (F) threaded flange, 4 holes drilled for bolts (not threaded), table D/E.</t>
  </si>
  <si>
    <t>1.1.1.1.12</t>
  </si>
  <si>
    <t>3” table D/E flange, PVC with 90mm long 3” Ø pipe threaded 40mm.  4 holes drilled for M16 bolts and 4 holes threaded for M16 studs.</t>
  </si>
  <si>
    <t>1.1.1.1.13</t>
  </si>
  <si>
    <t>3” table D/E flange, PVC with 90mm long 3” Ø pipe threaded 40mm.  4 holes drilled for M16 bolts and 4 holes threaded for M16 studs.  Weld shoulder not to exceed 6mm x 6mm.</t>
  </si>
  <si>
    <t>1.1.1.1.14</t>
  </si>
  <si>
    <t>3” Ø BS table D/E full face synthetic rubber gaskets with 4 holes.</t>
  </si>
  <si>
    <t>1.1.1.1.15</t>
  </si>
  <si>
    <t>3” Ø BSP (F) brass gate valve</t>
  </si>
  <si>
    <t>1.1.1.1.16</t>
  </si>
  <si>
    <t>55m roll 50mm wide cloth-based, self-adhesive tape</t>
  </si>
  <si>
    <t>1.1.1.1.17</t>
  </si>
  <si>
    <t>12m rolls PTFE jointing tape (12mm wide)</t>
  </si>
  <si>
    <t>1.1.1.1.18</t>
  </si>
  <si>
    <t>17mm open ended podger / spanners.</t>
  </si>
  <si>
    <t>1.1.1.1.19</t>
  </si>
  <si>
    <t>6mm polypropylene rope ultra-violet stabilised.</t>
  </si>
  <si>
    <t>m</t>
  </si>
  <si>
    <t>1.1.1.1.20</t>
  </si>
  <si>
    <t>Pegs 450mm x 10mm</t>
  </si>
  <si>
    <t>1.1.1.1.21</t>
  </si>
  <si>
    <t>Adaptor 3”(M) x Storz B</t>
  </si>
  <si>
    <t>1.1.1.1.22</t>
  </si>
  <si>
    <t>Storz B” with cover and chain</t>
  </si>
  <si>
    <t>1.1.1.2</t>
  </si>
  <si>
    <t>FSM-02 - Conical Bottom Tank O2 T75 WW-FS (2x)</t>
  </si>
  <si>
    <t>1.1.1.2.1</t>
  </si>
  <si>
    <t>GALVANISED STEEL SHEET, 22 SWG x 2212 x 806</t>
  </si>
  <si>
    <t>1.1.1.2.2</t>
  </si>
  <si>
    <t>GALVANISED STEEL SHEET, 22 SWG x 2212 x 806, 4" opening - OFF-Center</t>
  </si>
  <si>
    <t>1.1.1.2.3</t>
  </si>
  <si>
    <t>GALVANISED STEEL SHEET, 22 SWG x 2212 x 806, 4" opening - CENTER</t>
  </si>
  <si>
    <t>1.1.1.2.4</t>
  </si>
  <si>
    <t>LIFTING STRAP, for T75 O2 STEEL SHEETS</t>
  </si>
  <si>
    <t>1.1.1.2.5</t>
  </si>
  <si>
    <t>T75 O2 LINER, with conical base</t>
  </si>
  <si>
    <t>1.1.1.2.6</t>
  </si>
  <si>
    <t>LIFTING STRAP, for T75 O2 LINER</t>
  </si>
  <si>
    <t>1.1.1.2.7</t>
  </si>
  <si>
    <t>PROTECTION PANEL, rubber, 100 x 100 cm, for steel base plate/conical base tank liner</t>
  </si>
  <si>
    <t>1.1.1.2.8</t>
  </si>
  <si>
    <t>SANDBAGS, for packing components</t>
  </si>
  <si>
    <t>1.1.1.2.9</t>
  </si>
  <si>
    <t>T48/T75/T100 SLR O2 Tank Instruction Manual</t>
  </si>
  <si>
    <t>1.1.1.2.10</t>
  </si>
  <si>
    <t>M10 x 20mm MUSHROOM HEADED BOLT</t>
  </si>
  <si>
    <t>1.1.1.2.11</t>
  </si>
  <si>
    <t>M10 HEX NUT</t>
  </si>
  <si>
    <t>1.1.1.2.12</t>
  </si>
  <si>
    <t>M10 WASHER FLAT STEEL</t>
  </si>
  <si>
    <t>1.1.1.2.13</t>
  </si>
  <si>
    <t>CAPPING, PVC, 12,5mm x 21m</t>
  </si>
  <si>
    <t>1.1.1.2.14</t>
  </si>
  <si>
    <t>CAPPING, PVC, 25mm x 21m</t>
  </si>
  <si>
    <t>1.1.1.2.15</t>
  </si>
  <si>
    <t>SPRING CLIPS, for tanks</t>
  </si>
  <si>
    <t>1.1.1.2.16</t>
  </si>
  <si>
    <t>4" Through tank outlets, PVC
Connector ends on both sides with flange</t>
  </si>
  <si>
    <t>1.1.1.2.17</t>
  </si>
  <si>
    <t>cover plates for the 4 inch openings,</t>
  </si>
  <si>
    <t>1.1.1.2.18</t>
  </si>
  <si>
    <t>PTFE TAPE</t>
  </si>
  <si>
    <t>1.1.1.2.19</t>
  </si>
  <si>
    <t>PODGER SPANNER, 17mm open end</t>
  </si>
  <si>
    <t>1.1.1.2.20</t>
  </si>
  <si>
    <t>ROPE, polypropylene, 6mm x 110m, blue</t>
  </si>
  <si>
    <t>1.1.1.2.21</t>
  </si>
  <si>
    <t>PEGS, OXFAM, 0,45m</t>
  </si>
  <si>
    <t>1.1.1.2.22</t>
  </si>
  <si>
    <t>EPDM 1,25mm reinforced</t>
  </si>
  <si>
    <t>1.1.1.2.23</t>
  </si>
  <si>
    <t>FIPEC DOUBLE SIDED COLD BONDING 50mm x 10m roll</t>
  </si>
  <si>
    <t>1.1.1.2.24</t>
  </si>
  <si>
    <t>EYENUTS M10 x 25mm internal diameter</t>
  </si>
  <si>
    <t>1.1.1.2.25</t>
  </si>
  <si>
    <t>55 mm wide cloth tape</t>
  </si>
  <si>
    <t>1.1.1.2.26</t>
  </si>
  <si>
    <t>SPEED BRACE, 3/8" square drive cranked handle</t>
  </si>
  <si>
    <t>1.1.1.2.27</t>
  </si>
  <si>
    <t>SPANNER, ring type, for swivel fittings</t>
  </si>
  <si>
    <t>1.1.1.2.28</t>
  </si>
  <si>
    <t>SPANNER, combinaison, open + 15deg angled ring, 24mm</t>
  </si>
  <si>
    <t>1.1.1.2.29</t>
  </si>
  <si>
    <t>SPANNER, combinaison, open + 15deg angled ring, 17mm</t>
  </si>
  <si>
    <t>1.1.1.2.30</t>
  </si>
  <si>
    <t>SPANNER SOCKET, Bi Hexagon 17mm -3/8" Square drive</t>
  </si>
  <si>
    <t>1.1.1.2.31</t>
  </si>
  <si>
    <t>SCREWDRIVER, flat head 6.5mm x 200mm blade</t>
  </si>
  <si>
    <t>1.1.1.2.32</t>
  </si>
  <si>
    <t>LINE LEVEL, with builder's line</t>
  </si>
  <si>
    <t>1.1.1.2.33</t>
  </si>
  <si>
    <t>LEVEL, aluminium, 300 mm, standard, vertic. horizont. vials</t>
  </si>
  <si>
    <t>1.1.1.2.34</t>
  </si>
  <si>
    <t>KNIFE/CUTTER, retract. chang. snap-off blade, 165mm, plastic</t>
  </si>
  <si>
    <t>1.1.1.2.35</t>
  </si>
  <si>
    <t>COUPLING, PVC-U, REDUCER, 3"-2", threaded male/female</t>
  </si>
  <si>
    <t>1.1.1.2.36</t>
  </si>
  <si>
    <t>COUPLING, PVC-U, ELBOW, 3" female x 3" female</t>
  </si>
  <si>
    <t>1.1.1.2.37</t>
  </si>
  <si>
    <t>COUPLING, "Storz C" with 2" threaded male</t>
  </si>
  <si>
    <t>1.1.1.2.38</t>
  </si>
  <si>
    <t>COUPLING, "Storz B" with 3" threaded male</t>
  </si>
  <si>
    <t>1.1.1.2.39</t>
  </si>
  <si>
    <t>REDUCING BUSH 4" male x 3" male, PVC-U</t>
  </si>
  <si>
    <t>1.1.1.3</t>
  </si>
  <si>
    <t>FSM-03 - Flat Bottom Tank O2 T75 WW-FS (2x)</t>
  </si>
  <si>
    <t>1.1.1.3.1</t>
  </si>
  <si>
    <t>1.1.1.3.2</t>
  </si>
  <si>
    <t>1.1.1.3.3</t>
  </si>
  <si>
    <t>1.1.1.3.4</t>
  </si>
  <si>
    <t>1.1.1.3.5</t>
  </si>
  <si>
    <t>T75 O2 LINER, with flat base</t>
  </si>
  <si>
    <t>1.1.1.3.6</t>
  </si>
  <si>
    <t>1.1.1.3.7</t>
  </si>
  <si>
    <t>PROTECTION PANEL, rubber, 100 x 100 cm, for steel base plate</t>
  </si>
  <si>
    <t>1.1.1.3.8</t>
  </si>
  <si>
    <t>1.1.1.3.9</t>
  </si>
  <si>
    <t>1.1.1.3.10</t>
  </si>
  <si>
    <t>1.1.1.3.11</t>
  </si>
  <si>
    <t>1.1.1.3.12</t>
  </si>
  <si>
    <t>1.1.1.3.13</t>
  </si>
  <si>
    <t>1.1.1.3.14</t>
  </si>
  <si>
    <t>1.1.1.3.15</t>
  </si>
  <si>
    <t>1.1.1.3.16</t>
  </si>
  <si>
    <t>1.1.1.3.17</t>
  </si>
  <si>
    <t>1.1.1.3.18</t>
  </si>
  <si>
    <t>1.1.1.3.19</t>
  </si>
  <si>
    <t>1.1.1.3.20</t>
  </si>
  <si>
    <t>1.1.1.3.21</t>
  </si>
  <si>
    <t>1.1.1.3.22</t>
  </si>
  <si>
    <t>1.1.1.3.23</t>
  </si>
  <si>
    <t>1.1.1.3.24</t>
  </si>
  <si>
    <t>1.1.1.3.25</t>
  </si>
  <si>
    <t>1.1.1.3.26</t>
  </si>
  <si>
    <t>1.1.1.3.27</t>
  </si>
  <si>
    <t>1.1.1.3.28</t>
  </si>
  <si>
    <t>1.1.1.3.29</t>
  </si>
  <si>
    <t>1.1.1.3.30</t>
  </si>
  <si>
    <t>1.1.1.3.31</t>
  </si>
  <si>
    <t>1.1.1.3.32</t>
  </si>
  <si>
    <t>1.1.1.3.33</t>
  </si>
  <si>
    <t>1.1.1.3.34</t>
  </si>
  <si>
    <t>1.1.1.3.35</t>
  </si>
  <si>
    <t>1.1.1.3.36</t>
  </si>
  <si>
    <t>1.1.1.3.37</t>
  </si>
  <si>
    <t>1.1.1.3.38</t>
  </si>
  <si>
    <t>1.1.1.3.39</t>
  </si>
  <si>
    <t>ROPE, polypropylene, 6mm x 275m, blue</t>
  </si>
  <si>
    <t>1.1.1.3.40</t>
  </si>
  <si>
    <t>PIPE, PVC, Class C, 110mm x 0,75m</t>
  </si>
  <si>
    <t>1.1.1.3.41</t>
  </si>
  <si>
    <t>PIPE, PVC, Class C, 110mm x 1,31m</t>
  </si>
  <si>
    <t>1.1.1.3.42</t>
  </si>
  <si>
    <t>SOCKET, PVC, Class C, 4"/110mm</t>
  </si>
  <si>
    <t>1.1.1.3.43</t>
  </si>
  <si>
    <t>DOMED ROOF CAP, with 4"/110mm PVC cap</t>
  </si>
  <si>
    <t>1.1.1.3.44</t>
  </si>
  <si>
    <t>RIDGE/BASE SET, with 4"/110mm PVC cap</t>
  </si>
  <si>
    <t>1.1.1.3.45</t>
  </si>
  <si>
    <t>1.1.1.3.46</t>
  </si>
  <si>
    <t>T75 O2 ROOF COVER</t>
  </si>
  <si>
    <t>1.1.1.3.47</t>
  </si>
  <si>
    <t>NEEDLES, for repair kit, 3 pcs pack</t>
  </si>
  <si>
    <t>1.1.1.3.48</t>
  </si>
  <si>
    <t>WHIPPING TWINE</t>
  </si>
  <si>
    <t>1.1.1.3.49</t>
  </si>
  <si>
    <t>PVC MATT V12, blue</t>
  </si>
  <si>
    <t>1.1.1.4</t>
  </si>
  <si>
    <t>FSM-07 - O2 T12 WW-FS (6x)</t>
  </si>
  <si>
    <t>1.1.1.4.1</t>
  </si>
  <si>
    <t>1.1.1.4.2</t>
  </si>
  <si>
    <t>1.1.1.4.3</t>
  </si>
  <si>
    <t>1.1.1.4.4</t>
  </si>
  <si>
    <t>1.1.1.4.5</t>
  </si>
  <si>
    <t>1.1.1.4.6</t>
  </si>
  <si>
    <t>1.1.1.4.7</t>
  </si>
  <si>
    <t>1.1.1.4.8</t>
  </si>
  <si>
    <t>1.1.1.4.9</t>
  </si>
  <si>
    <t>1.1.1.4.10</t>
  </si>
  <si>
    <t>1.1.1.4.11</t>
  </si>
  <si>
    <t>1.1.1.4.12</t>
  </si>
  <si>
    <t>1.1.1.4.13</t>
  </si>
  <si>
    <t>1.1.1.4.14</t>
  </si>
  <si>
    <t>COUPLING KEY, Storz C-B</t>
  </si>
  <si>
    <t>1.1.1.4.15</t>
  </si>
  <si>
    <t>GALVANISED STEEL SHEET, 22swg x 1510 x 806</t>
  </si>
  <si>
    <t>1.1.1.4.16</t>
  </si>
  <si>
    <t>GALVANISED STEEL SHEET, 22swg x 1510 x 806 off-centre opening</t>
  </si>
  <si>
    <t>1.1.1.4.17</t>
  </si>
  <si>
    <t>GALVANISED STEEL SHEET, 22swg x 1510 x 806 centre opening</t>
  </si>
  <si>
    <t>1.1.1.4.18</t>
  </si>
  <si>
    <t>BLANKING PLATE</t>
  </si>
  <si>
    <t>1.1.1.4.19</t>
  </si>
  <si>
    <t>M10 x 20 mushroom head</t>
  </si>
  <si>
    <t>1.1.1.4.20</t>
  </si>
  <si>
    <t>M10 Hex nut</t>
  </si>
  <si>
    <t>1.1.1.4.21</t>
  </si>
  <si>
    <t>M10 Diamond washer BZP</t>
  </si>
  <si>
    <t>1.1.1.4.22</t>
  </si>
  <si>
    <t>CAPPING, PVC, 12,5mm x 9m</t>
  </si>
  <si>
    <t>1.1.1.4.23</t>
  </si>
  <si>
    <t>CAPPING, PVC, 25mm x 9m</t>
  </si>
  <si>
    <t>1.1.1.4.24</t>
  </si>
  <si>
    <t>1.1.1.4.25</t>
  </si>
  <si>
    <t>1.1.1.4.26</t>
  </si>
  <si>
    <t>1.1.1.4.27</t>
  </si>
  <si>
    <t>M10 washer flat steel</t>
  </si>
  <si>
    <t>1.1.1.4.28</t>
  </si>
  <si>
    <t>PVC-U GATE VALVE, 4" BSP, female/female</t>
  </si>
  <si>
    <t>1.1.1.4.29</t>
  </si>
  <si>
    <t>CLOTH TAPE 50mm x 55m, black</t>
  </si>
  <si>
    <t>1.1.1.4.30</t>
  </si>
  <si>
    <t>FLANGE ASSEMBLY, PVC-U, 4" BSP female inside/male outisde</t>
  </si>
  <si>
    <t>1.1.1.4.31</t>
  </si>
  <si>
    <t>1.1.1.4.32</t>
  </si>
  <si>
    <t>FIPEC 50mm x 10m roll</t>
  </si>
  <si>
    <t>1.1.1.4.33</t>
  </si>
  <si>
    <t>CARTON REPAIR KIT</t>
  </si>
  <si>
    <t>1.1.1.4.34</t>
  </si>
  <si>
    <t>1.1.1.4.35</t>
  </si>
  <si>
    <t>1.1.1.4.36</t>
  </si>
  <si>
    <t>HOSE CONNECTOR SWIVEL, 3" BSP female</t>
  </si>
  <si>
    <t>1.1.1.4.37</t>
  </si>
  <si>
    <t>HOSE CLIPS, for 90mm bore pipe</t>
  </si>
  <si>
    <t>1.1.1.4.38</t>
  </si>
  <si>
    <t>SUCTION HOSE, 4m, green</t>
  </si>
  <si>
    <t>1.1.1.4.39</t>
  </si>
  <si>
    <t>ROPE, polypropylene, 6mm x 100m, blue</t>
  </si>
  <si>
    <t>1.1.1.4.40</t>
  </si>
  <si>
    <t>ROPE, polypropylene, 6mm x 65m, blue</t>
  </si>
  <si>
    <t>1.1.1.4.41</t>
  </si>
  <si>
    <t>1.1.1.4.42</t>
  </si>
  <si>
    <t>ROOF STRUCTURE T12R, with nuts and bolts etc.</t>
  </si>
  <si>
    <t>1.1.1.4.43</t>
  </si>
  <si>
    <t>ROOF DISK, d = 200mm</t>
  </si>
  <si>
    <t>1.1.1.4.44</t>
  </si>
  <si>
    <t>M10 x 50mm mushroom headed bolt</t>
  </si>
  <si>
    <t>1.1.1.4.45</t>
  </si>
  <si>
    <t>M10 nut</t>
  </si>
  <si>
    <t>1.1.1.4.46</t>
  </si>
  <si>
    <t>M10 washer</t>
  </si>
  <si>
    <t>1.1.1.4.47</t>
  </si>
  <si>
    <t>1.1.1.4.48</t>
  </si>
  <si>
    <t>1.1.1.4.49</t>
  </si>
  <si>
    <t>1.1.1.4.50</t>
  </si>
  <si>
    <t>1.1.1.4.51</t>
  </si>
  <si>
    <t>1.1.1.4.52</t>
  </si>
  <si>
    <t>REDUCING BUSH 3" female x 1" female, PVC-U</t>
  </si>
  <si>
    <t>1.1.1.4.53</t>
  </si>
  <si>
    <t>1.1.1.4.54</t>
  </si>
  <si>
    <t>T12 SLR Tank Instruction Manual</t>
  </si>
  <si>
    <t>1.1.1.4.55</t>
  </si>
  <si>
    <t>T12 LINER, with flat base</t>
  </si>
  <si>
    <t>1.1.1.4.56</t>
  </si>
  <si>
    <t>T12 ROOF COVER</t>
  </si>
  <si>
    <t>1.1.1.5</t>
  </si>
  <si>
    <t>FSM-09 - Pipework (4") (2x)</t>
  </si>
  <si>
    <t>1.1.1.5.1</t>
  </si>
  <si>
    <t>Knife gate valve, manually operated, for flanging into a 4 inch PN 10 pipe.
Including bolts, nuts, washers and gaskets for installation between two 4 inch PN 10 flanges</t>
  </si>
  <si>
    <t>1.1.1.5.2</t>
  </si>
  <si>
    <t>Transition piece 4 inch flange PN 10 PVC-U to B-Storz coupling, Including bolts, nuts, washers and gaskets for installation</t>
  </si>
  <si>
    <t>1.1.1.5.3</t>
  </si>
  <si>
    <t>flange PN10 with hose nozzle, 4 inch, , including hose clamp, bolts, nuts, washers and gaskets for installation</t>
  </si>
  <si>
    <t>1.1.1.5.4</t>
  </si>
  <si>
    <t>Spiral hose, 4 inch, pressure resistance 3 bar at 30° C</t>
  </si>
  <si>
    <t>1.1.1.5.5</t>
  </si>
  <si>
    <t>T-piece (90°),PVC-U, 4 inch, PN 10,  adhesive sleeve on all sides</t>
  </si>
  <si>
    <t>1.1.1.5.6</t>
  </si>
  <si>
    <t>flange with adhesive socket,PVC-U, 4 inch, PN10, including hardware, (screws, nuts, washers, gaskets),</t>
  </si>
  <si>
    <t>1.1.1.5.7</t>
  </si>
  <si>
    <t>Loose flange system, (flanged socket with adhesive sleeve + loose flange ring), PVC-U, 4 inch, PN10 including hardware, (screws, nuts, washers, gaskets),</t>
  </si>
  <si>
    <t>1.1.1.5.8</t>
  </si>
  <si>
    <t>Pipe, PVC-U,4 inch, PN 10,</t>
  </si>
  <si>
    <t>1.1.1.5.9</t>
  </si>
  <si>
    <t>Push-over sleeve 4 inch</t>
  </si>
  <si>
    <t>1.1.1.5.10</t>
  </si>
  <si>
    <t>90° bend, PVC-U,4 inch, adhesive sleeve on both sides</t>
  </si>
  <si>
    <t>1.1.1.5.11</t>
  </si>
  <si>
    <t>Pipe clamps for 4 inch pipe (PN10), M10 thread</t>
  </si>
  <si>
    <t>1.1.1.5.12</t>
  </si>
  <si>
    <t>Hexagon threaded sockets Thread M10</t>
  </si>
  <si>
    <t>1.1.1.5.13</t>
  </si>
  <si>
    <t>Threaded rod,  M10 thread, 1 m pieces</t>
  </si>
  <si>
    <t>1.1.1.5.14</t>
  </si>
  <si>
    <t>nuts, M10 thread,</t>
  </si>
  <si>
    <t>1.1.1.5.15</t>
  </si>
  <si>
    <t>Washers, M10 thread</t>
  </si>
  <si>
    <t>1.1.1.5.16</t>
  </si>
  <si>
    <t>Transition piece 4" inch to 3 " inch, for gluing in</t>
  </si>
  <si>
    <t>1.1.1.5.17</t>
  </si>
  <si>
    <t>Adapter Storz B to Storz C</t>
  </si>
  <si>
    <t>1.1.1.5.18</t>
  </si>
  <si>
    <t>Cable tie, long, robust design, 100 pieces per pack</t>
  </si>
  <si>
    <t>1.1.1.5.19</t>
  </si>
  <si>
    <t>Stainless steel chain</t>
  </si>
  <si>
    <t>1.1.1.5.20</t>
  </si>
  <si>
    <t>Stainless steel chain shackle</t>
  </si>
  <si>
    <t>1.1.1.5.21</t>
  </si>
  <si>
    <t>TANGIT CEMENT, for PVC-U, 500g</t>
  </si>
  <si>
    <t>1.1.1.5.22</t>
  </si>
  <si>
    <t>TANGIT CLEANING FLUID, for PVC &amp; ABS, 1 litre</t>
  </si>
  <si>
    <t>1.1.1.5.23</t>
  </si>
  <si>
    <t>PTFE THREADSEAL TAPE, 12mm x 12m</t>
  </si>
  <si>
    <t>1.1.1.5.24</t>
  </si>
  <si>
    <t>BRUSH, 25mm</t>
  </si>
  <si>
    <t>1.1.1.5.25</t>
  </si>
  <si>
    <t>BRUSH, 50mm</t>
  </si>
  <si>
    <t>1.1.1.5.26</t>
  </si>
  <si>
    <t>Threaded rods, stainless steel, matched to the required hole diameter of the flanges</t>
  </si>
  <si>
    <t>1.1.1.5.27</t>
  </si>
  <si>
    <t>Nuts, stainless steel, matched to the threades rods</t>
  </si>
  <si>
    <t>1.1.1.5.28</t>
  </si>
  <si>
    <t>Washers, stainless steel, matched to the threades rods</t>
  </si>
  <si>
    <t>1.1.1.5.29</t>
  </si>
  <si>
    <t>Wire rope, stainless steel, minimum load capacity 200 kg</t>
  </si>
  <si>
    <t>1.1.1.5.30</t>
  </si>
  <si>
    <t>Wire rope clips, stainless steel, minimum load capacity 200 kg</t>
  </si>
  <si>
    <t>1.1.1.6</t>
  </si>
  <si>
    <t>FSM-14 - Pipework (2" &amp; 3") (2x)</t>
  </si>
  <si>
    <t>1.1.1.6.1</t>
  </si>
  <si>
    <t>ELBOW, 90deg, PVC-U, 2", PN 10</t>
  </si>
  <si>
    <t>1.1.1.6.2</t>
  </si>
  <si>
    <t>ELBOW, 45deg, PVC-U, 2", PN 10</t>
  </si>
  <si>
    <t>1.1.1.6.3</t>
  </si>
  <si>
    <t>TEE, PVC-U, 2", PN 10, glued socket female piece all sides</t>
  </si>
  <si>
    <t>1.1.1.6.4</t>
  </si>
  <si>
    <t>Y-PIECE, PVC-U, 2", PN 10, glued socket female piece all sides</t>
  </si>
  <si>
    <t>1.1.1.6.5</t>
  </si>
  <si>
    <t>D/U BALL VALVE, PVC-U, 2", PN 10</t>
  </si>
  <si>
    <t>1.1.1.6.6</t>
  </si>
  <si>
    <t>SOCKET, PVC-U, 2", PN 10, with 2" male thread</t>
  </si>
  <si>
    <t>1.1.1.6.7</t>
  </si>
  <si>
    <t>SOCKET, PVC-U, 2", PN 10 with 2" female thread</t>
  </si>
  <si>
    <t>1.1.1.6.8</t>
  </si>
  <si>
    <t>PIPE, PVC-U, 2", PN10</t>
  </si>
  <si>
    <t>1.1.1.6.9</t>
  </si>
  <si>
    <t>STORZ C transition piece adapter -&gt; PVC-U, 2" PN 10 glued socket female piece</t>
  </si>
  <si>
    <t>1.1.1.6.10</t>
  </si>
  <si>
    <t>REDUCING BUSH, PVC-U, 3" PN10x 2" PN10</t>
  </si>
  <si>
    <t>1.1.1.6.11</t>
  </si>
  <si>
    <t>TAPPING CLAMP for PVC-U-Pipe 2 " PN10 + matching pressure gauge 0 - 10 bar, drag indicator</t>
  </si>
  <si>
    <t>1.1.1.6.12</t>
  </si>
  <si>
    <t>HOSE NIPPLE for 2 inch spiral hose, PCV-2’, PN10, with adhesive sleeve, Including hose clamps</t>
  </si>
  <si>
    <t>1.1.1.6.13</t>
  </si>
  <si>
    <t>PUSH-OVER-SOCKET, 2 inch, PVC-U, PN10, adhesive socket on both sides</t>
  </si>
  <si>
    <t>1.1.1.6.14</t>
  </si>
  <si>
    <t>SPIRAL HOSE, 2 inch, pressure resistance 3 bar at 30° C</t>
  </si>
  <si>
    <t>1.1.1.6.15</t>
  </si>
  <si>
    <t>PIPE CLAMP for 2 inch pipe (PN10), M10 thread</t>
  </si>
  <si>
    <t>1.1.1.6.16</t>
  </si>
  <si>
    <t>HEXAGON THREADED SOCKETS M10 thread</t>
  </si>
  <si>
    <t>1.1.1.6.17</t>
  </si>
  <si>
    <t>THREADED ROD  M10 thread, 1 m pieces</t>
  </si>
  <si>
    <t>1.1.1.6.18</t>
  </si>
  <si>
    <t>HANGER BOLTS, M10 thread, including dowels</t>
  </si>
  <si>
    <t>1.1.1.6.19</t>
  </si>
  <si>
    <t>STORZ C with hose nipple for 2 inch hose, including hose clamps</t>
  </si>
  <si>
    <t>1.1.1.6.20</t>
  </si>
  <si>
    <t>ELBOW 90 deg, PVC-U, 3", PN 10, glued socket female piece all sides</t>
  </si>
  <si>
    <t>1.1.1.6.21</t>
  </si>
  <si>
    <t>ELBOW 45 deg, PVC-U, 3", PN 10, glued socket female piece all sides</t>
  </si>
  <si>
    <t>1.1.1.6.22</t>
  </si>
  <si>
    <t>TEE, PVC-U, 3", PN 10, glued socket female piece all sides</t>
  </si>
  <si>
    <t>1.1.1.6.23</t>
  </si>
  <si>
    <t>Y-PIECE, PVC-U, 3", PN 10, glued socket female piece all sides</t>
  </si>
  <si>
    <t>1.1.1.6.24</t>
  </si>
  <si>
    <t>D/U BALL VALVE, PVC-U, 3", PN 10, glued socket female piece all sides</t>
  </si>
  <si>
    <t>1.1.1.6.25</t>
  </si>
  <si>
    <t>SOCKET, PVC-U, 3", PN 10, with 3" male thread</t>
  </si>
  <si>
    <t>1.1.1.6.26</t>
  </si>
  <si>
    <t>SOCKET, PVC-U, 3"/, PN10, with 3" female thread</t>
  </si>
  <si>
    <t>1.1.1.6.27</t>
  </si>
  <si>
    <t>PVC-U PIPE, 3", PN10</t>
  </si>
  <si>
    <t>1.1.1.6.28</t>
  </si>
  <si>
    <t>PUSH-OVER-SOCKET, 3", PVC-U, PN10, adhesive socket on both sides</t>
  </si>
  <si>
    <t>1.1.1.6.29</t>
  </si>
  <si>
    <t>FLANGE; PVC-U, 3"; PN10, with adhesive socket, inkluding Hardware, (screws, nuts, washers, gaskets)</t>
  </si>
  <si>
    <t>1.1.1.6.30</t>
  </si>
  <si>
    <t>1.1.1.6.31</t>
  </si>
  <si>
    <t>1.1.1.6.32</t>
  </si>
  <si>
    <t>1.1.1.6.33</t>
  </si>
  <si>
    <t>1.1.1.6.34</t>
  </si>
  <si>
    <t>1.1.1.6.35</t>
  </si>
  <si>
    <t>PIPE CLAMP for 3 inch pipe (PN10), M10 thread</t>
  </si>
  <si>
    <t>1.1.1.6.36</t>
  </si>
  <si>
    <t>1.1.1.6.37</t>
  </si>
  <si>
    <t>NON-RETURN-VALVE for flushing into a PVC 3-inch pipe, PN10 flanges, including the necessary seals, screws, nuts and washers</t>
  </si>
  <si>
    <t>1.1.2</t>
  </si>
  <si>
    <t>Lot 1.2 - Tanks and Pipes (FSM 10000 Extension Kit)</t>
  </si>
  <si>
    <t>1.1.2.1</t>
  </si>
  <si>
    <t>1.1.2.1.1</t>
  </si>
  <si>
    <t>1.1.2.1.2</t>
  </si>
  <si>
    <t>1.1.2.1.3</t>
  </si>
  <si>
    <t>1.1.2.1.4</t>
  </si>
  <si>
    <t>1.1.2.1.5</t>
  </si>
  <si>
    <t>1.1.2.1.6</t>
  </si>
  <si>
    <t>1.1.2.1.7</t>
  </si>
  <si>
    <t>1.1.2.1.8</t>
  </si>
  <si>
    <t>1.1.2.1.9</t>
  </si>
  <si>
    <t>1.1.2.1.10</t>
  </si>
  <si>
    <t>1.1.2.1.11</t>
  </si>
  <si>
    <t>1.1.2.1.12</t>
  </si>
  <si>
    <t>1.1.2.1.13</t>
  </si>
  <si>
    <t>1.1.2.1.14</t>
  </si>
  <si>
    <t>1.1.2.1.15</t>
  </si>
  <si>
    <t>1.1.2.1.16</t>
  </si>
  <si>
    <t>1.1.2.1.17</t>
  </si>
  <si>
    <t>1.1.2.1.18</t>
  </si>
  <si>
    <t>1.1.2.1.19</t>
  </si>
  <si>
    <t>1.1.2.1.20</t>
  </si>
  <si>
    <t>1.1.2.1.21</t>
  </si>
  <si>
    <t>1.1.2.1.22</t>
  </si>
  <si>
    <t>1.1.2.1.23</t>
  </si>
  <si>
    <t>1.1.2.1.24</t>
  </si>
  <si>
    <t>1.1.2.1.25</t>
  </si>
  <si>
    <t>1.1.2.1.26</t>
  </si>
  <si>
    <t>1.1.2.1.27</t>
  </si>
  <si>
    <t>1.1.2.1.28</t>
  </si>
  <si>
    <t>1.1.2.1.29</t>
  </si>
  <si>
    <t>1.1.2.1.30</t>
  </si>
  <si>
    <t>1.1.2.1.31</t>
  </si>
  <si>
    <t>1.1.2.1.32</t>
  </si>
  <si>
    <t>1.1.2.1.33</t>
  </si>
  <si>
    <t>1.1.2.1.34</t>
  </si>
  <si>
    <t>1.1.2.1.35</t>
  </si>
  <si>
    <t>1.1.2.1.36</t>
  </si>
  <si>
    <t>1.1.2.1.37</t>
  </si>
  <si>
    <t>1.1.2.1.38</t>
  </si>
  <si>
    <t>1.1.2.1.39</t>
  </si>
  <si>
    <t>1.1.2.1.40</t>
  </si>
  <si>
    <t>1.1.2.1.41</t>
  </si>
  <si>
    <t>1.1.2.1.42</t>
  </si>
  <si>
    <t>1.1.2.1.43</t>
  </si>
  <si>
    <t>1.1.2.1.44</t>
  </si>
  <si>
    <t>1.1.2.1.45</t>
  </si>
  <si>
    <t>1.1.2.1.46</t>
  </si>
  <si>
    <t>1.1.2.1.47</t>
  </si>
  <si>
    <t>1.1.2.1.48</t>
  </si>
  <si>
    <t>1.1.2.1.49</t>
  </si>
  <si>
    <t>1.1.3</t>
  </si>
  <si>
    <t>Lot 1.4 - Tanks and Pipes (Waste Water Extension Kit)</t>
  </si>
  <si>
    <t>1.1.3.1</t>
  </si>
  <si>
    <t>1.1.3.1.1</t>
  </si>
  <si>
    <t>1.1.3.1.2</t>
  </si>
  <si>
    <t>1.1.3.1.3</t>
  </si>
  <si>
    <t>1.1.3.1.4</t>
  </si>
  <si>
    <t>1.1.3.1.5</t>
  </si>
  <si>
    <t>1.1.3.1.6</t>
  </si>
  <si>
    <t>1.1.3.1.7</t>
  </si>
  <si>
    <t>1.1.3.1.8</t>
  </si>
  <si>
    <t>1.1.3.1.9</t>
  </si>
  <si>
    <t>1.1.3.1.10</t>
  </si>
  <si>
    <t>1.1.3.1.11</t>
  </si>
  <si>
    <t>1.1.3.1.12</t>
  </si>
  <si>
    <t>1.1.3.1.13</t>
  </si>
  <si>
    <t>1.1.3.1.14</t>
  </si>
  <si>
    <t>1.1.3.1.15</t>
  </si>
  <si>
    <t>1.1.3.1.16</t>
  </si>
  <si>
    <t>1.1.3.1.17</t>
  </si>
  <si>
    <t>1.1.3.1.18</t>
  </si>
  <si>
    <t>1.1.3.1.19</t>
  </si>
  <si>
    <t>1.1.3.1.20</t>
  </si>
  <si>
    <t>1.1.3.1.21</t>
  </si>
  <si>
    <t>1.1.3.1.22</t>
  </si>
  <si>
    <t>1.1.3.1.23</t>
  </si>
  <si>
    <t>1.1.3.1.24</t>
  </si>
  <si>
    <t>1.1.3.1.25</t>
  </si>
  <si>
    <t>1.1.3.1.26</t>
  </si>
  <si>
    <t>1.1.3.1.27</t>
  </si>
  <si>
    <t>1.1.3.1.28</t>
  </si>
  <si>
    <t>1.1.3.1.29</t>
  </si>
  <si>
    <t>1.1.3.1.30</t>
  </si>
  <si>
    <t>1.1.3.1.31</t>
  </si>
  <si>
    <t>1.1.3.1.32</t>
  </si>
  <si>
    <t>1.1.3.1.33</t>
  </si>
  <si>
    <t>1.1.3.1.34</t>
  </si>
  <si>
    <t>1.1.3.1.35</t>
  </si>
  <si>
    <t>1.1.3.1.36</t>
  </si>
  <si>
    <t>1.1.3.1.37</t>
  </si>
  <si>
    <t>1.1.3.1.38</t>
  </si>
  <si>
    <t>1.1.3.1.39</t>
  </si>
  <si>
    <t>Los-Nr. 2 - Zirkulation</t>
  </si>
  <si>
    <t>1.1.4</t>
  </si>
  <si>
    <t>Lot 2.1 - Circulation (FSM5000)</t>
  </si>
  <si>
    <t>1.1.4.1</t>
  </si>
  <si>
    <t>FSM-05 - Circulation (3x)</t>
  </si>
  <si>
    <t>1.1.4.1.1</t>
  </si>
  <si>
    <t>IMPULSE MIXER: 400/230 V AC Motor 0,25 kW rated power, IP 65, 50 Hz + V4A-gearbox + V4A-body with frequency converter 0,37 kW IP66 outdoor for operation with 200 - 240 V ± 10% 3 Phase Input with 20 + 5 m cable and plug (IP 57)</t>
  </si>
  <si>
    <t>1.1.4.1.2</t>
  </si>
  <si>
    <t>FLOAT SET: 2 floats (PE), 1 bridge (PE) 1700 x 1380 mm</t>
  </si>
  <si>
    <t>1.1.4.1.3</t>
  </si>
  <si>
    <t>FASTENING SET: 6 rope clamps, 6 snap hook stainless steel V4A with thimble and 50 m 8mm PP-rope</t>
  </si>
  <si>
    <t>1.1.4.1.4</t>
  </si>
  <si>
    <t>MAINTENANCE KIT</t>
  </si>
  <si>
    <t>1.1.4.1.5</t>
  </si>
  <si>
    <t>MANUAL (hardcopy)</t>
  </si>
  <si>
    <t>1.1.4.1.6</t>
  </si>
  <si>
    <t>MACHINE TEST REPORT (hardcopy)</t>
  </si>
  <si>
    <t>1.1.5</t>
  </si>
  <si>
    <t>Lot 2.2 - Circulation (FSM 10000 Extension Kit)</t>
  </si>
  <si>
    <t>1.1.5.1</t>
  </si>
  <si>
    <t>FSM-05 - Circulation (2x)</t>
  </si>
  <si>
    <t>1.1.5.1.1</t>
  </si>
  <si>
    <t>1.1.5.1.2</t>
  </si>
  <si>
    <t>1.1.5.1.3</t>
  </si>
  <si>
    <t>1.1.5.1.4</t>
  </si>
  <si>
    <t>1.1.5.1.5</t>
  </si>
  <si>
    <t>1.1.5.1.6</t>
  </si>
  <si>
    <t>1.1.6</t>
  </si>
  <si>
    <t>Lot 2.4 - Circulation (Waste Water Extension Kit)</t>
  </si>
  <si>
    <t>1.1.6.1</t>
  </si>
  <si>
    <t>FSM-05 - Circulation (1x)</t>
  </si>
  <si>
    <t>1.1.6.1.1</t>
  </si>
  <si>
    <t>1.1.6.1.2</t>
  </si>
  <si>
    <t>1.1.6.1.3</t>
  </si>
  <si>
    <t>1.1.6.1.4</t>
  </si>
  <si>
    <t>1.1.6.1.5</t>
  </si>
  <si>
    <t>1.1.6.1.6</t>
  </si>
  <si>
    <t>Los-Nr. 3 - Belüftung</t>
  </si>
  <si>
    <t>1.1.7</t>
  </si>
  <si>
    <t>Lot 3.1 - Aeration (FSM5000)</t>
  </si>
  <si>
    <t>1.1.7.1</t>
  </si>
  <si>
    <t>FSM-04 - Aeration (4x)</t>
  </si>
  <si>
    <t>1.1.7.1.1</t>
  </si>
  <si>
    <t>AERATOR: 400/230 V AC Motor 2,2 kW rated power, IP 65, 50 Hz + 1 m aeration tube V4A + turbine 20 cm diametre + Frequency converter 2,2 kW IP66 outdoor for operation with 200 – 240 V ± 10% 3 Phase Input with 20 + 5 m cable and plug IP 57</t>
  </si>
  <si>
    <t>1.1.7.1.2</t>
  </si>
  <si>
    <t>FLOAT SET: 3 Jetfloats with stainless steel construction; triangular shape</t>
  </si>
  <si>
    <t>1.1.7.1.3</t>
  </si>
  <si>
    <t>1.1.7.1.4</t>
  </si>
  <si>
    <t>1.1.7.1.5</t>
  </si>
  <si>
    <t>1.1.7.2</t>
  </si>
  <si>
    <t>FSM-06 - Aeration- Maintences Box for 3 devices (2x)</t>
  </si>
  <si>
    <t>1.1.7.2.1</t>
  </si>
  <si>
    <t>Maintenance kit containing all necessary wear parts for three aerators for one year of continuous operation.</t>
  </si>
  <si>
    <t>1.1.7.2.2</t>
  </si>
  <si>
    <t>frequency converter 0,37 kW IP66 outdoor for operation with 200 – 240 V ± 10% 3 Phase Input with 20 + 5 m cable and plug (IP 57)</t>
  </si>
  <si>
    <t>1.1.7.2.3</t>
  </si>
  <si>
    <t>turbine 20 cm diametre</t>
  </si>
  <si>
    <t>1.1.8</t>
  </si>
  <si>
    <t>Lot 3.2 - Aeration (FSM 10000 Extension Kit)</t>
  </si>
  <si>
    <t>1.1.8.1</t>
  </si>
  <si>
    <t>FSM-04 - Aeration (6x)</t>
  </si>
  <si>
    <t>1.1.8.1.1</t>
  </si>
  <si>
    <t>1.1.8.1.2</t>
  </si>
  <si>
    <t>1.1.8.1.3</t>
  </si>
  <si>
    <t>1.1.8.1.4</t>
  </si>
  <si>
    <t>1.1.8.1.5</t>
  </si>
  <si>
    <t>1.1.8.2</t>
  </si>
  <si>
    <t>1.1.8.2.1</t>
  </si>
  <si>
    <t>1.1.8.2.2</t>
  </si>
  <si>
    <t>1.1.8.2.3</t>
  </si>
  <si>
    <t>Los-Nr. 4 - Gerüst</t>
  </si>
  <si>
    <t>1.1.9</t>
  </si>
  <si>
    <t>Lot 4.1 - Scaffolding (FSM5000)</t>
  </si>
  <si>
    <t>1.1.9.1</t>
  </si>
  <si>
    <t>FSM-10 - Scaffolding (2x)</t>
  </si>
  <si>
    <t>1.1.9.1.1</t>
  </si>
  <si>
    <t>TOE BOARD LENGTHWISE 2.57 M</t>
  </si>
  <si>
    <t>1.1.9.1.2</t>
  </si>
  <si>
    <t>TOE BOARD FRONT 0.73M</t>
  </si>
  <si>
    <t>1.1.9.1.3</t>
  </si>
  <si>
    <t>DIAGONAL 3.20M</t>
  </si>
  <si>
    <t>1.1.9.1.4</t>
  </si>
  <si>
    <t>DOUBLE FRONT RAILING 0.73M</t>
  </si>
  <si>
    <t>1.1.9.1.5</t>
  </si>
  <si>
    <t>FOOT SPINDLE 0.80M</t>
  </si>
  <si>
    <t>1.1.9.1.6</t>
  </si>
  <si>
    <t>RAILING 2,57 M</t>
  </si>
  <si>
    <t>1.1.9.1.7</t>
  </si>
  <si>
    <t>SETTING FRAME 2.00M</t>
  </si>
  <si>
    <t>1.1.9.1.8</t>
  </si>
  <si>
    <t>U-ALUMINUM PASSAGE WITH LADDER 2.57M</t>
  </si>
  <si>
    <t>1.1.9.1.9</t>
  </si>
  <si>
    <t>U-START BAR 0.73M</t>
  </si>
  <si>
    <t>1.1.9.1.10</t>
  </si>
  <si>
    <t>U-STEEL FLOOR T4 2.57M</t>
  </si>
  <si>
    <t>1.1.9.1.11</t>
  </si>
  <si>
    <t>1.1.9.1.12</t>
  </si>
  <si>
    <t>1.1.9.1.13</t>
  </si>
  <si>
    <t>1.1.9.1.14</t>
  </si>
  <si>
    <t>1.1.9.1.15</t>
  </si>
  <si>
    <t>1.1.9.1.16</t>
  </si>
  <si>
    <t>1.1.9.1.17</t>
  </si>
  <si>
    <t>1.1.9.1.18</t>
  </si>
  <si>
    <t>1.1.9.1.19</t>
  </si>
  <si>
    <t>1.1.9.1.20</t>
  </si>
  <si>
    <t>1.1.9.1.21</t>
  </si>
  <si>
    <t>1.1.9.1.22</t>
  </si>
  <si>
    <t>1.1.9.1.23</t>
  </si>
  <si>
    <t>1.1.9.1.24</t>
  </si>
  <si>
    <t>1.1.9.1.25</t>
  </si>
  <si>
    <t>1.1.9.1.26</t>
  </si>
  <si>
    <t>1.1.9.1.27</t>
  </si>
  <si>
    <t>1.1.9.1.28</t>
  </si>
  <si>
    <t>1.1.9.1.29</t>
  </si>
  <si>
    <t>1.1.9.1.30</t>
  </si>
  <si>
    <t>Los-Nr. 5 - Pumpen, Schläuche und Filter</t>
  </si>
  <si>
    <t>1.1.10</t>
  </si>
  <si>
    <t>Lot 5.1 - Pumps, Hoses and Filtration (FSM5000)</t>
  </si>
  <si>
    <t>1.1.10.1</t>
  </si>
  <si>
    <t>FSM-08 - Filtration (2x)</t>
  </si>
  <si>
    <t>1.1.10.1.1</t>
  </si>
  <si>
    <t>Pump for dry installation; 
flow rate 5 m³/h against 1.5 bar; 
connection 220 Volt Schuko plug IP 57 incl. 5 Meter power cable, robust design; 
connection on pressure and suction side 3 inch flange PN 10</t>
  </si>
  <si>
    <t>1.1.10.1.2</t>
  </si>
  <si>
    <t>Pump for dry installation; 
flow rate 25 m³/h against 0,3 bar; 
connection 220 Volt Schuko plug IP 57; incl. 5 Meter power cable, robust design; 
connection on pressure and suction side 3 inch flange PN 10</t>
  </si>
  <si>
    <t>1.1.10.2</t>
  </si>
  <si>
    <t>FSM-11 - pumps and hoses DRK FSM 5000 (2x)</t>
  </si>
  <si>
    <t>1.1.10.2.1</t>
  </si>
  <si>
    <t>Submersible pump - Sewage pump heavy - Channel wheel pump or technically comparable
Minimum flow rat…</t>
  </si>
  <si>
    <t xml:space="preserve">Submersible pump - Sewage pump heavy - Channel wheel pump or technically comparable
Minimum flow rate: 7 m³/h at 0,75 bar
Minimum: 50 mm free passage
20 m pump cable, robust design, approved for use on construction sites, Plug IP 57,
Float as dry-running protection on the pump
Storz C outlet
Including all spare parts for two years of continuous operation
</t>
  </si>
  <si>
    <t>1.1.10.2.2</t>
  </si>
  <si>
    <t>Submersible pump - Sewage pump light - Channel wheel pump or technically comparable
Minimum flow rat…</t>
  </si>
  <si>
    <t xml:space="preserve">Submersible pump - Sewage pump light - Channel wheel pump or technically comparable
Minimum flow rate: 3 m³/h at 0.5 bar
25mm free passage
20 m pump cable, robust design, approved for use on construction sites, Plug IP 57,
Float as dry-running protection on the pump
Storz C outlet
</t>
  </si>
  <si>
    <t>1.1.10.2.3</t>
  </si>
  <si>
    <t>DIAPHRAGM SLUDGE PUMP, 3" Storz, self-priming, electric, 230V, 1.1kW, 5m cable IP 57 Plug, with wheels and handles, Including all spare parts for two years of continuous operation</t>
  </si>
  <si>
    <t>1.1.10.2.4</t>
  </si>
  <si>
    <t>Dirt water pump with float control, grain passage 20 mm, 5 m³/h at 0.8 bar, outlet pressure side 2-inch BSB-thread, 220 volt power supply 20 m pump cable, robust design, approved for use on construction sites, Plug IP 57,</t>
  </si>
  <si>
    <t>1.1.10.2.5</t>
  </si>
  <si>
    <t>Storz C suction hose, 2 metre length,Heavy duty rubber suction hose, reinforced with rubber covered …</t>
  </si>
  <si>
    <t xml:space="preserve">Storz C suction hose, 2 metre length,Heavy duty rubber suction hose, reinforced with rubber covered metal spiral helix.
	Both ends fitted with Storz B Couplings
Temperature range:	-25°C up tu 60°C,
Operational pressure:	6 bar by 20°C,
	Resistance to vaccum at 20 °C: 90%
</t>
  </si>
  <si>
    <t>1.1.10.2.6</t>
  </si>
  <si>
    <t>Storz C suction hose, 1 metre long, with coupling on both sides, Heavy duty rubber suction hose, rei…</t>
  </si>
  <si>
    <t xml:space="preserve">Storz C suction hose, 1 metre long, with coupling on both sides, Heavy duty rubber suction hose, reinforced with rubber covered metal spiral helix.
	Both ends fitted with Storz B Couplings
Temperature range:	-25°C up tu 60°C,
Operational pressure:	6 bar by 20°C,
	Resistance to vaccum at 20 °C: 90%
</t>
  </si>
  <si>
    <t>1.1.10.2.7</t>
  </si>
  <si>
    <t>Storz C pressure hose, length 5 metres, with coupling on both sides, 
Heavy duty lay flat delivery h…</t>
  </si>
  <si>
    <t xml:space="preserve">Storz C pressure hose, length 5 metres, with coupling on both sides, 
Heavy duty lay flat delivery hose according DIN14557,
	Outside: synthetic woven textile reinforcement, resistance to oil and gasoline, abraision resistant, flam-retardant.
	Inside: encased in high tensile rubber.
	Both ends are fitted with Storz C couplings
Temperature range	-25°C up to + 60°C,
Operational pressure: 8bar
</t>
  </si>
  <si>
    <t>1.1.10.2.8</t>
  </si>
  <si>
    <t>Storz C pressure hose, length 10 metres, with coupling on both sides
Heavy duty lay flat delivery ho…</t>
  </si>
  <si>
    <t xml:space="preserve">Storz C pressure hose, length 10 metres, with coupling on both sides
Heavy duty lay flat delivery hose according DIN14557,
	Outside: synthetic woven textile reinforcement, resistance to oil and gasoline, abraision resistant, flam-retardant.
	Inside: encased in high tensile rubber.
	Both ends are fitted with Storz C couplings
Temperature range	-25°C up to + 60°C,
Operational pressure: 8bar
</t>
  </si>
  <si>
    <t>1.1.10.2.9</t>
  </si>
  <si>
    <t>Storz C pressure hose, length 20 metres, with coupling on both sides
Heavy duty lay flat delivery ho…</t>
  </si>
  <si>
    <t xml:space="preserve">Storz C pressure hose, length 20 metres, with coupling on both sides
Heavy duty lay flat delivery hose according DIN14557,
	Outside: synthetic woven textile reinforcement, resistance to oil and gasoline, abraision resistant, flam-retardant.
	Inside: encased in high tensile rubber.
	Both ends are fitted with Storz C couplings
Temperature range	-25°C up to + 60°C,
Operational pressure: 8bar
</t>
  </si>
  <si>
    <t>1.1.10.2.10</t>
  </si>
  <si>
    <t>Storz water sprayer jet pipe Coupling C</t>
  </si>
  <si>
    <t>1.1.10.2.11</t>
  </si>
  <si>
    <t>Storz B suction hose, 2 metre length, with coupling on both sides
Heavy duty rubber suction hose, re…</t>
  </si>
  <si>
    <t xml:space="preserve">Storz B suction hose, 2 metre length, with coupling on both sides
Heavy duty rubber suction hose, reinforced with rubber covered metal spiral helix.
	Both ends fitted with Storz B Couplings
Temperature range:	-25°C up tu 60°C,
Operational pressure:	6 bar by 20°C,
	Resistance to vaccum at 20 °C: 90%
</t>
  </si>
  <si>
    <t>1.1.10.2.12</t>
  </si>
  <si>
    <t>Storz B pressure hose, length 5 metres, with coupling on both sides
Heavy duty lay flat delivery hos…</t>
  </si>
  <si>
    <t xml:space="preserve">Storz B pressure hose, length 5 metres, with coupling on both sides
Heavy duty lay flat delivery hose according DIN14557,
	Outside: synthetic woven textile reinforcement, resistance to oil and gasoline, abraision resistant, flam-retardant.
	Inside: encased in high tensile rubber.
	Both ends are fitted with Storz B couplings
Temperature range	-25°C up to + 60°C,
Operational pressure: 8bar
</t>
  </si>
  <si>
    <t>1.1.10.2.13</t>
  </si>
  <si>
    <t>Storz B pressure hose, length 10 metres, with coupling on both sides
Heavy duty lay flat delivery ho…</t>
  </si>
  <si>
    <t xml:space="preserve">Storz B pressure hose, length 10 metres, with coupling on both sides
Heavy duty lay flat delivery hose according DIN14557,
	Outside: synthetic woven textile reinforcement, resistance to oil and gasoline, abraision resistant, flam-retardant.
	Inside: encased in high tensile rubber.
	Both ends are fitted with Storz B couplings
Temperature range	-25°C up to + 60°C,
Operational pressure: 8bar
</t>
  </si>
  <si>
    <t>1.1.10.2.14</t>
  </si>
  <si>
    <t>Storz B pressure hose, length 20 metres, with coupling on both sides
Heavy duty lay flat delivery ho…</t>
  </si>
  <si>
    <t xml:space="preserve">Storz B pressure hose, length 20 metres, with coupling on both sides
Heavy duty lay flat delivery hose according DIN14557,
	Outside: synthetic woven textile reinforcement, resistance to oil and gasoline, abraision resistant, flam-retardant.
	Inside: encased in high tensile rubber.
	Both ends are fitted with Storz B couplings
Temperature range	-25°C up to + 60°C,
Operational pressure: 8bar
</t>
  </si>
  <si>
    <t>1.1.10.2.15</t>
  </si>
  <si>
    <t>Distributor B-CBC VALVE DIN 14345</t>
  </si>
  <si>
    <t>1.1.11</t>
  </si>
  <si>
    <t>Lot 5.2 - Pumps, Hoses and Filtration (FSM 10000 Extension Kit)</t>
  </si>
  <si>
    <t>1.1.11.1</t>
  </si>
  <si>
    <t>FSM-15 - pumps DRK FSM 10.000 (2x)</t>
  </si>
  <si>
    <t>1.1.11.1.1</t>
  </si>
  <si>
    <t xml:space="preserve">Submersible pump - Sewage pump light - Channel wheel pump or technically comparable
</t>
  </si>
  <si>
    <t>Los-Nr. 6 - Trocknung und Schlammbehandlung</t>
  </si>
  <si>
    <t>1.1.12</t>
  </si>
  <si>
    <t>Lot 6.1 - Drying Beds and Sludge Treatment (FSM5000)</t>
  </si>
  <si>
    <t>1.1.12.1</t>
  </si>
  <si>
    <t>FSM-12 - Drying beds; Ø 6,67 (4x)</t>
  </si>
  <si>
    <t>1.1.12.1.1</t>
  </si>
  <si>
    <t>Corrugated, 0.8mm ZM310 Magnellis® coated steel sheets curved to radius 3.335m, measuring 2.212m x 0.81m high drilled with 14mm holes on all sides.</t>
  </si>
  <si>
    <t>1.1.12.1.2</t>
  </si>
  <si>
    <t>1.1.12.1.3</t>
  </si>
  <si>
    <t>1.1.12.1.4</t>
  </si>
  <si>
    <t>1.15mm thick (tolerance -0% to +10%) scrim reinforced EPDM (Landflex REP) synthetic rubber tank liner, welded to closely fit 6.67m Ø x 0.81m tank and allowing minimum 300mm turndown on outside.</t>
  </si>
  <si>
    <t>1.1.12.1.5</t>
  </si>
  <si>
    <t>Repair kit for Item 4, packed in cardboard carton, comprising:  1m2 EPDM material, 10m roll of 50mm wide patching tape.</t>
  </si>
  <si>
    <t>1.1.12.1.6</t>
  </si>
  <si>
    <t>12mm Ø split plastic primary wall capping</t>
  </si>
  <si>
    <t>1.1.12.1.7</t>
  </si>
  <si>
    <t>21.0m length of 25mm Ø split plastic secondary wall capping</t>
  </si>
  <si>
    <t>1.1.12.1.8</t>
  </si>
  <si>
    <t>1.1.12.1.9</t>
  </si>
  <si>
    <t>Bag containing: 250 x  M10 Ø x 20mm zinc plated round head bolts, 250 x  M10 zinc plated nuts, 250 x  M10 zinc plated washers</t>
  </si>
  <si>
    <t>1.1.12.1.10</t>
  </si>
  <si>
    <t>1.1.12.1.11</t>
  </si>
  <si>
    <t>1.1.12.1.12</t>
  </si>
  <si>
    <t>1.1.12.1.13</t>
  </si>
  <si>
    <t>M16 Ø stainless steel studs complete with 2 x M16 hex full nuts and 2 x M16 washers type B (thin).</t>
  </si>
  <si>
    <t>1.1.12.1.14</t>
  </si>
  <si>
    <t>1.1.12.1.15</t>
  </si>
  <si>
    <t>1.1.12.1.16</t>
  </si>
  <si>
    <t>1.1.12.1.17</t>
  </si>
  <si>
    <t>1.1.12.1.18</t>
  </si>
  <si>
    <t>1.1.12.1.19</t>
  </si>
  <si>
    <t>1.1.12.1.20</t>
  </si>
  <si>
    <t>1.1.12.1.21</t>
  </si>
  <si>
    <t>Adaptor 3”(M) x Storz</t>
  </si>
  <si>
    <t>1.1.12.1.22</t>
  </si>
  <si>
    <t>Storz 3” with cover and chain</t>
  </si>
  <si>
    <t>1.1.12.1.23</t>
  </si>
  <si>
    <t>Geotextile base of 6.7mØ</t>
  </si>
  <si>
    <t>1.1.12.1.24</t>
  </si>
  <si>
    <t>Eye nuts, eye metal having circular cross section, with 20-25mm internal Ø to accept M10 Ø bolts.</t>
  </si>
  <si>
    <t>1.1.12.1.25</t>
  </si>
  <si>
    <t>6mm Ø uv-stabilised polypropylene rope.  Cut into 40 x 7.5m lengths (fitted to ridge plate) with ends heat-treated to avoid fraying and 1 x 55m coil of rope.</t>
  </si>
  <si>
    <t>1.1.12.1.26</t>
  </si>
  <si>
    <t>1.14m lengths of 4” Ø uPVC pipe</t>
  </si>
  <si>
    <t>1.1.12.1.27</t>
  </si>
  <si>
    <t>0.75m lengths x 4” Ø uPVC pipe.</t>
  </si>
  <si>
    <t>1.1.12.1.28</t>
  </si>
  <si>
    <t>4” plain uPVC sockets.</t>
  </si>
  <si>
    <t>1.1.12.1.29</t>
  </si>
  <si>
    <t>PR3 coated base stand 600mm Ø with 4” Ø uPVC socket attached.</t>
  </si>
  <si>
    <t>1.1.12.1.30</t>
  </si>
  <si>
    <t>PR3 coated ridge stand 450mm Ø with 4” Ø uPVC socket attached and drilled with 40 holes to accept polypropylene ropes.  40 lengths of rope to be pre-tied to ridge stand.</t>
  </si>
  <si>
    <t>1.1.12.1.31</t>
  </si>
  <si>
    <t>Repair Kit for Item 21, packed in gripseal bag, comprising:- 1m2 of PVC material, 1 roll of whipping twine, 3 needles</t>
  </si>
  <si>
    <t>1.1.12.1.32</t>
  </si>
  <si>
    <t>PERFORATED DRAINAGE PIPE, 100mm DIA. x 8.0m Long.</t>
  </si>
  <si>
    <t>1.1.12.1.33</t>
  </si>
  <si>
    <t>FLEXIBLE ADAPTOR for Drainge Pipe</t>
  </si>
  <si>
    <t>1.1.13</t>
  </si>
  <si>
    <t>Lot 6.3 - Drying Beds and Sludge Treatment (Sludge Treatment Extension Kit)</t>
  </si>
  <si>
    <t>1.1.13.1</t>
  </si>
  <si>
    <t>FSM-16 - Anaerobic Digestion System (2x)</t>
  </si>
  <si>
    <t>1.1.13.1.1</t>
  </si>
  <si>
    <t>ZM310 Magnellis® coated corrugated steel sheets measuring 1.15m long x 0.81m, high, drilled with 14mm holes on all sides (plain).</t>
  </si>
  <si>
    <t>1.1.13.1.2</t>
  </si>
  <si>
    <t>0.9mm thick (tolerance -0% to +10%) reinforced Elvaloy (Landflex ESTM) bladder. Welded to suit Flexigester of size 2.545m x 15.24m long. Complete with all retaining handles, 2 no. 4” BSP (F) Aluminium outlets and reinforced with polypropylene corners.</t>
  </si>
  <si>
    <t>1.1.13.1.3</t>
  </si>
  <si>
    <t>4” BSP (M) polypropylene Plug</t>
  </si>
  <si>
    <t>1.1.13.1.4</t>
  </si>
  <si>
    <t>4” PVC BSP (F) x Storz B including  with chain</t>
  </si>
  <si>
    <t>1.1.13.1.5</t>
  </si>
  <si>
    <t>4” BSP (M) Galvanised Nipple</t>
  </si>
  <si>
    <t>1.1.13.1.6</t>
  </si>
  <si>
    <t>4” BZP Washers</t>
  </si>
  <si>
    <t>1.1.13.1.7</t>
  </si>
  <si>
    <t>Galvanised angled (35°) bracket fitted with edge protection</t>
  </si>
  <si>
    <t>1.1.13.1.8</t>
  </si>
  <si>
    <t>Adjustable galvanised outlet cover plate to suit 4” outlets</t>
  </si>
  <si>
    <t>1.1.13.1.9</t>
  </si>
  <si>
    <t>Pressure relief hose assembly, each comprised of: -50cm of reinforced spiralled hose -1 no. Pro Inflator Hose Adaptor to suit C7 valve</t>
  </si>
  <si>
    <t>1.1.13.1.10</t>
  </si>
  <si>
    <t>Stainless steel carabiners</t>
  </si>
  <si>
    <t>1.1.13.1.11</t>
  </si>
  <si>
    <t>Bag containing: 2000 x M10 Ø x 20mm zinc plated round head bolts</t>
  </si>
  <si>
    <t>1.1.13.1.12</t>
  </si>
  <si>
    <t>Bag containing: 2000 x M10 zinc plated nuts</t>
  </si>
  <si>
    <t>1.1.13.1.13</t>
  </si>
  <si>
    <t>Bag containing: 2000 x M10 zinc plated washers</t>
  </si>
  <si>
    <t>1.1.13.1.14</t>
  </si>
  <si>
    <t>Eye nuts, eye metal having circular cross section, with 20-25mm internal Ø to accept
M10 Ø bolts.</t>
  </si>
  <si>
    <t>1.1.13.1.15</t>
  </si>
  <si>
    <t>M10 Ø x 50mm zinc plated round head bolts.</t>
  </si>
  <si>
    <t>1.1.13.1.16</t>
  </si>
  <si>
    <t>M10 Sheraplex Feather Edge Washer</t>
  </si>
  <si>
    <t>1.1.13.1.17</t>
  </si>
  <si>
    <t>1.1.13.1.18</t>
  </si>
  <si>
    <t>1.1.13.1.19</t>
  </si>
  <si>
    <t>Flat blade for holding dome headed bolts</t>
  </si>
  <si>
    <t>1.1.13.1.20</t>
  </si>
  <si>
    <t>rolls PTFE jointing tape (12mm wide*12m)</t>
  </si>
  <si>
    <t>1.1.13.1.21</t>
  </si>
  <si>
    <t>rubber grip gloves 1 Pair per pack</t>
  </si>
  <si>
    <t>1.1.13.1.22</t>
  </si>
  <si>
    <t>Longitudial webbing straps fabricated to 15.24m long inclusive of zinc plated M12 D-Shackle</t>
  </si>
  <si>
    <t>1.1.13.1.23</t>
  </si>
  <si>
    <t>Cross-sectional webbing straps fabricated to 2.6m long inclusive of zinc plated M12 D-Shackle</t>
  </si>
  <si>
    <t>1.1.13.1.24</t>
  </si>
  <si>
    <t>90 Degree, galvanised, end panel brackets</t>
  </si>
  <si>
    <t>1.1.13.1.25</t>
  </si>
  <si>
    <t>Non woven polypropelene geotextile base sheet of 4m x 20m long</t>
  </si>
  <si>
    <t>1.1.13.1.26</t>
  </si>
  <si>
    <t>Side A consisting of: -6 no. end plates, G600 galvanised steel, 600g/m2 to both sides marked up as A1, A2, A3, A9, A10 &amp; A11-5 no. strengthening angle iron fastners marked up as A4, A5, A6, A7 &amp; A8</t>
  </si>
  <si>
    <t>1.1.13.1.27</t>
  </si>
  <si>
    <t>Side B consisting of: 6 no. end plates, G600 galvanised steel, 600g/m2 to both sides marked up B1, B2, B3, B4, B5, B11, 5 no. strengthening angle iron fastners marked up as B6, B7, B8, B9, B10</t>
  </si>
  <si>
    <t>Los-Nr. 7 - Labor</t>
  </si>
  <si>
    <t>1.1.14</t>
  </si>
  <si>
    <t>Lot 7.1 - FSM Laboratory (FSM5000)</t>
  </si>
  <si>
    <t>1.1.14.1</t>
  </si>
  <si>
    <t>FSL-01 - FSL Module 1: Public Health (1x)</t>
  </si>
  <si>
    <t>1.1.14.1.1</t>
  </si>
  <si>
    <t>Bottle, 500 mL, screw-cap</t>
  </si>
  <si>
    <t xml:space="preserve">
 500 mL volume, Polypropylene (PP), screw-cap, wide mouth, autoclavable, resistant to chemicals, highly transparent and without colour
Preferable: engraved grading</t>
  </si>
  <si>
    <t>1.1.14.1.2</t>
  </si>
  <si>
    <t>Potassium Dihydrogen Phosphate</t>
  </si>
  <si>
    <t xml:space="preserve"> &gt;99 % purity (practical grade p.a.)
</t>
  </si>
  <si>
    <t>kg</t>
  </si>
  <si>
    <t>1.1.14.1.3</t>
  </si>
  <si>
    <t>Magnesium Chloride Hexahydrate</t>
  </si>
  <si>
    <t>1.1.14.1.4</t>
  </si>
  <si>
    <t>Beaker, 500 mL, PP</t>
  </si>
  <si>
    <t>500 mL volume, low form, Polypropylene (PP), highly transparent and without colour, with spout, autoclavable
Preferable: engraved grading</t>
  </si>
  <si>
    <t>1.1.14.1.5</t>
  </si>
  <si>
    <t>Bunsen burner, gas hose fitting</t>
  </si>
  <si>
    <t xml:space="preserve">suitable for propane gas, safety system, needs to accept 1/4 inch gas hose (attention: read the note!)
</t>
  </si>
  <si>
    <t>1.1.14.1.6</t>
  </si>
  <si>
    <t>Beads, stainless steel</t>
  </si>
  <si>
    <t xml:space="preserve">stainless steel beads, approximately 5 mm diameter
</t>
  </si>
  <si>
    <t>1.1.14.1.7</t>
  </si>
  <si>
    <t>Bottle, 250 mL, screw-cap</t>
  </si>
  <si>
    <t>250 mL volume, Polypropylene (PP), screw-cap, wide mouth, autoclavable, resistant to chemicals, highly transparent and without colour
Preferable: engraved grading</t>
  </si>
  <si>
    <t>1.1.14.1.8</t>
  </si>
  <si>
    <t>Pedometer</t>
  </si>
  <si>
    <t xml:space="preserve">mechanical pedometer, counter can count at least to 1000
</t>
  </si>
  <si>
    <t>1.1.14.1.9</t>
  </si>
  <si>
    <t>Bottle, 50 mL, screw-cap</t>
  </si>
  <si>
    <t>50 mL volume, Polypropylene (PP), screw-cap, wide mouth, autoclavable, resistant to chemicals, highly transparent and without colour
Preferable: engraved grading</t>
  </si>
  <si>
    <t>1.1.14.1.10</t>
  </si>
  <si>
    <t>Compact dry disk EC</t>
  </si>
  <si>
    <t xml:space="preserve">needs to be the specific NISSUI Compact Dry Product
</t>
  </si>
  <si>
    <t>1.1.14.1.11</t>
  </si>
  <si>
    <t>Compact dry disk ETC</t>
  </si>
  <si>
    <t>1.1.14.1.12</t>
  </si>
  <si>
    <t>Compact dry disk SL</t>
  </si>
  <si>
    <t>1.1.14.1.13</t>
  </si>
  <si>
    <t>Incubator, portable, cooling</t>
  </si>
  <si>
    <t xml:space="preserve">temperature controlled, cooling &amp; heating, 12 V DC, internal volume 20 L
</t>
  </si>
  <si>
    <t>1.1.14.1.14</t>
  </si>
  <si>
    <t>Compact camera, outdoor, chemical resistant</t>
  </si>
  <si>
    <t xml:space="preserve">water proof, at least 4x optical zoom, at least 15 mega pixel, body needs to be resistant against surface disinfectant (e.g. 70 % ethanol)
</t>
  </si>
  <si>
    <t>1.1.14.1.15</t>
  </si>
  <si>
    <t>SD-card</t>
  </si>
  <si>
    <t xml:space="preserve">fitting to compact camera, min 4 GB storage
</t>
  </si>
  <si>
    <t>1.1.14.1.16</t>
  </si>
  <si>
    <t>Cardboard box</t>
  </si>
  <si>
    <t>Aus Box FSL-01: 1 pcs pro Box × 1 Boxen
Remarks: Necessary: needs to fit the frosted glass plate
Preferable:</t>
  </si>
  <si>
    <t>1.1.14.1.17</t>
  </si>
  <si>
    <t>Frosted glass, acrylic</t>
  </si>
  <si>
    <t xml:space="preserve">at least 20 cm x 20 cm, 3 mm thickness
</t>
  </si>
  <si>
    <t>1.1.14.1.18</t>
  </si>
  <si>
    <t>LED light strip, USB powered</t>
  </si>
  <si>
    <t xml:space="preserve">LED pure light strip, min 50 cm, USB powered
</t>
  </si>
  <si>
    <t>1.1.14.1.19</t>
  </si>
  <si>
    <t>Paper, white, printer quality</t>
  </si>
  <si>
    <t xml:space="preserve">500 sheets
</t>
  </si>
  <si>
    <t>1.1.14.1.20</t>
  </si>
  <si>
    <t>FIJI ImagJ</t>
  </si>
  <si>
    <t>1.1.14.1.21</t>
  </si>
  <si>
    <t>Bottle, 1000 mL, screw-cap</t>
  </si>
  <si>
    <t>1000 mL volume, Polypropylene (PP), screw-cap, wide mouth, autoclavable, resistant to chemicals, highly transparent and without colour
Preferable: engraved grading</t>
  </si>
  <si>
    <t>1.1.14.1.22</t>
  </si>
  <si>
    <t>Salt</t>
  </si>
  <si>
    <t>(NaCl) kitchen grade
Preferable: iodine &amp; fluoride free</t>
  </si>
  <si>
    <t>1.1.14.1.23</t>
  </si>
  <si>
    <t>Fill-FLOTAC</t>
  </si>
  <si>
    <t>1.1.14.1.24</t>
  </si>
  <si>
    <t>Mini-FLOTAC</t>
  </si>
  <si>
    <t>1.1.14.1.25</t>
  </si>
  <si>
    <t>Mini-FLOTAC microscope adapter</t>
  </si>
  <si>
    <t>1.1.14.1.26</t>
  </si>
  <si>
    <t>Tally counter, analogue</t>
  </si>
  <si>
    <t xml:space="preserve">mechanical tally counter, counting to 999
</t>
  </si>
  <si>
    <t>1.1.14.1.27</t>
  </si>
  <si>
    <t>Centrifuge, electrical</t>
  </si>
  <si>
    <t xml:space="preserve">12 V, variable speed, needs to reach a minimum of 3000 RPM, able to process at least 4 x 15 mL tubes at the same time, 12 V DC car adapter is needed
</t>
  </si>
  <si>
    <t>1.1.14.1.28</t>
  </si>
  <si>
    <t>Centrifuge tube, 15 mL</t>
  </si>
  <si>
    <t>autoclavable, centrifugation &gt;3000 G, transparent, resistant to chemicals, autoclavable at 121 °C
Preferable: engraved grading</t>
  </si>
  <si>
    <t>1.1.14.1.29</t>
  </si>
  <si>
    <t>Microscope, battery powered, 10x - 400x magnification</t>
  </si>
  <si>
    <t>battery powered, 10-400x magnification, min. binocular, precision microscopic table, 400x magnification needs to work with MiniFlotac (1 cm microscope slide height)
Preferable: mobile phone or camera mount or computer connection</t>
  </si>
  <si>
    <t>1.1.14.1.30</t>
  </si>
  <si>
    <t>Silicone oil spray</t>
  </si>
  <si>
    <t>1.1.14.1.31</t>
  </si>
  <si>
    <t>Tube rack, 15 mL</t>
  </si>
  <si>
    <t>for 15 mL tubes, autoclavable
Preferable: foldable</t>
  </si>
  <si>
    <t>1.1.14.1.32</t>
  </si>
  <si>
    <t>Funnel</t>
  </si>
  <si>
    <t>plastic, autoclavable, highly transparent and without colour, funnel diameter 150 mm
Preferable: made of Polypropylene (PP)</t>
  </si>
  <si>
    <t>1.1.14.1.33</t>
  </si>
  <si>
    <t>Sieve, stainless steel</t>
  </si>
  <si>
    <t xml:space="preserve">stainless steel sieve, fine mesh size (approx. 1 mm), approx. Diameter 20 cm
</t>
  </si>
  <si>
    <t>1.1.14.1.34</t>
  </si>
  <si>
    <t>Beaker, 100 mL, PP</t>
  </si>
  <si>
    <t>100 mL volume, low form, Polypropylene (PP), highly transparent and without colour, with spout, autoclavable
Preferable: engraved grading</t>
  </si>
  <si>
    <t>1.1.14.1.35</t>
  </si>
  <si>
    <t>Aus autoclavable, centrifugation &gt;3000 G, transparent, resistant to chemicals, autoclavable at 121 °C
Preferable: engraved grading</t>
  </si>
  <si>
    <t>1.1.14.1.36</t>
  </si>
  <si>
    <t>Rechargeable batteries, AA</t>
  </si>
  <si>
    <t>1.2 V
Preferable: 2450 mAh</t>
  </si>
  <si>
    <t>1.1.14.1.37</t>
  </si>
  <si>
    <t>Syringe, Luer-lock, 60 mL</t>
  </si>
  <si>
    <t xml:space="preserve">Luer-Lock syringe, 60 mL
</t>
  </si>
  <si>
    <t>1.1.14.1.38</t>
  </si>
  <si>
    <t>1.1.14.1.39</t>
  </si>
  <si>
    <t>1.1.14.2</t>
  </si>
  <si>
    <t>FSL-02 - FSL Module 2: Process Control (1x)</t>
  </si>
  <si>
    <t>1.1.14.2.1</t>
  </si>
  <si>
    <t>Gas cartridge</t>
  </si>
  <si>
    <t xml:space="preserve">pierceable, single use, non-refillable
</t>
  </si>
  <si>
    <t>1.1.14.2.2</t>
  </si>
  <si>
    <t>Stirring bar, magnetic, ceramic</t>
  </si>
  <si>
    <t xml:space="preserve">PTFE covered, autoclavable
</t>
  </si>
  <si>
    <t>1.1.14.2.3</t>
  </si>
  <si>
    <t>Magnetic stirrer, battery powered</t>
  </si>
  <si>
    <t xml:space="preserve">battery powered, able to stir 800 mL, including stand
</t>
  </si>
  <si>
    <t>1.1.14.2.4</t>
  </si>
  <si>
    <t>1.1.14.2.5</t>
  </si>
  <si>
    <t>Valve, Luer-Lock</t>
  </si>
  <si>
    <t xml:space="preserve">Luer-Lock valve female to male
</t>
  </si>
  <si>
    <t>1.1.14.2.6</t>
  </si>
  <si>
    <t>1.1.14.2.7</t>
  </si>
  <si>
    <t>Needle, Luer-Lock, 40 mm</t>
  </si>
  <si>
    <t xml:space="preserve">minimum 40 mm length, stainless steel, Luer-Lock system
</t>
  </si>
  <si>
    <t>1.1.14.2.8</t>
  </si>
  <si>
    <t>Drop counter, Vernier</t>
  </si>
  <si>
    <t xml:space="preserve">Vernier optical drop counter
</t>
  </si>
  <si>
    <t>1.1.14.2.9</t>
  </si>
  <si>
    <t>Clamp, burette</t>
  </si>
  <si>
    <t xml:space="preserve">three fingered clamp, length min. 200 mm, autoclavable
</t>
  </si>
  <si>
    <t>1.1.14.2.10</t>
  </si>
  <si>
    <t>pH-electrode, Vernier, gel</t>
  </si>
  <si>
    <t xml:space="preserve">flat membrane, gel-filled pH-probe
</t>
  </si>
  <si>
    <t>1.1.14.2.11</t>
  </si>
  <si>
    <t>LabQuest 3, Vernier</t>
  </si>
  <si>
    <t>1.1.14.2.12</t>
  </si>
  <si>
    <t>Bosshead</t>
  </si>
  <si>
    <t xml:space="preserve">Astainless steel, spanning width 8 to 27 mm
</t>
  </si>
  <si>
    <t>1.1.14.2.13</t>
  </si>
  <si>
    <t>Logger Pro, Software, Vernier</t>
  </si>
  <si>
    <t xml:space="preserve">only needed if VFA/Alc (titration set-up) is included
</t>
  </si>
  <si>
    <t>1.1.14.2.14</t>
  </si>
  <si>
    <t>1.1.14.2.15</t>
  </si>
  <si>
    <t>Cooling/heating box, electric, 40 L</t>
  </si>
  <si>
    <t>12 V, heating and cooling function, 40 L internal volume, 
Preferable: cigarette lighter socket plug and standard wall plug, with internal, digital temperature control</t>
  </si>
  <si>
    <t>1.1.14.2.16</t>
  </si>
  <si>
    <t>500 mL volume, Polypropylene (PP), screw-cap, wide mouth, autoclavable, resistant to chemicals, highly transparent and without colour, one hole for the screw connector needs to be drilled into the screw-cap 
Preferable: engraved grading</t>
  </si>
  <si>
    <t>1.1.14.2.17</t>
  </si>
  <si>
    <t>Screw connection, 6 mm ID, FESTO</t>
  </si>
  <si>
    <t xml:space="preserve">6 mm inner diameter, screw connector with sealing, either PUN or metal
</t>
  </si>
  <si>
    <t>1.1.14.2.18</t>
  </si>
  <si>
    <t>Valve, 6 mm ID, FESTO</t>
  </si>
  <si>
    <t xml:space="preserve">6 mm inner diameter, 
</t>
  </si>
  <si>
    <t>1.1.14.2.19</t>
  </si>
  <si>
    <t>Tubing, PUN, 6 mm ID (m)</t>
  </si>
  <si>
    <t xml:space="preserve">6 mm inner diameter, PUN
</t>
  </si>
  <si>
    <t>1.1.14.2.20</t>
  </si>
  <si>
    <t>Gas sample bags</t>
  </si>
  <si>
    <t xml:space="preserve">min. volume 2 L, valve, Tedlar
</t>
  </si>
  <si>
    <t>1.1.14.2.21</t>
  </si>
  <si>
    <t>1000 mL volume, Polypropylene (PP), screw-cap, wide mouth, autoclavable, resistant to chemicals, highly transparent and without colour, in one of the srew-caps two holes (fitting the Festo screw connectors) need to be drilled, the other screw-cap needs to stay intact
Preferable: engraved grading</t>
  </si>
  <si>
    <t>1.1.14.2.22</t>
  </si>
  <si>
    <t>Measurement jug, 1000 mL</t>
  </si>
  <si>
    <t>1000 mL volume, graduated, with handle, Polypropylene (PP), highly transparent and without colour, with spout, autoclavable
Preferable: engraved grading</t>
  </si>
  <si>
    <t>1.1.14.2.23</t>
  </si>
  <si>
    <t>1.1.14.2.24</t>
  </si>
  <si>
    <t>Needle, Luer-Lock, 120 mm</t>
  </si>
  <si>
    <t xml:space="preserve">minimum 120 mm length, stainless steel, Luer-Lock system
</t>
  </si>
  <si>
    <t>1.1.14.2.25</t>
  </si>
  <si>
    <t>Volumetric pipette, 10 mL, plastic</t>
  </si>
  <si>
    <t xml:space="preserve">0.5 mL grading, plastic, not sterile
</t>
  </si>
  <si>
    <t>1.1.14.2.26</t>
  </si>
  <si>
    <t>Peleus ball, flip style pipette filler</t>
  </si>
  <si>
    <t xml:space="preserve">minimum volume 10 mL
</t>
  </si>
  <si>
    <t>1.1.14.2.27</t>
  </si>
  <si>
    <t>Syringe, Luer-lock, 10 mL</t>
  </si>
  <si>
    <t xml:space="preserve">Luer-lock system, 10 mL
</t>
  </si>
  <si>
    <t>1.1.14.2.28</t>
  </si>
  <si>
    <t>Phenolphthalein indicator, 1% solution</t>
  </si>
  <si>
    <t>l</t>
  </si>
  <si>
    <t>1.1.14.2.29</t>
  </si>
  <si>
    <t>Graduated cylinder, 1 L</t>
  </si>
  <si>
    <t>PP, translucent, tall form, autoclavable
Preferable: engraved grading</t>
  </si>
  <si>
    <t>1.1.14.2.30</t>
  </si>
  <si>
    <t>Imhoff cone, 1L</t>
  </si>
  <si>
    <t xml:space="preserve">1 L volume
</t>
  </si>
  <si>
    <t>1.1.14.2.31</t>
  </si>
  <si>
    <t>Imhoff cone mount</t>
  </si>
  <si>
    <t xml:space="preserve">to fit two 1 L Imhoff cones
</t>
  </si>
  <si>
    <t>1.1.14.2.32</t>
  </si>
  <si>
    <t>LED flashlight</t>
  </si>
  <si>
    <t xml:space="preserve">LED, AAA battery powered, &gt; 30 Lumen
</t>
  </si>
  <si>
    <t>1.1.14.2.33</t>
  </si>
  <si>
    <t>Camping baking oven, foldable</t>
  </si>
  <si>
    <t xml:space="preserve">foldable camping baking oven, useable on gas stove, at least one tray, with integrated temperature gauge, needed temperature range 120-150 °C
</t>
  </si>
  <si>
    <t>1.1.14.2.34</t>
  </si>
  <si>
    <t>Ceramic crucibles, low form</t>
  </si>
  <si>
    <t>low form ceramic crucible, temperature resistant up to 1000 °C, minimum volume 90 mL
Preferable: 100 mL volume</t>
  </si>
  <si>
    <t>1.1.14.2.35</t>
  </si>
  <si>
    <t>Metal baking dish</t>
  </si>
  <si>
    <t xml:space="preserve">approx. 200 mL
</t>
  </si>
  <si>
    <t>1.1.14.2.36</t>
  </si>
  <si>
    <t>Crucible tongs</t>
  </si>
  <si>
    <t>stainless steel, 25 cm long
Preferable: PTFE coated</t>
  </si>
  <si>
    <t>1.1.14.2.37</t>
  </si>
  <si>
    <t>Desiccator</t>
  </si>
  <si>
    <t xml:space="preserve">plastic desiccator, ceramic plate needed
</t>
  </si>
  <si>
    <t>1.1.14.2.38</t>
  </si>
  <si>
    <t>Silica gel, coloured</t>
  </si>
  <si>
    <t xml:space="preserve">drying gel with moisture indicator, non toxic
</t>
  </si>
  <si>
    <t>1.1.14.2.39</t>
  </si>
  <si>
    <t>Mortar with pestle</t>
  </si>
  <si>
    <t xml:space="preserve">min. 100 mL,  porcelain, highly resistant to acids and alkalis
</t>
  </si>
  <si>
    <t>1.1.14.2.40</t>
  </si>
  <si>
    <t>Filter paper</t>
  </si>
  <si>
    <t xml:space="preserve">type 410, 150 mm diameter, particle retention 2 µm
</t>
  </si>
  <si>
    <t>1.1.14.2.41</t>
  </si>
  <si>
    <t>Beaker, 250 mL, PP</t>
  </si>
  <si>
    <t>250 mL volume, low form, Polypropylene (PP), highly transparent and without colour, with spout, autoclavable
Preferable: engraved grading</t>
  </si>
  <si>
    <t>1.1.14.2.42</t>
  </si>
  <si>
    <t>Dissolved oxygen electrode, Vernier</t>
  </si>
  <si>
    <t xml:space="preserve">optical DO probe
</t>
  </si>
  <si>
    <t>1.1.14.2.43</t>
  </si>
  <si>
    <t>BOD bottle</t>
  </si>
  <si>
    <t xml:space="preserve">borosilicate glass, with stopper, minimum volume 300 mL, not translucent
</t>
  </si>
  <si>
    <t>1.1.14.2.44</t>
  </si>
  <si>
    <t>1.1.14.2.45</t>
  </si>
  <si>
    <t>Air pump, electrical</t>
  </si>
  <si>
    <t xml:space="preserve">(aquarium) air-pump-set with tubing (min 1 m) and bubble stone, 12 V DC
</t>
  </si>
  <si>
    <t>1.1.14.2.46</t>
  </si>
  <si>
    <t>Allylthiourea</t>
  </si>
  <si>
    <t xml:space="preserve">5 g/L
</t>
  </si>
  <si>
    <t>1.1.14.2.47</t>
  </si>
  <si>
    <t>1.1.14.2.48</t>
  </si>
  <si>
    <t>Soldering torch, piercable gas cartridge</t>
  </si>
  <si>
    <t>1.1.14.2.49</t>
  </si>
  <si>
    <t>Tripod</t>
  </si>
  <si>
    <t xml:space="preserve">min height, 20 cm, metal, rubber stoppers on feet
</t>
  </si>
  <si>
    <t>1.1.14.2.50</t>
  </si>
  <si>
    <t>Wire mesh gauze, ceramic centre</t>
  </si>
  <si>
    <t xml:space="preserve">suitable for high temperatures, fitting the tripod, 
</t>
  </si>
  <si>
    <t>1.1.14.2.51</t>
  </si>
  <si>
    <t>PC/Laptop</t>
  </si>
  <si>
    <t>WINDOWS, rugged, min. IP54, 4 GB RAM, 64 GB ROM
Preferable: rechargeable with either 5 or 12 V DC</t>
  </si>
  <si>
    <t>1.1.14.2.52</t>
  </si>
  <si>
    <t>1.1.14.2.53</t>
  </si>
  <si>
    <t>Potassium chloride (KCl)</t>
  </si>
  <si>
    <t xml:space="preserve">99.5% purity, 
</t>
  </si>
  <si>
    <t>1.1.14.2.54</t>
  </si>
  <si>
    <t>pH 4 buffer</t>
  </si>
  <si>
    <t>technical pH buffer
Preferable: twin neck bottle</t>
  </si>
  <si>
    <t>1.1.14.2.55</t>
  </si>
  <si>
    <t>pH 7 buffer</t>
  </si>
  <si>
    <t>1.1.14.2.56</t>
  </si>
  <si>
    <t>pH 10 buffer</t>
  </si>
  <si>
    <t>1.1.14.2.57</t>
  </si>
  <si>
    <t>Calcium chloride (CaCl2)</t>
  </si>
  <si>
    <t xml:space="preserve">purity ≥ 97 %
</t>
  </si>
  <si>
    <t>1.1.14.2.58</t>
  </si>
  <si>
    <t>Temperature probe, digital, Vernier</t>
  </si>
  <si>
    <t>1.1.14.2.59</t>
  </si>
  <si>
    <t>Conductivity Probe, Vernier</t>
  </si>
  <si>
    <t xml:space="preserve">range 0 - 20 000 µS/cm
</t>
  </si>
  <si>
    <t>1.1.14.2.60</t>
  </si>
  <si>
    <t>Conductivity Standard Solution (Low)</t>
  </si>
  <si>
    <t>1.1.14.2.61</t>
  </si>
  <si>
    <t>Conductivity Standard Solution (Middle)</t>
  </si>
  <si>
    <t>1.1.14.2.62</t>
  </si>
  <si>
    <t>Conductivity Standard Solution (High)</t>
  </si>
  <si>
    <t>1.1.14.2.63</t>
  </si>
  <si>
    <t>1.1.14.2.64</t>
  </si>
  <si>
    <t>Soil Moisture Sensor, Vernier</t>
  </si>
  <si>
    <t>1.1.14.2.65</t>
  </si>
  <si>
    <t>Photometer</t>
  </si>
  <si>
    <t xml:space="preserve">battery operated, LED photometer, IP 65
</t>
  </si>
  <si>
    <t>1.1.14.2.66</t>
  </si>
  <si>
    <t>Pot</t>
  </si>
  <si>
    <t xml:space="preserve">minimum volume 2 l, stainless steel or vitreous enamel (high temperature resistance)
</t>
  </si>
  <si>
    <t>1.1.14.2.67</t>
  </si>
  <si>
    <t>Sand</t>
  </si>
  <si>
    <t xml:space="preserve">playground sand, same volume as pot needed
</t>
  </si>
  <si>
    <t>1.1.14.2.68</t>
  </si>
  <si>
    <t>Temperature sensor</t>
  </si>
  <si>
    <t xml:space="preserve">separate sensor and display, temp up to 300 °C, battery operated
</t>
  </si>
  <si>
    <t>1.1.14.2.69</t>
  </si>
  <si>
    <t>COD Cell test 0-15 000mg/L</t>
  </si>
  <si>
    <t>1.1.14.2.70</t>
  </si>
  <si>
    <t>COD Cell test 0-1 500mg/L</t>
  </si>
  <si>
    <t>1.1.14.2.71</t>
  </si>
  <si>
    <t>Total Nitrogen Cell test</t>
  </si>
  <si>
    <t xml:space="preserve">needs to be of same brand as photometer, test range 0-150 mg/L TN
</t>
  </si>
  <si>
    <t>1.1.14.2.72</t>
  </si>
  <si>
    <t>Total Phosphate Cell test</t>
  </si>
  <si>
    <t xml:space="preserve">needs to be of same brand as photometer, test range 1.5-20 mg/L TP
</t>
  </si>
  <si>
    <t>1.1.14.2.73</t>
  </si>
  <si>
    <t>Thermal digestion block, 12 V</t>
  </si>
  <si>
    <t xml:space="preserve">6 digestion space, 16 mm OD, 12 V
</t>
  </si>
  <si>
    <t>1.1.14.2.74</t>
  </si>
  <si>
    <t>Rechargeable batteries, AAA</t>
  </si>
  <si>
    <t>1.2 V
Preferable: 900 mAh</t>
  </si>
  <si>
    <t>1.1.14.2.75</t>
  </si>
  <si>
    <t>Rechargeable batteries, C</t>
  </si>
  <si>
    <t>1.2 V
Preferable: 3000 mAh</t>
  </si>
  <si>
    <t>1.1.14.2.76</t>
  </si>
  <si>
    <t>Free &amp; total chlorine test strip, low range</t>
  </si>
  <si>
    <t xml:space="preserve">range 0-10 mg/L
</t>
  </si>
  <si>
    <t>1.1.14.2.77</t>
  </si>
  <si>
    <t>Free &amp; total chlorine test strip, high range</t>
  </si>
  <si>
    <t xml:space="preserve">range 0-600 mg/L
</t>
  </si>
  <si>
    <t>1.1.14.2.78</t>
  </si>
  <si>
    <t>Ammonium test strips</t>
  </si>
  <si>
    <t>range 0-400 mg/L ammonium</t>
  </si>
  <si>
    <t>1.1.14.2.79</t>
  </si>
  <si>
    <t>Nitrate &amp; nitrite test strip</t>
  </si>
  <si>
    <t>range 0-500 mg/L NO3
Preferable: NO2- detection</t>
  </si>
  <si>
    <t>1.1.14.2.80</t>
  </si>
  <si>
    <t>Phosphorus test strip</t>
  </si>
  <si>
    <t xml:space="preserve">test range 0-50 mg/L PO4
</t>
  </si>
  <si>
    <t>1.1.14.2.81</t>
  </si>
  <si>
    <t>Flexible keyboard</t>
  </si>
  <si>
    <t xml:space="preserve">cable keyboard (USB), splash proof
</t>
  </si>
  <si>
    <t>1.1.14.2.82</t>
  </si>
  <si>
    <t>Mouse, USB</t>
  </si>
  <si>
    <t>USB connection, cable length 2 m
Preferable: splash proof</t>
  </si>
  <si>
    <t>1.1.14.2.83</t>
  </si>
  <si>
    <t>Aluminium foil</t>
  </si>
  <si>
    <t xml:space="preserve">heavy duty (thick foil)
</t>
  </si>
  <si>
    <t>1.1.14.2.84</t>
  </si>
  <si>
    <t>1.1.14.2.85</t>
  </si>
  <si>
    <t>Rubber plug, fitting 250 mL bottle</t>
  </si>
  <si>
    <t xml:space="preserve">silicone or natural rubber, fitting a diameter of 50 mm
</t>
  </si>
  <si>
    <t>1.1.14.2.86</t>
  </si>
  <si>
    <t>Electrode cleaning solution</t>
  </si>
  <si>
    <t xml:space="preserve">pH electrode cleaning (pepsine) solution
</t>
  </si>
  <si>
    <t>1.1.14.2.87</t>
  </si>
  <si>
    <t>Temperature controller, outlet</t>
  </si>
  <si>
    <t xml:space="preserve">outlet controller, 110-230 V relay
</t>
  </si>
  <si>
    <t>1.1.14.2.88</t>
  </si>
  <si>
    <t>1.1.14.2.89</t>
  </si>
  <si>
    <t>1.1.14.3</t>
  </si>
  <si>
    <t>FSL-04 - FSL Module 4: Laboratory support (1x)</t>
  </si>
  <si>
    <t>1.1.14.3.1</t>
  </si>
  <si>
    <t>Duct tape</t>
  </si>
  <si>
    <t>high quality
Preferable: 50 mm width, black or silver colour</t>
  </si>
  <si>
    <t>1.1.14.3.2</t>
  </si>
  <si>
    <t>Sampling cup</t>
  </si>
  <si>
    <t>needs to fit to telescopic pole, min. 1 L , autoclavable
Preferable: stainless steel</t>
  </si>
  <si>
    <t>1.1.14.3.3</t>
  </si>
  <si>
    <t>Telescopic pole</t>
  </si>
  <si>
    <t xml:space="preserve">at least 2 m, needs to fit the sampling cup
</t>
  </si>
  <si>
    <t>1.1.14.3.4</t>
  </si>
  <si>
    <t>1.1.14.3.5</t>
  </si>
  <si>
    <t>Sampling bags</t>
  </si>
  <si>
    <t xml:space="preserve">stand-up, sterile, min 700 mL
</t>
  </si>
  <si>
    <t>1.1.14.3.6</t>
  </si>
  <si>
    <t>Paper towels</t>
  </si>
  <si>
    <t xml:space="preserve">single use paper towels
</t>
  </si>
  <si>
    <t>1.1.14.3.7</t>
  </si>
  <si>
    <t>Garbage bags</t>
  </si>
  <si>
    <t xml:space="preserve">heavy duty, 110 L
</t>
  </si>
  <si>
    <t>1.1.14.3.8</t>
  </si>
  <si>
    <t>Folding box</t>
  </si>
  <si>
    <t>sturdy version, min. carry weight 15 kg
Preferable: with lid</t>
  </si>
  <si>
    <t>1.1.14.3.9</t>
  </si>
  <si>
    <t>Cooling box</t>
  </si>
  <si>
    <t>easy to carry by hand, 30 L internal volume
Preferable: cooling function, 12V DC cigarette lighter socket plug, with shoulder strap and wheels</t>
  </si>
  <si>
    <t>1.1.14.3.10</t>
  </si>
  <si>
    <t>Ice packs</t>
  </si>
  <si>
    <t>re-useable 
Preferable: environmental friendly cooling liquid</t>
  </si>
  <si>
    <t>1.1.14.3.11</t>
  </si>
  <si>
    <t>Technical alcohol</t>
  </si>
  <si>
    <t xml:space="preserve">either 70% ethanol or isopropyl alcohol, technical quality
</t>
  </si>
  <si>
    <t>1.1.14.3.12</t>
  </si>
  <si>
    <t>Laboratory book</t>
  </si>
  <si>
    <t xml:space="preserve">laboratory notebook, A4 or US letter format, squared paper
</t>
  </si>
  <si>
    <t>1.1.14.3.13</t>
  </si>
  <si>
    <t>Pen</t>
  </si>
  <si>
    <t xml:space="preserve">ballpen
</t>
  </si>
  <si>
    <t>1.1.14.3.14</t>
  </si>
  <si>
    <t>Permanent marker, thin</t>
  </si>
  <si>
    <t xml:space="preserve">permanent marker, black, thin
</t>
  </si>
  <si>
    <t>1.1.14.3.15</t>
  </si>
  <si>
    <t>Hand disinfectant</t>
  </si>
  <si>
    <t>alcohol based hand disinfectant, min 250 mL bottle
Preferable: liquid</t>
  </si>
  <si>
    <t>1.1.14.3.16</t>
  </si>
  <si>
    <t>Replacement membrane cartridge for water filter</t>
  </si>
  <si>
    <t xml:space="preserve">0.22 µm membrane, min. 1000 L per membrane, needs to fit the water filter
</t>
  </si>
  <si>
    <t>1.1.14.3.17</t>
  </si>
  <si>
    <t>Water filter, membrane filter (0.22 µm)</t>
  </si>
  <si>
    <t xml:space="preserve">10 L reservoir, 0.22 µm membrane, min. 1000 L per membrane
</t>
  </si>
  <si>
    <t>1.1.14.3.18</t>
  </si>
  <si>
    <t>UV-Pen</t>
  </si>
  <si>
    <t xml:space="preserve">UV-sterilization pen, minimum treatment capacity 500 mL, rechargeable (USB)
</t>
  </si>
  <si>
    <t>1.1.14.3.19</t>
  </si>
  <si>
    <t>Spoon spatula, bent</t>
  </si>
  <si>
    <t xml:space="preserve">metal, length min. 150 mm
</t>
  </si>
  <si>
    <t>1.1.14.3.20</t>
  </si>
  <si>
    <t>Autoclave</t>
  </si>
  <si>
    <t xml:space="preserve">23 L or quarts, pressure indicator, useable on gas stove, needs to be able to produce 1 bar excess pressure
</t>
  </si>
  <si>
    <t>1.1.14.3.21</t>
  </si>
  <si>
    <t>Gas stove</t>
  </si>
  <si>
    <t xml:space="preserve">works with 10 kg LPG bottles, 1.5 m gas hose included, 1/4“ left connector
</t>
  </si>
  <si>
    <t>1.1.14.3.22</t>
  </si>
  <si>
    <t>Scale</t>
  </si>
  <si>
    <t xml:space="preserve">0.01 g resolution, 0.5 kg weight, battery powered
</t>
  </si>
  <si>
    <t>1.1.14.3.23</t>
  </si>
  <si>
    <t>Pipette, adjustable (0.1-1 mL)</t>
  </si>
  <si>
    <t xml:space="preserve">adjustable pipette (0.1-1 mL)
</t>
  </si>
  <si>
    <t>1.1.14.3.24</t>
  </si>
  <si>
    <t>Pipette tips (0.1-1 mL)</t>
  </si>
  <si>
    <t xml:space="preserve">loose packed, non sterile 
</t>
  </si>
  <si>
    <t>1.1.14.3.25</t>
  </si>
  <si>
    <t>Pipette tip box (0.1-1 mL)</t>
  </si>
  <si>
    <t xml:space="preserve">autoclavable
</t>
  </si>
  <si>
    <t>1.1.14.3.26</t>
  </si>
  <si>
    <t>Pipette, adjustable (0.5-5 mL)</t>
  </si>
  <si>
    <t xml:space="preserve">adjustable pipette (0.5-5 mL)
</t>
  </si>
  <si>
    <t>1.1.14.3.27</t>
  </si>
  <si>
    <t>Pipette tips (0.5-5 mL)</t>
  </si>
  <si>
    <t>1.1.14.3.28</t>
  </si>
  <si>
    <t>Pipette tip box (0.5-5 mL)</t>
  </si>
  <si>
    <t>1.1.14.3.29</t>
  </si>
  <si>
    <t>1.1.14.3.30</t>
  </si>
  <si>
    <t>Spatula, set</t>
  </si>
  <si>
    <t xml:space="preserve">set of different spatulas
</t>
  </si>
  <si>
    <t>1.1.14.3.31</t>
  </si>
  <si>
    <t>Sodium Hydroxide, pellets</t>
  </si>
  <si>
    <t xml:space="preserve">sodium hydroxide pellets, min. technical quality 
</t>
  </si>
  <si>
    <t>1.1.14.3.32</t>
  </si>
  <si>
    <t>Lighter</t>
  </si>
  <si>
    <t xml:space="preserve">gas lighter, refillable
</t>
  </si>
  <si>
    <t>1.1.14.3.33</t>
  </si>
  <si>
    <t>Kitchen timer</t>
  </si>
  <si>
    <t xml:space="preserve">digital, battery powered, minutes and seconds adjustable
</t>
  </si>
  <si>
    <t>1.1.14.3.34</t>
  </si>
  <si>
    <t>Scissors, household</t>
  </si>
  <si>
    <t>1.1.14.3.35</t>
  </si>
  <si>
    <t>Spray bottle</t>
  </si>
  <si>
    <t>for laboratory use, resistant against surface disinfectant (e.g. 70 % ethanol) and detergents, autoclavable, highly transparent and without colour, minimum 500 mL and maximum 1000 mL volume
Preferable: made of Polypropylene (PP), with grading</t>
  </si>
  <si>
    <t>1.1.14.3.36</t>
  </si>
  <si>
    <t>Wash bottle, 500 mL, autoclavable</t>
  </si>
  <si>
    <t>Autoclavable, highly transparent, no colour
Preferable: Grading, wide neck bottles, Polypropylene (PP)</t>
  </si>
  <si>
    <t>1.1.14.3.37</t>
  </si>
  <si>
    <t>Autoclave bag</t>
  </si>
  <si>
    <t>12 L volume, temperature stable up to at least 135 °C, with biohazard sign printed on the bag, at least 75 µm thickness
Preferable: with indicator on the bag that shows whether or not the bag was subjected to 121 °C during autoclavation</t>
  </si>
  <si>
    <t>1.1.14.3.38</t>
  </si>
  <si>
    <t>Zip-tie, var. Sizes</t>
  </si>
  <si>
    <t xml:space="preserve">pack with various sizes
black 
</t>
  </si>
  <si>
    <t>1.1.14.3.39</t>
  </si>
  <si>
    <t>Forceps, flat tipped</t>
  </si>
  <si>
    <t xml:space="preserve">stainless steel
</t>
  </si>
  <si>
    <t>1.1.14.3.40</t>
  </si>
  <si>
    <t>Forceps, splinter</t>
  </si>
  <si>
    <t>1.1.14.3.41</t>
  </si>
  <si>
    <t>Sponge</t>
  </si>
  <si>
    <t xml:space="preserve">household dish sponge
</t>
  </si>
  <si>
    <t>1.1.14.3.42</t>
  </si>
  <si>
    <t>Bottle brush</t>
  </si>
  <si>
    <t>household bottle brush, medium size, made of plastic or plastic and metal, not made of wood or natural fibre
Preferable: entirely made of plastic, no metal parts, autoclavable (can withstand 121 °C)</t>
  </si>
  <si>
    <t>1.1.14.3.43</t>
  </si>
  <si>
    <t>Dish soap</t>
  </si>
  <si>
    <t xml:space="preserve">regular liquid dish soap
</t>
  </si>
  <si>
    <t>1.1.14.3.44</t>
  </si>
  <si>
    <t xml:space="preserve">metal, volume 5 L, lid
</t>
  </si>
  <si>
    <t>1.1.14.3.45</t>
  </si>
  <si>
    <t xml:space="preserve">0.1 g resolution, 3 kg weight, battery powered
</t>
  </si>
  <si>
    <t>1.1.14.3.46</t>
  </si>
  <si>
    <t>Electro-chlorination device</t>
  </si>
  <si>
    <t xml:space="preserve">12 V operable, produces 2 L of chlorine stock solution
</t>
  </si>
  <si>
    <t>1.1.14.3.47</t>
  </si>
  <si>
    <t>1.1.14.3.48</t>
  </si>
  <si>
    <t>1.1.14.3.49</t>
  </si>
  <si>
    <t>Canister</t>
  </si>
  <si>
    <t xml:space="preserve">5 L, with tap, autoclavable, with spigot and srew cap 
</t>
  </si>
  <si>
    <t>1.1.14.3.50</t>
  </si>
  <si>
    <t>Measurement jug, 5000 mL</t>
  </si>
  <si>
    <t>5000 mL volume, graduated, Polypropylene (PP), with handle, highly transparent and without colour, with spout, autoclavable
Preferable: engraved grading</t>
  </si>
  <si>
    <t>1.1.14.3.51</t>
  </si>
  <si>
    <t>1.1.14.3.52</t>
  </si>
  <si>
    <t>Sponge cloth</t>
  </si>
  <si>
    <t xml:space="preserve">household sponge cloth
</t>
  </si>
  <si>
    <t>1.1.14.3.53</t>
  </si>
  <si>
    <t>Gas bottle</t>
  </si>
  <si>
    <t xml:space="preserve">LPG, 10 kg, with pressure regulator and 1 m gas hose
</t>
  </si>
  <si>
    <t>1.1.14.3.54</t>
  </si>
  <si>
    <t>Bucket, 10 L, plastic</t>
  </si>
  <si>
    <t>can withstand water at 100 °C without deformation
Preferable: with a lid</t>
  </si>
  <si>
    <t>1.1.14.3.55</t>
  </si>
  <si>
    <t>1 M Hydrochloric acid ampule, for 1 L acid</t>
  </si>
  <si>
    <t xml:space="preserve">technical quality 
</t>
  </si>
  <si>
    <t>1.1.14.3.56</t>
  </si>
  <si>
    <t>1.1.14.3.57</t>
  </si>
  <si>
    <t>1.1.14.3.58</t>
  </si>
  <si>
    <t>1.1.14.3.59</t>
  </si>
  <si>
    <t>1.1.14.3.60</t>
  </si>
  <si>
    <t>Battery charger</t>
  </si>
  <si>
    <t>fit for recharging of batteries size AAA to D, 12 V DC use, cigarette lighter socket
Preferable: reverse polarity and short-circuit protection</t>
  </si>
  <si>
    <t>1.1.14.3.61</t>
  </si>
  <si>
    <t>Fridge</t>
  </si>
  <si>
    <t>94 L volume, 12 V or 230 V compressor fridge with two compartments
Preferable: adjustable temperature</t>
  </si>
  <si>
    <t>1.1.14.3.62</t>
  </si>
  <si>
    <t>Gas hose, 5 m, 1/4“ left</t>
  </si>
  <si>
    <t>1.1.14.3.63</t>
  </si>
  <si>
    <t>Gas hose, 2 m, 1/4“ left</t>
  </si>
  <si>
    <t>1.1.14.3.64</t>
  </si>
  <si>
    <t>Gas hose connector, 1/4“ left</t>
  </si>
  <si>
    <t>1.1.14.3.65</t>
  </si>
  <si>
    <t>Gas distributer, 1/4“ left to two 1/4“ left</t>
  </si>
  <si>
    <t>1.1.14.3.66</t>
  </si>
  <si>
    <t>Gas distributer, 1/4“ left to three 1/4“ left</t>
  </si>
  <si>
    <t>1.1.14.3.67</t>
  </si>
  <si>
    <t>Hose clamp, steel; 8-12 mm</t>
  </si>
  <si>
    <t xml:space="preserve">hose clamp, steel, 8-12 mm diameter hose
</t>
  </si>
  <si>
    <t>1.1.14.3.68</t>
  </si>
  <si>
    <t>Hose clamp, steel; 10-16 mm</t>
  </si>
  <si>
    <t xml:space="preserve">hose clamp, steel, 10-16 mm diameter hose
</t>
  </si>
  <si>
    <t>1.1.14.3.69</t>
  </si>
  <si>
    <t>1/4" left connector to nozzle, 4 mm</t>
  </si>
  <si>
    <t>1.1.14.3.70</t>
  </si>
  <si>
    <t>1/4" left connector to nozzle, 6 mm</t>
  </si>
  <si>
    <t>1.1.14.3.71</t>
  </si>
  <si>
    <t>1/4" left connector to nozzle, 9 mm</t>
  </si>
  <si>
    <t>1.1.14.3.72</t>
  </si>
  <si>
    <t>1.1.14.3.73</t>
  </si>
  <si>
    <t>Permanent marker, thick</t>
  </si>
  <si>
    <t xml:space="preserve">permanent marker, black, thick
</t>
  </si>
  <si>
    <t>1.1.14.3.74</t>
  </si>
  <si>
    <t>Measurement jug, 2000 mL</t>
  </si>
  <si>
    <t>2000 mL volume, graduated, Polypropylene (PP), with handle, highly transparent and without colour, with spout, autoclavable
Preferable: engraved grading</t>
  </si>
  <si>
    <t>1.1.14.3.75</t>
  </si>
  <si>
    <t>Pipette stand</t>
  </si>
  <si>
    <t xml:space="preserve">easily cleanable,  for min. 2 pipettes
</t>
  </si>
  <si>
    <t>1.1.14.3.76</t>
  </si>
  <si>
    <t>1.1.14.3.77</t>
  </si>
  <si>
    <t>1.1.14.3.78</t>
  </si>
  <si>
    <t>Autoclave tape</t>
  </si>
  <si>
    <t xml:space="preserve">colour change at 121 °C, lead-free
</t>
  </si>
  <si>
    <t>1.1.14.3.79</t>
  </si>
  <si>
    <t>World travel adapter  with USB charging port</t>
  </si>
  <si>
    <t xml:space="preserve">mains world travel adapter, 110-240 V, USB charging ports, with fuse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</si>
</sst>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  <numFmt numFmtId="167" formatCode="#,##0.0"/>
  </numFmts>
  <fonts count="14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120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675" fillId="4" borderId="6" xfId="0" applyNumberFormat="1" applyFont="true" applyFill="1" applyBorder="1" applyAlignment="1">
      <alignment horizontal="left" vertical="top" wrapText="true"/>
    </xf>
    <xf numFmtId="49" fontId="67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725" fillId="4" borderId="6" xfId="0" applyNumberFormat="1" applyFont="true" applyFill="1" applyBorder="1" applyAlignment="1">
      <alignment horizontal="left" vertical="top" wrapText="true"/>
    </xf>
    <xf numFmtId="49" fontId="72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771" fillId="4" borderId="6" xfId="0" applyNumberFormat="1" applyFont="true" applyFill="1" applyBorder="1" applyAlignment="1">
      <alignment horizontal="left" vertical="top" wrapText="true"/>
    </xf>
    <xf numFmtId="49" fontId="77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837" fillId="4" borderId="6" xfId="0" applyNumberFormat="1" applyFont="true" applyFill="1" applyBorder="1" applyAlignment="1">
      <alignment horizontal="left" vertical="top" wrapText="true"/>
    </xf>
    <xf numFmtId="49" fontId="83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885" fillId="4" borderId="6" xfId="0" applyNumberFormat="1" applyFont="true" applyFill="1" applyBorder="1" applyAlignment="1">
      <alignment horizontal="left" vertical="top" wrapText="true"/>
    </xf>
    <xf numFmtId="49" fontId="88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015" fillId="4" borderId="6" xfId="0" applyNumberFormat="1" applyFont="true" applyFill="1" applyBorder="1" applyAlignment="1">
      <alignment horizontal="left" vertical="top" wrapText="true"/>
    </xf>
    <xf numFmtId="49" fontId="101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439" fillId="4" borderId="6" xfId="0" applyNumberFormat="1" applyFont="true" applyFill="1" applyBorder="1" applyAlignment="1">
      <alignment horizontal="left" vertical="top" wrapText="true"/>
    </xf>
    <xf numFmtId="49" fontId="144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" fontId="9" fillId="4" borderId="7" xfId="0" applyNumberFormat="true" applyFont="1" applyFill="1" applyBorder="1" applyAlignment="1" applyProtection="1">
      <alignment horizontal="right" vertical="top"/>
      <protection hidden="1"/>
    </xf>
    <xf numFmtId="167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11" Target="worksheets/sheet7.xml" Type="http://schemas.openxmlformats.org/officeDocument/2006/relationships/worksheet"/><Relationship Id="rId12" Target="worksheets/sheet8.xml" Type="http://schemas.openxmlformats.org/officeDocument/2006/relationships/worksheet"/><Relationship Id="rId13" Target="worksheets/sheet9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32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>
      <c r="A27" s="6"/>
      <c r="B27" s="16" t="s">
        <v>43</v>
      </c>
      <c r="C27" s="9" t="s">
        <v>44</v>
      </c>
      <c r="D27" s="6"/>
      <c r="E27" s="6"/>
      <c r="F27" s="6"/>
    </row>
    <row r="28">
      <c r="A28" s="6"/>
      <c r="B28" s="16" t="s">
        <v>45</v>
      </c>
      <c r="C28" s="9" t="s">
        <v>46</v>
      </c>
      <c r="D28" s="6"/>
      <c r="E28" s="6"/>
      <c r="F28" s="6"/>
    </row>
    <row r="29">
      <c r="A29" s="6"/>
      <c r="B29" s="16" t="s">
        <v>47</v>
      </c>
      <c r="C29" s="9" t="s">
        <v>48</v>
      </c>
      <c r="D29" s="6"/>
      <c r="E29" s="6"/>
      <c r="F29" s="6"/>
    </row>
    <row r="30">
      <c r="A30" s="6"/>
      <c r="B30" s="16" t="s">
        <v>49</v>
      </c>
      <c r="C30" s="9" t="s">
        <v>50</v>
      </c>
      <c r="D30" s="6"/>
      <c r="E30" s="6"/>
      <c r="F30" s="6"/>
    </row>
    <row r="31" spans="1:6" ht="15.75" x14ac:dyDescent="0.25">
      <c r="A31" s="6"/>
      <c r="B31" s="17"/>
      <c r="C31" s="10"/>
      <c r="D31" s="6"/>
      <c r="E31" s="6"/>
      <c r="F31" s="6"/>
    </row>
    <row r="32" spans="1:6" ht="15.75" x14ac:dyDescent="0.25">
      <c r="B32" s="18"/>
      <c r="C32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6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52</v>
      </c>
      <c r="B4" s="84" t="s">
        <v>53</v>
      </c>
      <c r="C4" s="83" t="s">
        <v>54</v>
      </c>
      <c r="D4" s="83" t="s">
        <v>54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83" t="s">
        <v>55</v>
      </c>
      <c r="B5" s="84" t="s">
        <v>53</v>
      </c>
      <c r="C5" s="83" t="s">
        <v>56</v>
      </c>
      <c r="D5" s="83" t="s">
        <v>20</v>
      </c>
      <c r="E5" s="31" t="s">
        <v>20</v>
      </c>
      <c r="F5" s="31" t="s">
        <v>20</v>
      </c>
      <c r="G5" s="32"/>
      <c r="H5" s="33"/>
      <c r="I5" s="85" t="s">
        <v>20</v>
      </c>
      <c r="J5" s="86" t="s">
        <v>20</v>
      </c>
      <c r="K5"/>
      <c r="L5"/>
      <c r="M5" s="37"/>
    </row>
    <row r="6">
      <c r="A6" s="83" t="s">
        <v>57</v>
      </c>
      <c r="B6" s="84" t="s">
        <v>53</v>
      </c>
      <c r="C6" s="83" t="s">
        <v>58</v>
      </c>
      <c r="D6" s="83" t="s">
        <v>20</v>
      </c>
      <c r="E6" s="31" t="s">
        <v>20</v>
      </c>
      <c r="F6" s="31" t="s">
        <v>20</v>
      </c>
      <c r="G6" s="32"/>
      <c r="H6" s="33"/>
      <c r="I6" s="85" t="s">
        <v>20</v>
      </c>
      <c r="J6" s="86" t="s">
        <v>20</v>
      </c>
      <c r="K6" s="0"/>
      <c r="L6" s="0"/>
      <c r="M6" s="37"/>
    </row>
    <row r="7">
      <c r="A7" s="28" t="s">
        <v>59</v>
      </c>
      <c r="B7" s="29" t="s">
        <v>60</v>
      </c>
      <c r="C7" s="30" t="s">
        <v>61</v>
      </c>
      <c r="D7" s="30" t="s">
        <v>20</v>
      </c>
      <c r="E7" s="31" t="s">
        <v>20</v>
      </c>
      <c r="F7" s="31" t="s">
        <v>20</v>
      </c>
      <c r="G7" s="87" t="n">
        <v>12.0</v>
      </c>
      <c r="H7" s="33" t="s">
        <v>62</v>
      </c>
      <c r="I7" s="34"/>
      <c r="J7" s="35" t="n">
        <f>G7*I7</f>
        <v>0.0</v>
      </c>
      <c r="K7" s="0"/>
      <c r="L7" s="0"/>
      <c r="M7" s="37"/>
    </row>
    <row r="8">
      <c r="A8" s="28" t="s">
        <v>63</v>
      </c>
      <c r="B8" s="29" t="s">
        <v>60</v>
      </c>
      <c r="C8" s="30" t="s">
        <v>64</v>
      </c>
      <c r="D8" s="30" t="s">
        <v>20</v>
      </c>
      <c r="E8" s="31" t="s">
        <v>20</v>
      </c>
      <c r="F8" s="31" t="s">
        <v>20</v>
      </c>
      <c r="G8" s="87" t="n">
        <v>2.0</v>
      </c>
      <c r="H8" s="33" t="s">
        <v>62</v>
      </c>
      <c r="I8" s="34"/>
      <c r="J8" s="35" t="n">
        <f>G8*I8</f>
        <v>0.0</v>
      </c>
      <c r="K8" s="0"/>
      <c r="L8" s="0"/>
      <c r="M8" s="37"/>
    </row>
    <row r="9">
      <c r="A9" s="28" t="s">
        <v>65</v>
      </c>
      <c r="B9" s="29" t="s">
        <v>60</v>
      </c>
      <c r="C9" s="30" t="s">
        <v>66</v>
      </c>
      <c r="D9" s="30" t="s">
        <v>67</v>
      </c>
      <c r="E9" s="31" t="s">
        <v>20</v>
      </c>
      <c r="F9" s="31" t="s">
        <v>20</v>
      </c>
      <c r="G9" s="87" t="n">
        <v>2.0</v>
      </c>
      <c r="H9" s="33" t="s">
        <v>62</v>
      </c>
      <c r="I9" s="34"/>
      <c r="J9" s="35" t="n">
        <f>G9*I9</f>
        <v>0.0</v>
      </c>
      <c r="K9" s="0"/>
      <c r="L9" s="0"/>
      <c r="M9" s="37"/>
    </row>
    <row r="10">
      <c r="A10" s="28" t="s">
        <v>68</v>
      </c>
      <c r="B10" s="29" t="s">
        <v>60</v>
      </c>
      <c r="C10" s="30" t="s">
        <v>69</v>
      </c>
      <c r="D10" s="30" t="s">
        <v>20</v>
      </c>
      <c r="E10" s="31" t="s">
        <v>20</v>
      </c>
      <c r="F10" s="31" t="s">
        <v>20</v>
      </c>
      <c r="G10" s="87" t="n">
        <v>2.0</v>
      </c>
      <c r="H10" s="33" t="s">
        <v>62</v>
      </c>
      <c r="I10" s="34"/>
      <c r="J10" s="35" t="n">
        <f>G10*I10</f>
        <v>0.0</v>
      </c>
      <c r="K10" s="0"/>
      <c r="L10" s="0"/>
      <c r="M10" s="37"/>
    </row>
    <row r="11">
      <c r="A11" s="28" t="s">
        <v>70</v>
      </c>
      <c r="B11" s="29" t="s">
        <v>60</v>
      </c>
      <c r="C11" s="30" t="s">
        <v>71</v>
      </c>
      <c r="D11" s="30" t="s">
        <v>20</v>
      </c>
      <c r="E11" s="31" t="s">
        <v>20</v>
      </c>
      <c r="F11" s="31" t="s">
        <v>20</v>
      </c>
      <c r="G11" s="87" t="n">
        <v>2.0</v>
      </c>
      <c r="H11" s="33" t="s">
        <v>72</v>
      </c>
      <c r="I11" s="34"/>
      <c r="J11" s="35" t="n">
        <f>G11*I11</f>
        <v>0.0</v>
      </c>
      <c r="K11" s="0"/>
      <c r="L11" s="0"/>
      <c r="M11" s="37"/>
    </row>
    <row r="12">
      <c r="A12" s="28" t="s">
        <v>73</v>
      </c>
      <c r="B12" s="29" t="s">
        <v>60</v>
      </c>
      <c r="C12" s="30" t="s">
        <v>74</v>
      </c>
      <c r="D12" s="30" t="s">
        <v>20</v>
      </c>
      <c r="E12" s="31" t="s">
        <v>20</v>
      </c>
      <c r="F12" s="31" t="s">
        <v>20</v>
      </c>
      <c r="G12" s="87" t="n">
        <v>2.0</v>
      </c>
      <c r="H12" s="33" t="s">
        <v>62</v>
      </c>
      <c r="I12" s="34"/>
      <c r="J12" s="35" t="n">
        <f>G12*I12</f>
        <v>0.0</v>
      </c>
      <c r="K12" s="0"/>
      <c r="L12" s="0"/>
      <c r="M12" s="37"/>
    </row>
    <row r="13">
      <c r="A13" s="28" t="s">
        <v>75</v>
      </c>
      <c r="B13" s="29" t="s">
        <v>60</v>
      </c>
      <c r="C13" s="30" t="s">
        <v>76</v>
      </c>
      <c r="D13" s="30" t="s">
        <v>20</v>
      </c>
      <c r="E13" s="31" t="s">
        <v>20</v>
      </c>
      <c r="F13" s="31" t="s">
        <v>20</v>
      </c>
      <c r="G13" s="87" t="n">
        <v>2.0</v>
      </c>
      <c r="H13" s="33" t="s">
        <v>62</v>
      </c>
      <c r="I13" s="34"/>
      <c r="J13" s="35" t="n">
        <f>G13*I13</f>
        <v>0.0</v>
      </c>
      <c r="K13" s="0"/>
      <c r="L13" s="0"/>
      <c r="M13" s="37"/>
    </row>
    <row r="14">
      <c r="A14" s="28" t="s">
        <v>77</v>
      </c>
      <c r="B14" s="29" t="s">
        <v>60</v>
      </c>
      <c r="C14" s="30" t="s">
        <v>78</v>
      </c>
      <c r="D14" s="30" t="s">
        <v>20</v>
      </c>
      <c r="E14" s="31" t="s">
        <v>20</v>
      </c>
      <c r="F14" s="31" t="s">
        <v>20</v>
      </c>
      <c r="G14" s="87" t="n">
        <v>48.0</v>
      </c>
      <c r="H14" s="33" t="s">
        <v>62</v>
      </c>
      <c r="I14" s="34"/>
      <c r="J14" s="35" t="n">
        <f>G14*I14</f>
        <v>0.0</v>
      </c>
      <c r="K14" s="0"/>
      <c r="L14" s="0"/>
      <c r="M14" s="37"/>
    </row>
    <row r="15">
      <c r="A15" s="28" t="s">
        <v>79</v>
      </c>
      <c r="B15" s="29" t="s">
        <v>60</v>
      </c>
      <c r="C15" s="30" t="s">
        <v>80</v>
      </c>
      <c r="D15" s="30" t="s">
        <v>20</v>
      </c>
      <c r="E15" s="31" t="s">
        <v>20</v>
      </c>
      <c r="F15" s="31" t="s">
        <v>20</v>
      </c>
      <c r="G15" s="87" t="n">
        <v>2.0</v>
      </c>
      <c r="H15" s="33" t="s">
        <v>72</v>
      </c>
      <c r="I15" s="34"/>
      <c r="J15" s="35" t="n">
        <f>G15*I15</f>
        <v>0.0</v>
      </c>
      <c r="K15" s="0"/>
      <c r="L15" s="0"/>
      <c r="M15" s="37"/>
    </row>
    <row r="16">
      <c r="A16" s="28" t="s">
        <v>81</v>
      </c>
      <c r="B16" s="29" t="s">
        <v>60</v>
      </c>
      <c r="C16" s="30" t="s">
        <v>82</v>
      </c>
      <c r="D16" s="30" t="s">
        <v>20</v>
      </c>
      <c r="E16" s="31" t="s">
        <v>20</v>
      </c>
      <c r="F16" s="31" t="s">
        <v>20</v>
      </c>
      <c r="G16" s="87" t="n">
        <v>4.0</v>
      </c>
      <c r="H16" s="33" t="s">
        <v>62</v>
      </c>
      <c r="I16" s="34"/>
      <c r="J16" s="35" t="n">
        <f>G16*I16</f>
        <v>0.0</v>
      </c>
      <c r="K16" s="0"/>
      <c r="L16" s="0"/>
      <c r="M16" s="37"/>
    </row>
    <row r="17">
      <c r="A17" s="28" t="s">
        <v>83</v>
      </c>
      <c r="B17" s="29" t="s">
        <v>60</v>
      </c>
      <c r="C17" s="30" t="s">
        <v>84</v>
      </c>
      <c r="D17" s="30" t="s">
        <v>20</v>
      </c>
      <c r="E17" s="31" t="s">
        <v>20</v>
      </c>
      <c r="F17" s="31" t="s">
        <v>20</v>
      </c>
      <c r="G17" s="87" t="n">
        <v>4.0</v>
      </c>
      <c r="H17" s="33" t="s">
        <v>62</v>
      </c>
      <c r="I17" s="34"/>
      <c r="J17" s="35" t="n">
        <f>G17*I17</f>
        <v>0.0</v>
      </c>
      <c r="K17" s="0"/>
      <c r="L17" s="0"/>
      <c r="M17" s="37"/>
    </row>
    <row r="18">
      <c r="A18" s="28" t="s">
        <v>85</v>
      </c>
      <c r="B18" s="29" t="s">
        <v>60</v>
      </c>
      <c r="C18" s="30" t="s">
        <v>86</v>
      </c>
      <c r="D18" s="30" t="s">
        <v>20</v>
      </c>
      <c r="E18" s="31" t="s">
        <v>20</v>
      </c>
      <c r="F18" s="31" t="s">
        <v>20</v>
      </c>
      <c r="G18" s="87" t="n">
        <v>4.0</v>
      </c>
      <c r="H18" s="33" t="s">
        <v>62</v>
      </c>
      <c r="I18" s="34"/>
      <c r="J18" s="35" t="n">
        <f>G18*I18</f>
        <v>0.0</v>
      </c>
      <c r="K18" s="0"/>
      <c r="L18" s="0"/>
      <c r="M18" s="37"/>
    </row>
    <row r="19">
      <c r="A19" s="28" t="s">
        <v>87</v>
      </c>
      <c r="B19" s="29" t="s">
        <v>60</v>
      </c>
      <c r="C19" s="30" t="s">
        <v>88</v>
      </c>
      <c r="D19" s="30" t="s">
        <v>20</v>
      </c>
      <c r="E19" s="31" t="s">
        <v>20</v>
      </c>
      <c r="F19" s="31" t="s">
        <v>20</v>
      </c>
      <c r="G19" s="87" t="n">
        <v>16.0</v>
      </c>
      <c r="H19" s="33" t="s">
        <v>62</v>
      </c>
      <c r="I19" s="34"/>
      <c r="J19" s="35" t="n">
        <f>G19*I19</f>
        <v>0.0</v>
      </c>
      <c r="K19" s="0"/>
      <c r="L19" s="0"/>
      <c r="M19" s="37"/>
    </row>
    <row r="20">
      <c r="A20" s="28" t="s">
        <v>89</v>
      </c>
      <c r="B20" s="29" t="s">
        <v>60</v>
      </c>
      <c r="C20" s="30" t="s">
        <v>90</v>
      </c>
      <c r="D20" s="30" t="s">
        <v>20</v>
      </c>
      <c r="E20" s="31" t="s">
        <v>20</v>
      </c>
      <c r="F20" s="31" t="s">
        <v>20</v>
      </c>
      <c r="G20" s="87" t="n">
        <v>8.0</v>
      </c>
      <c r="H20" s="33" t="s">
        <v>62</v>
      </c>
      <c r="I20" s="34"/>
      <c r="J20" s="35" t="n">
        <f>G20*I20</f>
        <v>0.0</v>
      </c>
      <c r="K20" s="0"/>
      <c r="L20" s="0"/>
      <c r="M20" s="37"/>
    </row>
    <row r="21">
      <c r="A21" s="28" t="s">
        <v>91</v>
      </c>
      <c r="B21" s="29" t="s">
        <v>60</v>
      </c>
      <c r="C21" s="30" t="s">
        <v>92</v>
      </c>
      <c r="D21" s="30" t="s">
        <v>20</v>
      </c>
      <c r="E21" s="31" t="s">
        <v>20</v>
      </c>
      <c r="F21" s="31" t="s">
        <v>20</v>
      </c>
      <c r="G21" s="87" t="n">
        <v>4.0</v>
      </c>
      <c r="H21" s="33" t="s">
        <v>62</v>
      </c>
      <c r="I21" s="34"/>
      <c r="J21" s="35" t="n">
        <f>G21*I21</f>
        <v>0.0</v>
      </c>
      <c r="K21" s="0"/>
      <c r="L21" s="0"/>
      <c r="M21" s="37"/>
    </row>
    <row r="22">
      <c r="A22" s="28" t="s">
        <v>93</v>
      </c>
      <c r="B22" s="29" t="s">
        <v>60</v>
      </c>
      <c r="C22" s="30" t="s">
        <v>94</v>
      </c>
      <c r="D22" s="30" t="s">
        <v>20</v>
      </c>
      <c r="E22" s="31" t="s">
        <v>20</v>
      </c>
      <c r="F22" s="31" t="s">
        <v>20</v>
      </c>
      <c r="G22" s="87" t="n">
        <v>2.0</v>
      </c>
      <c r="H22" s="33" t="s">
        <v>62</v>
      </c>
      <c r="I22" s="34"/>
      <c r="J22" s="35" t="n">
        <f>G22*I22</f>
        <v>0.0</v>
      </c>
      <c r="K22" s="0"/>
      <c r="L22" s="0"/>
      <c r="M22" s="37"/>
    </row>
    <row r="23">
      <c r="A23" s="28" t="s">
        <v>95</v>
      </c>
      <c r="B23" s="29" t="s">
        <v>60</v>
      </c>
      <c r="C23" s="30" t="s">
        <v>96</v>
      </c>
      <c r="D23" s="30" t="s">
        <v>20</v>
      </c>
      <c r="E23" s="31" t="s">
        <v>20</v>
      </c>
      <c r="F23" s="31" t="s">
        <v>20</v>
      </c>
      <c r="G23" s="87" t="n">
        <v>4.0</v>
      </c>
      <c r="H23" s="33" t="s">
        <v>62</v>
      </c>
      <c r="I23" s="34"/>
      <c r="J23" s="35" t="n">
        <f>G23*I23</f>
        <v>0.0</v>
      </c>
      <c r="K23" s="0"/>
      <c r="L23" s="0"/>
      <c r="M23" s="37"/>
    </row>
    <row r="24">
      <c r="A24" s="28" t="s">
        <v>97</v>
      </c>
      <c r="B24" s="29" t="s">
        <v>60</v>
      </c>
      <c r="C24" s="30" t="s">
        <v>98</v>
      </c>
      <c r="D24" s="30" t="s">
        <v>20</v>
      </c>
      <c r="E24" s="31" t="s">
        <v>20</v>
      </c>
      <c r="F24" s="31" t="s">
        <v>20</v>
      </c>
      <c r="G24" s="87" t="n">
        <v>4.0</v>
      </c>
      <c r="H24" s="33" t="s">
        <v>62</v>
      </c>
      <c r="I24" s="34"/>
      <c r="J24" s="35" t="n">
        <f>G24*I24</f>
        <v>0.0</v>
      </c>
      <c r="K24" s="0"/>
      <c r="L24" s="0"/>
      <c r="M24" s="37"/>
    </row>
    <row r="25">
      <c r="A25" s="28" t="s">
        <v>99</v>
      </c>
      <c r="B25" s="29" t="s">
        <v>60</v>
      </c>
      <c r="C25" s="30" t="s">
        <v>100</v>
      </c>
      <c r="D25" s="30" t="s">
        <v>20</v>
      </c>
      <c r="E25" s="31" t="s">
        <v>20</v>
      </c>
      <c r="F25" s="31" t="s">
        <v>20</v>
      </c>
      <c r="G25" s="87" t="n">
        <v>110.0</v>
      </c>
      <c r="H25" s="33" t="s">
        <v>101</v>
      </c>
      <c r="I25" s="34"/>
      <c r="J25" s="35" t="n">
        <f>G25*I25</f>
        <v>0.0</v>
      </c>
      <c r="K25" s="0"/>
      <c r="L25" s="0"/>
      <c r="M25" s="37"/>
    </row>
    <row r="26">
      <c r="A26" s="28" t="s">
        <v>102</v>
      </c>
      <c r="B26" s="29" t="s">
        <v>60</v>
      </c>
      <c r="C26" s="30" t="s">
        <v>103</v>
      </c>
      <c r="D26" s="30" t="s">
        <v>20</v>
      </c>
      <c r="E26" s="31" t="s">
        <v>20</v>
      </c>
      <c r="F26" s="31" t="s">
        <v>20</v>
      </c>
      <c r="G26" s="87" t="n">
        <v>16.0</v>
      </c>
      <c r="H26" s="33" t="s">
        <v>62</v>
      </c>
      <c r="I26" s="34"/>
      <c r="J26" s="35" t="n">
        <f>G26*I26</f>
        <v>0.0</v>
      </c>
      <c r="K26" s="0"/>
      <c r="L26" s="0"/>
      <c r="M26" s="37"/>
    </row>
    <row r="27">
      <c r="A27" s="28" t="s">
        <v>104</v>
      </c>
      <c r="B27" s="29" t="s">
        <v>60</v>
      </c>
      <c r="C27" s="30" t="s">
        <v>105</v>
      </c>
      <c r="D27" s="30" t="s">
        <v>20</v>
      </c>
      <c r="E27" s="31" t="s">
        <v>20</v>
      </c>
      <c r="F27" s="31" t="s">
        <v>20</v>
      </c>
      <c r="G27" s="87" t="n">
        <v>4.0</v>
      </c>
      <c r="H27" s="33" t="s">
        <v>62</v>
      </c>
      <c r="I27" s="34"/>
      <c r="J27" s="35" t="n">
        <f>G27*I27</f>
        <v>0.0</v>
      </c>
      <c r="K27" s="0"/>
      <c r="L27" s="0"/>
      <c r="M27" s="37"/>
    </row>
    <row r="28">
      <c r="A28" s="28" t="s">
        <v>106</v>
      </c>
      <c r="B28" s="29" t="s">
        <v>60</v>
      </c>
      <c r="C28" s="30" t="s">
        <v>107</v>
      </c>
      <c r="D28" s="30" t="s">
        <v>20</v>
      </c>
      <c r="E28" s="31" t="s">
        <v>20</v>
      </c>
      <c r="F28" s="31" t="s">
        <v>20</v>
      </c>
      <c r="G28" s="87" t="n">
        <v>4.0</v>
      </c>
      <c r="H28" s="33" t="s">
        <v>62</v>
      </c>
      <c r="I28" s="34"/>
      <c r="J28" s="35" t="n">
        <f>G28*I28</f>
        <v>0.0</v>
      </c>
      <c r="K28" s="0"/>
      <c r="L28" s="0"/>
      <c r="M28" s="37"/>
    </row>
    <row r="29">
      <c r="A29" s="83" t="s">
        <v>108</v>
      </c>
      <c r="B29" s="84" t="s">
        <v>53</v>
      </c>
      <c r="C29" s="83" t="s">
        <v>109</v>
      </c>
      <c r="D29" s="83" t="s">
        <v>20</v>
      </c>
      <c r="E29" s="31" t="s">
        <v>20</v>
      </c>
      <c r="F29" s="31" t="s">
        <v>20</v>
      </c>
      <c r="G29" s="32"/>
      <c r="H29" s="33"/>
      <c r="I29" s="85" t="s">
        <v>20</v>
      </c>
      <c r="J29" s="86" t="s">
        <v>20</v>
      </c>
      <c r="K29" s="0"/>
      <c r="L29" s="0"/>
      <c r="M29" s="37"/>
    </row>
    <row r="30">
      <c r="A30" s="28" t="s">
        <v>110</v>
      </c>
      <c r="B30" s="29" t="s">
        <v>60</v>
      </c>
      <c r="C30" s="30" t="s">
        <v>111</v>
      </c>
      <c r="D30" s="30" t="s">
        <v>20</v>
      </c>
      <c r="E30" s="31" t="s">
        <v>20</v>
      </c>
      <c r="F30" s="31" t="s">
        <v>20</v>
      </c>
      <c r="G30" s="87" t="n">
        <v>46.0</v>
      </c>
      <c r="H30" s="33" t="s">
        <v>62</v>
      </c>
      <c r="I30" s="34"/>
      <c r="J30" s="35" t="n">
        <f>G30*I30</f>
        <v>0.0</v>
      </c>
      <c r="K30" s="0"/>
      <c r="L30" s="0"/>
      <c r="M30" s="37"/>
    </row>
    <row r="31">
      <c r="A31" s="28" t="s">
        <v>112</v>
      </c>
      <c r="B31" s="29" t="s">
        <v>60</v>
      </c>
      <c r="C31" s="30" t="s">
        <v>113</v>
      </c>
      <c r="D31" s="30" t="s">
        <v>20</v>
      </c>
      <c r="E31" s="31" t="s">
        <v>20</v>
      </c>
      <c r="F31" s="31" t="s">
        <v>20</v>
      </c>
      <c r="G31" s="87" t="n">
        <v>10.0</v>
      </c>
      <c r="H31" s="33" t="s">
        <v>62</v>
      </c>
      <c r="I31" s="34"/>
      <c r="J31" s="35" t="n">
        <f>G31*I31</f>
        <v>0.0</v>
      </c>
      <c r="K31" s="0"/>
      <c r="L31" s="0"/>
      <c r="M31" s="37"/>
    </row>
    <row r="32">
      <c r="A32" s="28" t="s">
        <v>114</v>
      </c>
      <c r="B32" s="29" t="s">
        <v>60</v>
      </c>
      <c r="C32" s="30" t="s">
        <v>115</v>
      </c>
      <c r="D32" s="30" t="s">
        <v>20</v>
      </c>
      <c r="E32" s="31" t="s">
        <v>20</v>
      </c>
      <c r="F32" s="31" t="s">
        <v>20</v>
      </c>
      <c r="G32" s="87" t="n">
        <v>4.0</v>
      </c>
      <c r="H32" s="33" t="s">
        <v>62</v>
      </c>
      <c r="I32" s="34"/>
      <c r="J32" s="35" t="n">
        <f>G32*I32</f>
        <v>0.0</v>
      </c>
      <c r="K32" s="0"/>
      <c r="L32" s="0"/>
      <c r="M32" s="37"/>
    </row>
    <row r="33">
      <c r="A33" s="28" t="s">
        <v>116</v>
      </c>
      <c r="B33" s="29" t="s">
        <v>60</v>
      </c>
      <c r="C33" s="30" t="s">
        <v>117</v>
      </c>
      <c r="D33" s="30" t="s">
        <v>20</v>
      </c>
      <c r="E33" s="31" t="s">
        <v>20</v>
      </c>
      <c r="F33" s="31" t="s">
        <v>20</v>
      </c>
      <c r="G33" s="87" t="n">
        <v>6.0</v>
      </c>
      <c r="H33" s="33" t="s">
        <v>62</v>
      </c>
      <c r="I33" s="34"/>
      <c r="J33" s="35" t="n">
        <f>G33*I33</f>
        <v>0.0</v>
      </c>
      <c r="K33" s="0"/>
      <c r="L33" s="0"/>
      <c r="M33" s="37"/>
    </row>
    <row r="34">
      <c r="A34" s="28" t="s">
        <v>118</v>
      </c>
      <c r="B34" s="29" t="s">
        <v>60</v>
      </c>
      <c r="C34" s="30" t="s">
        <v>119</v>
      </c>
      <c r="D34" s="30" t="s">
        <v>20</v>
      </c>
      <c r="E34" s="31" t="s">
        <v>20</v>
      </c>
      <c r="F34" s="31" t="s">
        <v>20</v>
      </c>
      <c r="G34" s="87" t="n">
        <v>2.0</v>
      </c>
      <c r="H34" s="33" t="s">
        <v>62</v>
      </c>
      <c r="I34" s="34"/>
      <c r="J34" s="35" t="n">
        <f>G34*I34</f>
        <v>0.0</v>
      </c>
      <c r="K34" s="0"/>
      <c r="L34" s="0"/>
      <c r="M34" s="37"/>
    </row>
    <row r="35">
      <c r="A35" s="28" t="s">
        <v>120</v>
      </c>
      <c r="B35" s="29" t="s">
        <v>60</v>
      </c>
      <c r="C35" s="30" t="s">
        <v>121</v>
      </c>
      <c r="D35" s="30" t="s">
        <v>20</v>
      </c>
      <c r="E35" s="31" t="s">
        <v>20</v>
      </c>
      <c r="F35" s="31" t="s">
        <v>20</v>
      </c>
      <c r="G35" s="87" t="n">
        <v>2.0</v>
      </c>
      <c r="H35" s="33" t="s">
        <v>62</v>
      </c>
      <c r="I35" s="34"/>
      <c r="J35" s="35" t="n">
        <f>G35*I35</f>
        <v>0.0</v>
      </c>
      <c r="K35" s="0"/>
      <c r="L35" s="0"/>
      <c r="M35" s="37"/>
    </row>
    <row r="36">
      <c r="A36" s="28" t="s">
        <v>122</v>
      </c>
      <c r="B36" s="29" t="s">
        <v>60</v>
      </c>
      <c r="C36" s="30" t="s">
        <v>123</v>
      </c>
      <c r="D36" s="30" t="s">
        <v>20</v>
      </c>
      <c r="E36" s="31" t="s">
        <v>20</v>
      </c>
      <c r="F36" s="31" t="s">
        <v>20</v>
      </c>
      <c r="G36" s="87" t="n">
        <v>2.0</v>
      </c>
      <c r="H36" s="33" t="s">
        <v>62</v>
      </c>
      <c r="I36" s="34"/>
      <c r="J36" s="35" t="n">
        <f>G36*I36</f>
        <v>0.0</v>
      </c>
      <c r="K36" s="0"/>
      <c r="L36" s="0"/>
      <c r="M36" s="37"/>
    </row>
    <row r="37">
      <c r="A37" s="28" t="s">
        <v>124</v>
      </c>
      <c r="B37" s="29" t="s">
        <v>60</v>
      </c>
      <c r="C37" s="30" t="s">
        <v>125</v>
      </c>
      <c r="D37" s="30" t="s">
        <v>20</v>
      </c>
      <c r="E37" s="31" t="s">
        <v>20</v>
      </c>
      <c r="F37" s="31" t="s">
        <v>20</v>
      </c>
      <c r="G37" s="87" t="n">
        <v>6.0</v>
      </c>
      <c r="H37" s="33" t="s">
        <v>62</v>
      </c>
      <c r="I37" s="34"/>
      <c r="J37" s="35" t="n">
        <f>G37*I37</f>
        <v>0.0</v>
      </c>
      <c r="K37" s="0"/>
      <c r="L37" s="0"/>
      <c r="M37" s="37"/>
    </row>
    <row r="38">
      <c r="A38" s="28" t="s">
        <v>126</v>
      </c>
      <c r="B38" s="29" t="s">
        <v>60</v>
      </c>
      <c r="C38" s="30" t="s">
        <v>127</v>
      </c>
      <c r="D38" s="30" t="s">
        <v>20</v>
      </c>
      <c r="E38" s="31" t="s">
        <v>20</v>
      </c>
      <c r="F38" s="31" t="s">
        <v>20</v>
      </c>
      <c r="G38" s="87" t="n">
        <v>2.0</v>
      </c>
      <c r="H38" s="33" t="s">
        <v>62</v>
      </c>
      <c r="I38" s="34"/>
      <c r="J38" s="35" t="n">
        <f>G38*I38</f>
        <v>0.0</v>
      </c>
      <c r="K38" s="0"/>
      <c r="L38" s="0"/>
      <c r="M38" s="37"/>
    </row>
    <row r="39">
      <c r="A39" s="28" t="s">
        <v>128</v>
      </c>
      <c r="B39" s="29" t="s">
        <v>60</v>
      </c>
      <c r="C39" s="30" t="s">
        <v>129</v>
      </c>
      <c r="D39" s="30" t="s">
        <v>20</v>
      </c>
      <c r="E39" s="31" t="s">
        <v>20</v>
      </c>
      <c r="F39" s="31" t="s">
        <v>20</v>
      </c>
      <c r="G39" s="87" t="n">
        <v>1500.0</v>
      </c>
      <c r="H39" s="33" t="s">
        <v>62</v>
      </c>
      <c r="I39" s="34"/>
      <c r="J39" s="35" t="n">
        <f>G39*I39</f>
        <v>0.0</v>
      </c>
      <c r="K39" s="0"/>
      <c r="L39" s="0"/>
      <c r="M39" s="37"/>
    </row>
    <row r="40">
      <c r="A40" s="28" t="s">
        <v>130</v>
      </c>
      <c r="B40" s="29" t="s">
        <v>60</v>
      </c>
      <c r="C40" s="30" t="s">
        <v>131</v>
      </c>
      <c r="D40" s="30" t="s">
        <v>20</v>
      </c>
      <c r="E40" s="31" t="s">
        <v>20</v>
      </c>
      <c r="F40" s="31" t="s">
        <v>20</v>
      </c>
      <c r="G40" s="87" t="n">
        <v>1500.0</v>
      </c>
      <c r="H40" s="33" t="s">
        <v>62</v>
      </c>
      <c r="I40" s="34"/>
      <c r="J40" s="35" t="n">
        <f>G40*I40</f>
        <v>0.0</v>
      </c>
      <c r="K40" s="0"/>
      <c r="L40" s="0"/>
      <c r="M40" s="37"/>
    </row>
    <row r="41">
      <c r="A41" s="28" t="s">
        <v>132</v>
      </c>
      <c r="B41" s="29" t="s">
        <v>60</v>
      </c>
      <c r="C41" s="30" t="s">
        <v>133</v>
      </c>
      <c r="D41" s="30" t="s">
        <v>20</v>
      </c>
      <c r="E41" s="31" t="s">
        <v>20</v>
      </c>
      <c r="F41" s="31" t="s">
        <v>20</v>
      </c>
      <c r="G41" s="87" t="n">
        <v>1500.0</v>
      </c>
      <c r="H41" s="33" t="s">
        <v>62</v>
      </c>
      <c r="I41" s="34"/>
      <c r="J41" s="35" t="n">
        <f>G41*I41</f>
        <v>0.0</v>
      </c>
      <c r="K41" s="0"/>
      <c r="L41" s="0"/>
      <c r="M41" s="37"/>
    </row>
    <row r="42">
      <c r="A42" s="28" t="s">
        <v>134</v>
      </c>
      <c r="B42" s="29" t="s">
        <v>60</v>
      </c>
      <c r="C42" s="30" t="s">
        <v>135</v>
      </c>
      <c r="D42" s="30" t="s">
        <v>20</v>
      </c>
      <c r="E42" s="31" t="s">
        <v>20</v>
      </c>
      <c r="F42" s="31" t="s">
        <v>20</v>
      </c>
      <c r="G42" s="87" t="n">
        <v>2.0</v>
      </c>
      <c r="H42" s="33" t="s">
        <v>62</v>
      </c>
      <c r="I42" s="34"/>
      <c r="J42" s="35" t="n">
        <f>G42*I42</f>
        <v>0.0</v>
      </c>
      <c r="K42" s="0"/>
      <c r="L42" s="0"/>
      <c r="M42" s="37"/>
    </row>
    <row r="43">
      <c r="A43" s="28" t="s">
        <v>136</v>
      </c>
      <c r="B43" s="29" t="s">
        <v>60</v>
      </c>
      <c r="C43" s="30" t="s">
        <v>137</v>
      </c>
      <c r="D43" s="30" t="s">
        <v>20</v>
      </c>
      <c r="E43" s="31" t="s">
        <v>20</v>
      </c>
      <c r="F43" s="31" t="s">
        <v>20</v>
      </c>
      <c r="G43" s="87" t="n">
        <v>2.0</v>
      </c>
      <c r="H43" s="33" t="s">
        <v>62</v>
      </c>
      <c r="I43" s="34"/>
      <c r="J43" s="35" t="n">
        <f>G43*I43</f>
        <v>0.0</v>
      </c>
      <c r="K43" s="0"/>
      <c r="L43" s="0"/>
      <c r="M43" s="37"/>
    </row>
    <row r="44">
      <c r="A44" s="28" t="s">
        <v>138</v>
      </c>
      <c r="B44" s="29" t="s">
        <v>60</v>
      </c>
      <c r="C44" s="30" t="s">
        <v>139</v>
      </c>
      <c r="D44" s="30" t="s">
        <v>20</v>
      </c>
      <c r="E44" s="31" t="s">
        <v>20</v>
      </c>
      <c r="F44" s="31" t="s">
        <v>20</v>
      </c>
      <c r="G44" s="87" t="n">
        <v>120.0</v>
      </c>
      <c r="H44" s="33" t="s">
        <v>62</v>
      </c>
      <c r="I44" s="34"/>
      <c r="J44" s="35" t="n">
        <f>G44*I44</f>
        <v>0.0</v>
      </c>
      <c r="K44" s="0"/>
      <c r="L44" s="0"/>
      <c r="M44" s="37"/>
    </row>
    <row r="45">
      <c r="A45" s="28" t="s">
        <v>140</v>
      </c>
      <c r="B45" s="29" t="s">
        <v>60</v>
      </c>
      <c r="C45" s="30" t="s">
        <v>141</v>
      </c>
      <c r="D45" s="30" t="s">
        <v>20</v>
      </c>
      <c r="E45" s="31" t="s">
        <v>20</v>
      </c>
      <c r="F45" s="31" t="s">
        <v>20</v>
      </c>
      <c r="G45" s="87" t="n">
        <v>10.0</v>
      </c>
      <c r="H45" s="33" t="s">
        <v>62</v>
      </c>
      <c r="I45" s="34"/>
      <c r="J45" s="35" t="n">
        <f>G45*I45</f>
        <v>0.0</v>
      </c>
      <c r="K45" s="0"/>
      <c r="L45" s="0"/>
      <c r="M45" s="37"/>
    </row>
    <row r="46">
      <c r="A46" s="28" t="s">
        <v>142</v>
      </c>
      <c r="B46" s="29" t="s">
        <v>60</v>
      </c>
      <c r="C46" s="30" t="s">
        <v>143</v>
      </c>
      <c r="D46" s="30" t="s">
        <v>20</v>
      </c>
      <c r="E46" s="31" t="s">
        <v>20</v>
      </c>
      <c r="F46" s="31" t="s">
        <v>20</v>
      </c>
      <c r="G46" s="87" t="n">
        <v>14.0</v>
      </c>
      <c r="H46" s="33" t="s">
        <v>62</v>
      </c>
      <c r="I46" s="34"/>
      <c r="J46" s="35" t="n">
        <f>G46*I46</f>
        <v>0.0</v>
      </c>
      <c r="K46" s="0"/>
      <c r="L46" s="0"/>
      <c r="M46" s="37"/>
    </row>
    <row r="47">
      <c r="A47" s="28" t="s">
        <v>144</v>
      </c>
      <c r="B47" s="29" t="s">
        <v>60</v>
      </c>
      <c r="C47" s="30" t="s">
        <v>145</v>
      </c>
      <c r="D47" s="30" t="s">
        <v>20</v>
      </c>
      <c r="E47" s="31" t="s">
        <v>20</v>
      </c>
      <c r="F47" s="31" t="s">
        <v>20</v>
      </c>
      <c r="G47" s="87" t="n">
        <v>4.0</v>
      </c>
      <c r="H47" s="33" t="s">
        <v>62</v>
      </c>
      <c r="I47" s="34"/>
      <c r="J47" s="35" t="n">
        <f>G47*I47</f>
        <v>0.0</v>
      </c>
      <c r="K47" s="0"/>
      <c r="L47" s="0"/>
      <c r="M47" s="37"/>
    </row>
    <row r="48">
      <c r="A48" s="28" t="s">
        <v>146</v>
      </c>
      <c r="B48" s="29" t="s">
        <v>60</v>
      </c>
      <c r="C48" s="30" t="s">
        <v>147</v>
      </c>
      <c r="D48" s="30" t="s">
        <v>20</v>
      </c>
      <c r="E48" s="31" t="s">
        <v>20</v>
      </c>
      <c r="F48" s="31" t="s">
        <v>20</v>
      </c>
      <c r="G48" s="87" t="n">
        <v>4.0</v>
      </c>
      <c r="H48" s="33" t="s">
        <v>62</v>
      </c>
      <c r="I48" s="34"/>
      <c r="J48" s="35" t="n">
        <f>G48*I48</f>
        <v>0.0</v>
      </c>
      <c r="K48" s="0"/>
      <c r="L48" s="0"/>
      <c r="M48" s="37"/>
    </row>
    <row r="49">
      <c r="A49" s="28" t="s">
        <v>148</v>
      </c>
      <c r="B49" s="29" t="s">
        <v>60</v>
      </c>
      <c r="C49" s="30" t="s">
        <v>149</v>
      </c>
      <c r="D49" s="30" t="s">
        <v>20</v>
      </c>
      <c r="E49" s="31" t="s">
        <v>20</v>
      </c>
      <c r="F49" s="31" t="s">
        <v>20</v>
      </c>
      <c r="G49" s="87" t="n">
        <v>8.0</v>
      </c>
      <c r="H49" s="33" t="s">
        <v>62</v>
      </c>
      <c r="I49" s="34"/>
      <c r="J49" s="35" t="n">
        <f>G49*I49</f>
        <v>0.0</v>
      </c>
      <c r="K49" s="0"/>
      <c r="L49" s="0"/>
      <c r="M49" s="37"/>
    </row>
    <row r="50">
      <c r="A50" s="28" t="s">
        <v>150</v>
      </c>
      <c r="B50" s="29" t="s">
        <v>60</v>
      </c>
      <c r="C50" s="30" t="s">
        <v>151</v>
      </c>
      <c r="D50" s="30" t="s">
        <v>20</v>
      </c>
      <c r="E50" s="31" t="s">
        <v>20</v>
      </c>
      <c r="F50" s="31" t="s">
        <v>20</v>
      </c>
      <c r="G50" s="87" t="n">
        <v>40.0</v>
      </c>
      <c r="H50" s="33" t="s">
        <v>62</v>
      </c>
      <c r="I50" s="34"/>
      <c r="J50" s="35" t="n">
        <f>G50*I50</f>
        <v>0.0</v>
      </c>
      <c r="K50" s="0"/>
      <c r="L50" s="0"/>
      <c r="M50" s="37"/>
    </row>
    <row r="51">
      <c r="A51" s="28" t="s">
        <v>152</v>
      </c>
      <c r="B51" s="29" t="s">
        <v>60</v>
      </c>
      <c r="C51" s="30" t="s">
        <v>153</v>
      </c>
      <c r="D51" s="30" t="s">
        <v>20</v>
      </c>
      <c r="E51" s="31" t="s">
        <v>20</v>
      </c>
      <c r="F51" s="31" t="s">
        <v>20</v>
      </c>
      <c r="G51" s="87" t="n">
        <v>2.0</v>
      </c>
      <c r="H51" s="33" t="s">
        <v>62</v>
      </c>
      <c r="I51" s="34"/>
      <c r="J51" s="35" t="n">
        <f>G51*I51</f>
        <v>0.0</v>
      </c>
      <c r="K51" s="0"/>
      <c r="L51" s="0"/>
      <c r="M51" s="37"/>
    </row>
    <row r="52">
      <c r="A52" s="28" t="s">
        <v>154</v>
      </c>
      <c r="B52" s="29" t="s">
        <v>60</v>
      </c>
      <c r="C52" s="30" t="s">
        <v>155</v>
      </c>
      <c r="D52" s="30" t="s">
        <v>20</v>
      </c>
      <c r="E52" s="31" t="s">
        <v>20</v>
      </c>
      <c r="F52" s="31" t="s">
        <v>20</v>
      </c>
      <c r="G52" s="87" t="n">
        <v>2.0</v>
      </c>
      <c r="H52" s="33" t="s">
        <v>62</v>
      </c>
      <c r="I52" s="34"/>
      <c r="J52" s="35" t="n">
        <f>G52*I52</f>
        <v>0.0</v>
      </c>
      <c r="K52" s="0"/>
      <c r="L52" s="0"/>
      <c r="M52" s="37"/>
    </row>
    <row r="53">
      <c r="A53" s="28" t="s">
        <v>156</v>
      </c>
      <c r="B53" s="29" t="s">
        <v>60</v>
      </c>
      <c r="C53" s="30" t="s">
        <v>157</v>
      </c>
      <c r="D53" s="30" t="s">
        <v>20</v>
      </c>
      <c r="E53" s="31" t="s">
        <v>20</v>
      </c>
      <c r="F53" s="31" t="s">
        <v>20</v>
      </c>
      <c r="G53" s="87" t="n">
        <v>80.0</v>
      </c>
      <c r="H53" s="33" t="s">
        <v>62</v>
      </c>
      <c r="I53" s="34"/>
      <c r="J53" s="35" t="n">
        <f>G53*I53</f>
        <v>0.0</v>
      </c>
      <c r="K53" s="0"/>
      <c r="L53" s="0"/>
      <c r="M53" s="37"/>
    </row>
    <row r="54">
      <c r="A54" s="28" t="s">
        <v>158</v>
      </c>
      <c r="B54" s="29" t="s">
        <v>60</v>
      </c>
      <c r="C54" s="30" t="s">
        <v>159</v>
      </c>
      <c r="D54" s="30" t="s">
        <v>20</v>
      </c>
      <c r="E54" s="31" t="s">
        <v>20</v>
      </c>
      <c r="F54" s="31" t="s">
        <v>20</v>
      </c>
      <c r="G54" s="87" t="n">
        <v>20.0</v>
      </c>
      <c r="H54" s="33" t="s">
        <v>62</v>
      </c>
      <c r="I54" s="34"/>
      <c r="J54" s="35" t="n">
        <f>G54*I54</f>
        <v>0.0</v>
      </c>
      <c r="K54" s="0"/>
      <c r="L54" s="0"/>
      <c r="M54" s="37"/>
    </row>
    <row r="55">
      <c r="A55" s="28" t="s">
        <v>160</v>
      </c>
      <c r="B55" s="29" t="s">
        <v>60</v>
      </c>
      <c r="C55" s="30" t="s">
        <v>161</v>
      </c>
      <c r="D55" s="30" t="s">
        <v>20</v>
      </c>
      <c r="E55" s="31" t="s">
        <v>20</v>
      </c>
      <c r="F55" s="31" t="s">
        <v>20</v>
      </c>
      <c r="G55" s="87" t="n">
        <v>2.0</v>
      </c>
      <c r="H55" s="33" t="s">
        <v>62</v>
      </c>
      <c r="I55" s="34"/>
      <c r="J55" s="35" t="n">
        <f>G55*I55</f>
        <v>0.0</v>
      </c>
      <c r="K55" s="0"/>
      <c r="L55" s="0"/>
      <c r="M55" s="37"/>
    </row>
    <row r="56">
      <c r="A56" s="28" t="s">
        <v>162</v>
      </c>
      <c r="B56" s="29" t="s">
        <v>60</v>
      </c>
      <c r="C56" s="30" t="s">
        <v>163</v>
      </c>
      <c r="D56" s="30" t="s">
        <v>20</v>
      </c>
      <c r="E56" s="31" t="s">
        <v>20</v>
      </c>
      <c r="F56" s="31" t="s">
        <v>20</v>
      </c>
      <c r="G56" s="87" t="n">
        <v>2.0</v>
      </c>
      <c r="H56" s="33" t="s">
        <v>62</v>
      </c>
      <c r="I56" s="34"/>
      <c r="J56" s="35" t="n">
        <f>G56*I56</f>
        <v>0.0</v>
      </c>
      <c r="K56" s="0"/>
      <c r="L56" s="0"/>
      <c r="M56" s="37"/>
    </row>
    <row r="57">
      <c r="A57" s="28" t="s">
        <v>164</v>
      </c>
      <c r="B57" s="29" t="s">
        <v>60</v>
      </c>
      <c r="C57" s="30" t="s">
        <v>165</v>
      </c>
      <c r="D57" s="30" t="s">
        <v>20</v>
      </c>
      <c r="E57" s="31" t="s">
        <v>20</v>
      </c>
      <c r="F57" s="31" t="s">
        <v>20</v>
      </c>
      <c r="G57" s="87" t="n">
        <v>4.0</v>
      </c>
      <c r="H57" s="33" t="s">
        <v>62</v>
      </c>
      <c r="I57" s="34"/>
      <c r="J57" s="35" t="n">
        <f>G57*I57</f>
        <v>0.0</v>
      </c>
      <c r="K57" s="0"/>
      <c r="L57" s="0"/>
      <c r="M57" s="37"/>
    </row>
    <row r="58">
      <c r="A58" s="28" t="s">
        <v>166</v>
      </c>
      <c r="B58" s="29" t="s">
        <v>60</v>
      </c>
      <c r="C58" s="30" t="s">
        <v>167</v>
      </c>
      <c r="D58" s="30" t="s">
        <v>20</v>
      </c>
      <c r="E58" s="31" t="s">
        <v>20</v>
      </c>
      <c r="F58" s="31" t="s">
        <v>20</v>
      </c>
      <c r="G58" s="87" t="n">
        <v>4.0</v>
      </c>
      <c r="H58" s="33" t="s">
        <v>62</v>
      </c>
      <c r="I58" s="34"/>
      <c r="J58" s="35" t="n">
        <f>G58*I58</f>
        <v>0.0</v>
      </c>
      <c r="K58" s="0"/>
      <c r="L58" s="0"/>
      <c r="M58" s="37"/>
    </row>
    <row r="59">
      <c r="A59" s="28" t="s">
        <v>168</v>
      </c>
      <c r="B59" s="29" t="s">
        <v>60</v>
      </c>
      <c r="C59" s="30" t="s">
        <v>169</v>
      </c>
      <c r="D59" s="30" t="s">
        <v>20</v>
      </c>
      <c r="E59" s="31" t="s">
        <v>20</v>
      </c>
      <c r="F59" s="31" t="s">
        <v>20</v>
      </c>
      <c r="G59" s="87" t="n">
        <v>2.0</v>
      </c>
      <c r="H59" s="33" t="s">
        <v>62</v>
      </c>
      <c r="I59" s="34"/>
      <c r="J59" s="35" t="n">
        <f>G59*I59</f>
        <v>0.0</v>
      </c>
      <c r="K59" s="0"/>
      <c r="L59" s="0"/>
      <c r="M59" s="37"/>
    </row>
    <row r="60">
      <c r="A60" s="28" t="s">
        <v>170</v>
      </c>
      <c r="B60" s="29" t="s">
        <v>60</v>
      </c>
      <c r="C60" s="30" t="s">
        <v>171</v>
      </c>
      <c r="D60" s="30" t="s">
        <v>20</v>
      </c>
      <c r="E60" s="31" t="s">
        <v>20</v>
      </c>
      <c r="F60" s="31" t="s">
        <v>20</v>
      </c>
      <c r="G60" s="87" t="n">
        <v>4.0</v>
      </c>
      <c r="H60" s="33" t="s">
        <v>62</v>
      </c>
      <c r="I60" s="34"/>
      <c r="J60" s="35" t="n">
        <f>G60*I60</f>
        <v>0.0</v>
      </c>
      <c r="K60" s="0"/>
      <c r="L60" s="0"/>
      <c r="M60" s="37"/>
    </row>
    <row r="61">
      <c r="A61" s="28" t="s">
        <v>172</v>
      </c>
      <c r="B61" s="29" t="s">
        <v>60</v>
      </c>
      <c r="C61" s="30" t="s">
        <v>173</v>
      </c>
      <c r="D61" s="30" t="s">
        <v>20</v>
      </c>
      <c r="E61" s="31" t="s">
        <v>20</v>
      </c>
      <c r="F61" s="31" t="s">
        <v>20</v>
      </c>
      <c r="G61" s="87" t="n">
        <v>2.0</v>
      </c>
      <c r="H61" s="33" t="s">
        <v>62</v>
      </c>
      <c r="I61" s="34"/>
      <c r="J61" s="35" t="n">
        <f>G61*I61</f>
        <v>0.0</v>
      </c>
      <c r="K61" s="0"/>
      <c r="L61" s="0"/>
      <c r="M61" s="37"/>
    </row>
    <row r="62">
      <c r="A62" s="28" t="s">
        <v>174</v>
      </c>
      <c r="B62" s="29" t="s">
        <v>60</v>
      </c>
      <c r="C62" s="30" t="s">
        <v>175</v>
      </c>
      <c r="D62" s="30" t="s">
        <v>20</v>
      </c>
      <c r="E62" s="31" t="s">
        <v>20</v>
      </c>
      <c r="F62" s="31" t="s">
        <v>20</v>
      </c>
      <c r="G62" s="87" t="n">
        <v>2.0</v>
      </c>
      <c r="H62" s="33" t="s">
        <v>62</v>
      </c>
      <c r="I62" s="34"/>
      <c r="J62" s="35" t="n">
        <f>G62*I62</f>
        <v>0.0</v>
      </c>
      <c r="K62" s="0"/>
      <c r="L62" s="0"/>
      <c r="M62" s="37"/>
    </row>
    <row r="63">
      <c r="A63" s="28" t="s">
        <v>176</v>
      </c>
      <c r="B63" s="29" t="s">
        <v>60</v>
      </c>
      <c r="C63" s="30" t="s">
        <v>177</v>
      </c>
      <c r="D63" s="30" t="s">
        <v>20</v>
      </c>
      <c r="E63" s="31" t="s">
        <v>20</v>
      </c>
      <c r="F63" s="31" t="s">
        <v>20</v>
      </c>
      <c r="G63" s="87" t="n">
        <v>2.0</v>
      </c>
      <c r="H63" s="33" t="s">
        <v>62</v>
      </c>
      <c r="I63" s="34"/>
      <c r="J63" s="35" t="n">
        <f>G63*I63</f>
        <v>0.0</v>
      </c>
      <c r="K63" s="0"/>
      <c r="L63" s="0"/>
      <c r="M63" s="37"/>
    </row>
    <row r="64">
      <c r="A64" s="28" t="s">
        <v>178</v>
      </c>
      <c r="B64" s="29" t="s">
        <v>60</v>
      </c>
      <c r="C64" s="30" t="s">
        <v>179</v>
      </c>
      <c r="D64" s="30" t="s">
        <v>20</v>
      </c>
      <c r="E64" s="31" t="s">
        <v>20</v>
      </c>
      <c r="F64" s="31" t="s">
        <v>20</v>
      </c>
      <c r="G64" s="87" t="n">
        <v>6.0</v>
      </c>
      <c r="H64" s="33" t="s">
        <v>62</v>
      </c>
      <c r="I64" s="34"/>
      <c r="J64" s="35" t="n">
        <f>G64*I64</f>
        <v>0.0</v>
      </c>
      <c r="K64" s="0"/>
      <c r="L64" s="0"/>
      <c r="M64" s="37"/>
    </row>
    <row r="65">
      <c r="A65" s="28" t="s">
        <v>180</v>
      </c>
      <c r="B65" s="29" t="s">
        <v>60</v>
      </c>
      <c r="C65" s="30" t="s">
        <v>181</v>
      </c>
      <c r="D65" s="30" t="s">
        <v>20</v>
      </c>
      <c r="E65" s="31" t="s">
        <v>20</v>
      </c>
      <c r="F65" s="31" t="s">
        <v>20</v>
      </c>
      <c r="G65" s="87" t="n">
        <v>6.0</v>
      </c>
      <c r="H65" s="33" t="s">
        <v>62</v>
      </c>
      <c r="I65" s="34"/>
      <c r="J65" s="35" t="n">
        <f>G65*I65</f>
        <v>0.0</v>
      </c>
      <c r="K65" s="0"/>
      <c r="L65" s="0"/>
      <c r="M65" s="37"/>
    </row>
    <row r="66">
      <c r="A66" s="28" t="s">
        <v>182</v>
      </c>
      <c r="B66" s="29" t="s">
        <v>60</v>
      </c>
      <c r="C66" s="30" t="s">
        <v>183</v>
      </c>
      <c r="D66" s="30" t="s">
        <v>20</v>
      </c>
      <c r="E66" s="31" t="s">
        <v>20</v>
      </c>
      <c r="F66" s="31" t="s">
        <v>20</v>
      </c>
      <c r="G66" s="87" t="n">
        <v>6.0</v>
      </c>
      <c r="H66" s="33" t="s">
        <v>62</v>
      </c>
      <c r="I66" s="34"/>
      <c r="J66" s="35" t="n">
        <f>G66*I66</f>
        <v>0.0</v>
      </c>
      <c r="K66" s="0"/>
      <c r="L66" s="0"/>
      <c r="M66" s="37"/>
    </row>
    <row r="67">
      <c r="A67" s="28" t="s">
        <v>184</v>
      </c>
      <c r="B67" s="29" t="s">
        <v>60</v>
      </c>
      <c r="C67" s="30" t="s">
        <v>185</v>
      </c>
      <c r="D67" s="30" t="s">
        <v>20</v>
      </c>
      <c r="E67" s="31" t="s">
        <v>20</v>
      </c>
      <c r="F67" s="31" t="s">
        <v>20</v>
      </c>
      <c r="G67" s="87" t="n">
        <v>6.0</v>
      </c>
      <c r="H67" s="33" t="s">
        <v>62</v>
      </c>
      <c r="I67" s="34"/>
      <c r="J67" s="35" t="n">
        <f>G67*I67</f>
        <v>0.0</v>
      </c>
      <c r="K67" s="0"/>
      <c r="L67" s="0"/>
      <c r="M67" s="37"/>
    </row>
    <row r="68">
      <c r="A68" s="28" t="s">
        <v>186</v>
      </c>
      <c r="B68" s="29" t="s">
        <v>60</v>
      </c>
      <c r="C68" s="30" t="s">
        <v>187</v>
      </c>
      <c r="D68" s="30" t="s">
        <v>20</v>
      </c>
      <c r="E68" s="31" t="s">
        <v>20</v>
      </c>
      <c r="F68" s="31" t="s">
        <v>20</v>
      </c>
      <c r="G68" s="87" t="n">
        <v>8.0</v>
      </c>
      <c r="H68" s="33" t="s">
        <v>62</v>
      </c>
      <c r="I68" s="34"/>
      <c r="J68" s="35" t="n">
        <f>G68*I68</f>
        <v>0.0</v>
      </c>
      <c r="K68" s="0"/>
      <c r="L68" s="0"/>
      <c r="M68" s="37"/>
    </row>
    <row r="69">
      <c r="A69" s="83" t="s">
        <v>188</v>
      </c>
      <c r="B69" s="84" t="s">
        <v>53</v>
      </c>
      <c r="C69" s="83" t="s">
        <v>189</v>
      </c>
      <c r="D69" s="83" t="s">
        <v>20</v>
      </c>
      <c r="E69" s="31" t="s">
        <v>20</v>
      </c>
      <c r="F69" s="31" t="s">
        <v>20</v>
      </c>
      <c r="G69" s="32"/>
      <c r="H69" s="33"/>
      <c r="I69" s="85" t="s">
        <v>20</v>
      </c>
      <c r="J69" s="86" t="s">
        <v>20</v>
      </c>
      <c r="K69" s="0"/>
      <c r="L69" s="0"/>
      <c r="M69" s="37"/>
    </row>
    <row r="70">
      <c r="A70" s="28" t="s">
        <v>190</v>
      </c>
      <c r="B70" s="29" t="s">
        <v>60</v>
      </c>
      <c r="C70" s="30" t="s">
        <v>111</v>
      </c>
      <c r="D70" s="30" t="s">
        <v>20</v>
      </c>
      <c r="E70" s="31" t="s">
        <v>20</v>
      </c>
      <c r="F70" s="31" t="s">
        <v>20</v>
      </c>
      <c r="G70" s="87" t="n">
        <v>46.0</v>
      </c>
      <c r="H70" s="33" t="s">
        <v>62</v>
      </c>
      <c r="I70" s="34"/>
      <c r="J70" s="35" t="n">
        <f>G70*I70</f>
        <v>0.0</v>
      </c>
      <c r="K70" s="0"/>
      <c r="L70" s="0"/>
      <c r="M70" s="37"/>
    </row>
    <row r="71">
      <c r="A71" s="28" t="s">
        <v>191</v>
      </c>
      <c r="B71" s="29" t="s">
        <v>60</v>
      </c>
      <c r="C71" s="30" t="s">
        <v>113</v>
      </c>
      <c r="D71" s="30" t="s">
        <v>20</v>
      </c>
      <c r="E71" s="31" t="s">
        <v>20</v>
      </c>
      <c r="F71" s="31" t="s">
        <v>20</v>
      </c>
      <c r="G71" s="87" t="n">
        <v>10.0</v>
      </c>
      <c r="H71" s="33" t="s">
        <v>62</v>
      </c>
      <c r="I71" s="34"/>
      <c r="J71" s="35" t="n">
        <f>G71*I71</f>
        <v>0.0</v>
      </c>
      <c r="K71" s="0"/>
      <c r="L71" s="0"/>
      <c r="M71" s="37"/>
    </row>
    <row r="72">
      <c r="A72" s="28" t="s">
        <v>192</v>
      </c>
      <c r="B72" s="29" t="s">
        <v>60</v>
      </c>
      <c r="C72" s="30" t="s">
        <v>115</v>
      </c>
      <c r="D72" s="30" t="s">
        <v>20</v>
      </c>
      <c r="E72" s="31" t="s">
        <v>20</v>
      </c>
      <c r="F72" s="31" t="s">
        <v>20</v>
      </c>
      <c r="G72" s="87" t="n">
        <v>6.0</v>
      </c>
      <c r="H72" s="33" t="s">
        <v>62</v>
      </c>
      <c r="I72" s="34"/>
      <c r="J72" s="35" t="n">
        <f>G72*I72</f>
        <v>0.0</v>
      </c>
      <c r="K72" s="0"/>
      <c r="L72" s="0"/>
      <c r="M72" s="37"/>
    </row>
    <row r="73">
      <c r="A73" s="28" t="s">
        <v>193</v>
      </c>
      <c r="B73" s="29" t="s">
        <v>60</v>
      </c>
      <c r="C73" s="30" t="s">
        <v>117</v>
      </c>
      <c r="D73" s="30" t="s">
        <v>20</v>
      </c>
      <c r="E73" s="31" t="s">
        <v>20</v>
      </c>
      <c r="F73" s="31" t="s">
        <v>20</v>
      </c>
      <c r="G73" s="87" t="n">
        <v>6.0</v>
      </c>
      <c r="H73" s="33" t="s">
        <v>62</v>
      </c>
      <c r="I73" s="34"/>
      <c r="J73" s="35" t="n">
        <f>G73*I73</f>
        <v>0.0</v>
      </c>
      <c r="K73" s="0"/>
      <c r="L73" s="0"/>
      <c r="M73" s="37"/>
    </row>
    <row r="74">
      <c r="A74" s="28" t="s">
        <v>194</v>
      </c>
      <c r="B74" s="29" t="s">
        <v>60</v>
      </c>
      <c r="C74" s="30" t="s">
        <v>195</v>
      </c>
      <c r="D74" s="30" t="s">
        <v>20</v>
      </c>
      <c r="E74" s="31" t="s">
        <v>20</v>
      </c>
      <c r="F74" s="31" t="s">
        <v>20</v>
      </c>
      <c r="G74" s="87" t="n">
        <v>2.0</v>
      </c>
      <c r="H74" s="33" t="s">
        <v>62</v>
      </c>
      <c r="I74" s="34"/>
      <c r="J74" s="35" t="n">
        <f>G74*I74</f>
        <v>0.0</v>
      </c>
      <c r="K74" s="0"/>
      <c r="L74" s="0"/>
      <c r="M74" s="37"/>
    </row>
    <row r="75">
      <c r="A75" s="28" t="s">
        <v>196</v>
      </c>
      <c r="B75" s="29" t="s">
        <v>60</v>
      </c>
      <c r="C75" s="30" t="s">
        <v>121</v>
      </c>
      <c r="D75" s="30" t="s">
        <v>20</v>
      </c>
      <c r="E75" s="31" t="s">
        <v>20</v>
      </c>
      <c r="F75" s="31" t="s">
        <v>20</v>
      </c>
      <c r="G75" s="87" t="n">
        <v>2.0</v>
      </c>
      <c r="H75" s="33" t="s">
        <v>62</v>
      </c>
      <c r="I75" s="34"/>
      <c r="J75" s="35" t="n">
        <f>G75*I75</f>
        <v>0.0</v>
      </c>
      <c r="K75" s="0"/>
      <c r="L75" s="0"/>
      <c r="M75" s="37"/>
    </row>
    <row r="76">
      <c r="A76" s="28" t="s">
        <v>197</v>
      </c>
      <c r="B76" s="29" t="s">
        <v>60</v>
      </c>
      <c r="C76" s="30" t="s">
        <v>198</v>
      </c>
      <c r="D76" s="30" t="s">
        <v>20</v>
      </c>
      <c r="E76" s="31" t="s">
        <v>20</v>
      </c>
      <c r="F76" s="31" t="s">
        <v>20</v>
      </c>
      <c r="G76" s="87" t="n">
        <v>2.0</v>
      </c>
      <c r="H76" s="33" t="s">
        <v>62</v>
      </c>
      <c r="I76" s="34"/>
      <c r="J76" s="35" t="n">
        <f>G76*I76</f>
        <v>0.0</v>
      </c>
      <c r="K76" s="0"/>
      <c r="L76" s="0"/>
      <c r="M76" s="37"/>
    </row>
    <row r="77">
      <c r="A77" s="28" t="s">
        <v>199</v>
      </c>
      <c r="B77" s="29" t="s">
        <v>60</v>
      </c>
      <c r="C77" s="30" t="s">
        <v>125</v>
      </c>
      <c r="D77" s="30" t="s">
        <v>20</v>
      </c>
      <c r="E77" s="31" t="s">
        <v>20</v>
      </c>
      <c r="F77" s="31" t="s">
        <v>20</v>
      </c>
      <c r="G77" s="87" t="n">
        <v>6.0</v>
      </c>
      <c r="H77" s="33" t="s">
        <v>62</v>
      </c>
      <c r="I77" s="34"/>
      <c r="J77" s="35" t="n">
        <f>G77*I77</f>
        <v>0.0</v>
      </c>
      <c r="K77" s="0"/>
      <c r="L77" s="0"/>
      <c r="M77" s="37"/>
    </row>
    <row r="78">
      <c r="A78" s="28" t="s">
        <v>200</v>
      </c>
      <c r="B78" s="29" t="s">
        <v>60</v>
      </c>
      <c r="C78" s="30" t="s">
        <v>127</v>
      </c>
      <c r="D78" s="30" t="s">
        <v>20</v>
      </c>
      <c r="E78" s="31" t="s">
        <v>20</v>
      </c>
      <c r="F78" s="31" t="s">
        <v>20</v>
      </c>
      <c r="G78" s="87" t="n">
        <v>2.0</v>
      </c>
      <c r="H78" s="33" t="s">
        <v>62</v>
      </c>
      <c r="I78" s="34"/>
      <c r="J78" s="35" t="n">
        <f>G78*I78</f>
        <v>0.0</v>
      </c>
      <c r="K78" s="0"/>
      <c r="L78" s="0"/>
      <c r="M78" s="37"/>
    </row>
    <row r="79">
      <c r="A79" s="28" t="s">
        <v>201</v>
      </c>
      <c r="B79" s="29" t="s">
        <v>60</v>
      </c>
      <c r="C79" s="30" t="s">
        <v>129</v>
      </c>
      <c r="D79" s="30" t="s">
        <v>20</v>
      </c>
      <c r="E79" s="31" t="s">
        <v>20</v>
      </c>
      <c r="F79" s="31" t="s">
        <v>20</v>
      </c>
      <c r="G79" s="87" t="n">
        <v>1500.0</v>
      </c>
      <c r="H79" s="33" t="s">
        <v>62</v>
      </c>
      <c r="I79" s="34"/>
      <c r="J79" s="35" t="n">
        <f>G79*I79</f>
        <v>0.0</v>
      </c>
      <c r="K79" s="0"/>
      <c r="L79" s="0"/>
      <c r="M79" s="37"/>
    </row>
    <row r="80">
      <c r="A80" s="28" t="s">
        <v>202</v>
      </c>
      <c r="B80" s="29" t="s">
        <v>60</v>
      </c>
      <c r="C80" s="30" t="s">
        <v>131</v>
      </c>
      <c r="D80" s="30" t="s">
        <v>20</v>
      </c>
      <c r="E80" s="31" t="s">
        <v>20</v>
      </c>
      <c r="F80" s="31" t="s">
        <v>20</v>
      </c>
      <c r="G80" s="87" t="n">
        <v>1500.0</v>
      </c>
      <c r="H80" s="33" t="s">
        <v>62</v>
      </c>
      <c r="I80" s="34"/>
      <c r="J80" s="35" t="n">
        <f>G80*I80</f>
        <v>0.0</v>
      </c>
      <c r="K80" s="0"/>
      <c r="L80" s="0"/>
      <c r="M80" s="37"/>
    </row>
    <row r="81">
      <c r="A81" s="28" t="s">
        <v>203</v>
      </c>
      <c r="B81" s="29" t="s">
        <v>60</v>
      </c>
      <c r="C81" s="30" t="s">
        <v>133</v>
      </c>
      <c r="D81" s="30" t="s">
        <v>20</v>
      </c>
      <c r="E81" s="31" t="s">
        <v>20</v>
      </c>
      <c r="F81" s="31" t="s">
        <v>20</v>
      </c>
      <c r="G81" s="87" t="n">
        <v>1500.0</v>
      </c>
      <c r="H81" s="33" t="s">
        <v>62</v>
      </c>
      <c r="I81" s="34"/>
      <c r="J81" s="35" t="n">
        <f>G81*I81</f>
        <v>0.0</v>
      </c>
      <c r="K81" s="0"/>
      <c r="L81" s="0"/>
      <c r="M81" s="37"/>
    </row>
    <row r="82">
      <c r="A82" s="28" t="s">
        <v>204</v>
      </c>
      <c r="B82" s="29" t="s">
        <v>60</v>
      </c>
      <c r="C82" s="30" t="s">
        <v>135</v>
      </c>
      <c r="D82" s="30" t="s">
        <v>20</v>
      </c>
      <c r="E82" s="31" t="s">
        <v>20</v>
      </c>
      <c r="F82" s="31" t="s">
        <v>20</v>
      </c>
      <c r="G82" s="87" t="n">
        <v>2.0</v>
      </c>
      <c r="H82" s="33" t="s">
        <v>62</v>
      </c>
      <c r="I82" s="34"/>
      <c r="J82" s="35" t="n">
        <f>G82*I82</f>
        <v>0.0</v>
      </c>
      <c r="K82" s="0"/>
      <c r="L82" s="0"/>
      <c r="M82" s="37"/>
    </row>
    <row r="83">
      <c r="A83" s="28" t="s">
        <v>205</v>
      </c>
      <c r="B83" s="29" t="s">
        <v>60</v>
      </c>
      <c r="C83" s="30" t="s">
        <v>137</v>
      </c>
      <c r="D83" s="30" t="s">
        <v>20</v>
      </c>
      <c r="E83" s="31" t="s">
        <v>20</v>
      </c>
      <c r="F83" s="31" t="s">
        <v>20</v>
      </c>
      <c r="G83" s="87" t="n">
        <v>2.0</v>
      </c>
      <c r="H83" s="33" t="s">
        <v>62</v>
      </c>
      <c r="I83" s="34"/>
      <c r="J83" s="35" t="n">
        <f>G83*I83</f>
        <v>0.0</v>
      </c>
      <c r="K83" s="0"/>
      <c r="L83" s="0"/>
      <c r="M83" s="37"/>
    </row>
    <row r="84">
      <c r="A84" s="28" t="s">
        <v>206</v>
      </c>
      <c r="B84" s="29" t="s">
        <v>60</v>
      </c>
      <c r="C84" s="30" t="s">
        <v>139</v>
      </c>
      <c r="D84" s="30" t="s">
        <v>20</v>
      </c>
      <c r="E84" s="31" t="s">
        <v>20</v>
      </c>
      <c r="F84" s="31" t="s">
        <v>20</v>
      </c>
      <c r="G84" s="87" t="n">
        <v>120.0</v>
      </c>
      <c r="H84" s="33" t="s">
        <v>62</v>
      </c>
      <c r="I84" s="34"/>
      <c r="J84" s="35" t="n">
        <f>G84*I84</f>
        <v>0.0</v>
      </c>
      <c r="K84" s="0"/>
      <c r="L84" s="0"/>
      <c r="M84" s="37"/>
    </row>
    <row r="85">
      <c r="A85" s="28" t="s">
        <v>207</v>
      </c>
      <c r="B85" s="29" t="s">
        <v>60</v>
      </c>
      <c r="C85" s="30" t="s">
        <v>141</v>
      </c>
      <c r="D85" s="30" t="s">
        <v>20</v>
      </c>
      <c r="E85" s="31" t="s">
        <v>20</v>
      </c>
      <c r="F85" s="31" t="s">
        <v>20</v>
      </c>
      <c r="G85" s="87" t="n">
        <v>10.0</v>
      </c>
      <c r="H85" s="33" t="s">
        <v>62</v>
      </c>
      <c r="I85" s="34"/>
      <c r="J85" s="35" t="n">
        <f>G85*I85</f>
        <v>0.0</v>
      </c>
      <c r="K85" s="0"/>
      <c r="L85" s="0"/>
      <c r="M85" s="37"/>
    </row>
    <row r="86">
      <c r="A86" s="28" t="s">
        <v>208</v>
      </c>
      <c r="B86" s="29" t="s">
        <v>60</v>
      </c>
      <c r="C86" s="30" t="s">
        <v>143</v>
      </c>
      <c r="D86" s="30" t="s">
        <v>20</v>
      </c>
      <c r="E86" s="31" t="s">
        <v>20</v>
      </c>
      <c r="F86" s="31" t="s">
        <v>20</v>
      </c>
      <c r="G86" s="87" t="n">
        <v>16.0</v>
      </c>
      <c r="H86" s="33" t="s">
        <v>62</v>
      </c>
      <c r="I86" s="34"/>
      <c r="J86" s="35" t="n">
        <f>G86*I86</f>
        <v>0.0</v>
      </c>
      <c r="K86" s="0"/>
      <c r="L86" s="0"/>
      <c r="M86" s="37"/>
    </row>
    <row r="87">
      <c r="A87" s="28" t="s">
        <v>209</v>
      </c>
      <c r="B87" s="29" t="s">
        <v>60</v>
      </c>
      <c r="C87" s="30" t="s">
        <v>145</v>
      </c>
      <c r="D87" s="30" t="s">
        <v>20</v>
      </c>
      <c r="E87" s="31" t="s">
        <v>20</v>
      </c>
      <c r="F87" s="31" t="s">
        <v>20</v>
      </c>
      <c r="G87" s="87" t="n">
        <v>4.0</v>
      </c>
      <c r="H87" s="33" t="s">
        <v>62</v>
      </c>
      <c r="I87" s="34"/>
      <c r="J87" s="35" t="n">
        <f>G87*I87</f>
        <v>0.0</v>
      </c>
      <c r="K87" s="0"/>
      <c r="L87" s="0"/>
      <c r="M87" s="37"/>
    </row>
    <row r="88">
      <c r="A88" s="28" t="s">
        <v>210</v>
      </c>
      <c r="B88" s="29" t="s">
        <v>60</v>
      </c>
      <c r="C88" s="30" t="s">
        <v>147</v>
      </c>
      <c r="D88" s="30" t="s">
        <v>20</v>
      </c>
      <c r="E88" s="31" t="s">
        <v>20</v>
      </c>
      <c r="F88" s="31" t="s">
        <v>20</v>
      </c>
      <c r="G88" s="87" t="n">
        <v>4.0</v>
      </c>
      <c r="H88" s="33" t="s">
        <v>62</v>
      </c>
      <c r="I88" s="34"/>
      <c r="J88" s="35" t="n">
        <f>G88*I88</f>
        <v>0.0</v>
      </c>
      <c r="K88" s="0"/>
      <c r="L88" s="0"/>
      <c r="M88" s="37"/>
    </row>
    <row r="89">
      <c r="A89" s="28" t="s">
        <v>211</v>
      </c>
      <c r="B89" s="29" t="s">
        <v>60</v>
      </c>
      <c r="C89" s="30" t="s">
        <v>149</v>
      </c>
      <c r="D89" s="30" t="s">
        <v>20</v>
      </c>
      <c r="E89" s="31" t="s">
        <v>20</v>
      </c>
      <c r="F89" s="31" t="s">
        <v>20</v>
      </c>
      <c r="G89" s="87" t="n">
        <v>8.0</v>
      </c>
      <c r="H89" s="33" t="s">
        <v>62</v>
      </c>
      <c r="I89" s="34"/>
      <c r="J89" s="35" t="n">
        <f>G89*I89</f>
        <v>0.0</v>
      </c>
      <c r="K89" s="0"/>
      <c r="L89" s="0"/>
      <c r="M89" s="37"/>
    </row>
    <row r="90">
      <c r="A90" s="28" t="s">
        <v>212</v>
      </c>
      <c r="B90" s="29" t="s">
        <v>60</v>
      </c>
      <c r="C90" s="30" t="s">
        <v>151</v>
      </c>
      <c r="D90" s="30" t="s">
        <v>20</v>
      </c>
      <c r="E90" s="31" t="s">
        <v>20</v>
      </c>
      <c r="F90" s="31" t="s">
        <v>20</v>
      </c>
      <c r="G90" s="87" t="n">
        <v>40.0</v>
      </c>
      <c r="H90" s="33" t="s">
        <v>62</v>
      </c>
      <c r="I90" s="34"/>
      <c r="J90" s="35" t="n">
        <f>G90*I90</f>
        <v>0.0</v>
      </c>
      <c r="K90" s="0"/>
      <c r="L90" s="0"/>
      <c r="M90" s="37"/>
    </row>
    <row r="91">
      <c r="A91" s="28" t="s">
        <v>213</v>
      </c>
      <c r="B91" s="29" t="s">
        <v>60</v>
      </c>
      <c r="C91" s="30" t="s">
        <v>153</v>
      </c>
      <c r="D91" s="30" t="s">
        <v>20</v>
      </c>
      <c r="E91" s="31" t="s">
        <v>20</v>
      </c>
      <c r="F91" s="31" t="s">
        <v>20</v>
      </c>
      <c r="G91" s="87" t="n">
        <v>2.0</v>
      </c>
      <c r="H91" s="33" t="s">
        <v>62</v>
      </c>
      <c r="I91" s="34"/>
      <c r="J91" s="35" t="n">
        <f>G91*I91</f>
        <v>0.0</v>
      </c>
      <c r="K91" s="0"/>
      <c r="L91" s="0"/>
      <c r="M91" s="37"/>
    </row>
    <row r="92">
      <c r="A92" s="28" t="s">
        <v>214</v>
      </c>
      <c r="B92" s="29" t="s">
        <v>60</v>
      </c>
      <c r="C92" s="30" t="s">
        <v>155</v>
      </c>
      <c r="D92" s="30" t="s">
        <v>20</v>
      </c>
      <c r="E92" s="31" t="s">
        <v>20</v>
      </c>
      <c r="F92" s="31" t="s">
        <v>20</v>
      </c>
      <c r="G92" s="87" t="n">
        <v>2.0</v>
      </c>
      <c r="H92" s="33" t="s">
        <v>62</v>
      </c>
      <c r="I92" s="34"/>
      <c r="J92" s="35" t="n">
        <f>G92*I92</f>
        <v>0.0</v>
      </c>
      <c r="K92" s="0"/>
      <c r="L92" s="0"/>
      <c r="M92" s="37"/>
    </row>
    <row r="93">
      <c r="A93" s="28" t="s">
        <v>215</v>
      </c>
      <c r="B93" s="29" t="s">
        <v>60</v>
      </c>
      <c r="C93" s="30" t="s">
        <v>159</v>
      </c>
      <c r="D93" s="30" t="s">
        <v>20</v>
      </c>
      <c r="E93" s="31" t="s">
        <v>20</v>
      </c>
      <c r="F93" s="31" t="s">
        <v>20</v>
      </c>
      <c r="G93" s="87" t="n">
        <v>20.0</v>
      </c>
      <c r="H93" s="33" t="s">
        <v>62</v>
      </c>
      <c r="I93" s="34"/>
      <c r="J93" s="35" t="n">
        <f>G93*I93</f>
        <v>0.0</v>
      </c>
      <c r="K93" s="0"/>
      <c r="L93" s="0"/>
      <c r="M93" s="37"/>
    </row>
    <row r="94">
      <c r="A94" s="28" t="s">
        <v>216</v>
      </c>
      <c r="B94" s="29" t="s">
        <v>60</v>
      </c>
      <c r="C94" s="30" t="s">
        <v>161</v>
      </c>
      <c r="D94" s="30" t="s">
        <v>20</v>
      </c>
      <c r="E94" s="31" t="s">
        <v>20</v>
      </c>
      <c r="F94" s="31" t="s">
        <v>20</v>
      </c>
      <c r="G94" s="87" t="n">
        <v>2.0</v>
      </c>
      <c r="H94" s="33" t="s">
        <v>62</v>
      </c>
      <c r="I94" s="34"/>
      <c r="J94" s="35" t="n">
        <f>G94*I94</f>
        <v>0.0</v>
      </c>
      <c r="K94" s="0"/>
      <c r="L94" s="0"/>
      <c r="M94" s="37"/>
    </row>
    <row r="95">
      <c r="A95" s="28" t="s">
        <v>217</v>
      </c>
      <c r="B95" s="29" t="s">
        <v>60</v>
      </c>
      <c r="C95" s="30" t="s">
        <v>163</v>
      </c>
      <c r="D95" s="30" t="s">
        <v>20</v>
      </c>
      <c r="E95" s="31" t="s">
        <v>20</v>
      </c>
      <c r="F95" s="31" t="s">
        <v>20</v>
      </c>
      <c r="G95" s="87" t="n">
        <v>2.0</v>
      </c>
      <c r="H95" s="33" t="s">
        <v>62</v>
      </c>
      <c r="I95" s="34"/>
      <c r="J95" s="35" t="n">
        <f>G95*I95</f>
        <v>0.0</v>
      </c>
      <c r="K95" s="0"/>
      <c r="L95" s="0"/>
      <c r="M95" s="37"/>
    </row>
    <row r="96">
      <c r="A96" s="28" t="s">
        <v>218</v>
      </c>
      <c r="B96" s="29" t="s">
        <v>60</v>
      </c>
      <c r="C96" s="30" t="s">
        <v>165</v>
      </c>
      <c r="D96" s="30" t="s">
        <v>20</v>
      </c>
      <c r="E96" s="31" t="s">
        <v>20</v>
      </c>
      <c r="F96" s="31" t="s">
        <v>20</v>
      </c>
      <c r="G96" s="87" t="n">
        <v>4.0</v>
      </c>
      <c r="H96" s="33" t="s">
        <v>62</v>
      </c>
      <c r="I96" s="34"/>
      <c r="J96" s="35" t="n">
        <f>G96*I96</f>
        <v>0.0</v>
      </c>
      <c r="K96" s="0"/>
      <c r="L96" s="0"/>
      <c r="M96" s="37"/>
    </row>
    <row r="97">
      <c r="A97" s="28" t="s">
        <v>219</v>
      </c>
      <c r="B97" s="29" t="s">
        <v>60</v>
      </c>
      <c r="C97" s="30" t="s">
        <v>167</v>
      </c>
      <c r="D97" s="30" t="s">
        <v>20</v>
      </c>
      <c r="E97" s="31" t="s">
        <v>20</v>
      </c>
      <c r="F97" s="31" t="s">
        <v>20</v>
      </c>
      <c r="G97" s="87" t="n">
        <v>4.0</v>
      </c>
      <c r="H97" s="33" t="s">
        <v>62</v>
      </c>
      <c r="I97" s="34"/>
      <c r="J97" s="35" t="n">
        <f>G97*I97</f>
        <v>0.0</v>
      </c>
      <c r="K97" s="0"/>
      <c r="L97" s="0"/>
      <c r="M97" s="37"/>
    </row>
    <row r="98">
      <c r="A98" s="28" t="s">
        <v>220</v>
      </c>
      <c r="B98" s="29" t="s">
        <v>60</v>
      </c>
      <c r="C98" s="30" t="s">
        <v>169</v>
      </c>
      <c r="D98" s="30" t="s">
        <v>20</v>
      </c>
      <c r="E98" s="31" t="s">
        <v>20</v>
      </c>
      <c r="F98" s="31" t="s">
        <v>20</v>
      </c>
      <c r="G98" s="87" t="n">
        <v>2.0</v>
      </c>
      <c r="H98" s="33" t="s">
        <v>62</v>
      </c>
      <c r="I98" s="34"/>
      <c r="J98" s="35" t="n">
        <f>G98*I98</f>
        <v>0.0</v>
      </c>
      <c r="K98" s="0"/>
      <c r="L98" s="0"/>
      <c r="M98" s="37"/>
    </row>
    <row r="99">
      <c r="A99" s="28" t="s">
        <v>221</v>
      </c>
      <c r="B99" s="29" t="s">
        <v>60</v>
      </c>
      <c r="C99" s="30" t="s">
        <v>171</v>
      </c>
      <c r="D99" s="30" t="s">
        <v>20</v>
      </c>
      <c r="E99" s="31" t="s">
        <v>20</v>
      </c>
      <c r="F99" s="31" t="s">
        <v>20</v>
      </c>
      <c r="G99" s="87" t="n">
        <v>4.0</v>
      </c>
      <c r="H99" s="33" t="s">
        <v>62</v>
      </c>
      <c r="I99" s="34"/>
      <c r="J99" s="35" t="n">
        <f>G99*I99</f>
        <v>0.0</v>
      </c>
      <c r="K99" s="0"/>
      <c r="L99" s="0"/>
      <c r="M99" s="37"/>
    </row>
    <row r="100">
      <c r="A100" s="28" t="s">
        <v>222</v>
      </c>
      <c r="B100" s="29" t="s">
        <v>60</v>
      </c>
      <c r="C100" s="30" t="s">
        <v>173</v>
      </c>
      <c r="D100" s="30" t="s">
        <v>20</v>
      </c>
      <c r="E100" s="31" t="s">
        <v>20</v>
      </c>
      <c r="F100" s="31" t="s">
        <v>20</v>
      </c>
      <c r="G100" s="87" t="n">
        <v>2.0</v>
      </c>
      <c r="H100" s="33" t="s">
        <v>62</v>
      </c>
      <c r="I100" s="34"/>
      <c r="J100" s="35" t="n">
        <f>G100*I100</f>
        <v>0.0</v>
      </c>
      <c r="K100" s="0"/>
      <c r="L100" s="0"/>
      <c r="M100" s="37"/>
    </row>
    <row r="101">
      <c r="A101" s="28" t="s">
        <v>223</v>
      </c>
      <c r="B101" s="29" t="s">
        <v>60</v>
      </c>
      <c r="C101" s="30" t="s">
        <v>175</v>
      </c>
      <c r="D101" s="30" t="s">
        <v>20</v>
      </c>
      <c r="E101" s="31" t="s">
        <v>20</v>
      </c>
      <c r="F101" s="31" t="s">
        <v>20</v>
      </c>
      <c r="G101" s="87" t="n">
        <v>2.0</v>
      </c>
      <c r="H101" s="33" t="s">
        <v>62</v>
      </c>
      <c r="I101" s="34"/>
      <c r="J101" s="35" t="n">
        <f>G101*I101</f>
        <v>0.0</v>
      </c>
      <c r="K101" s="0"/>
      <c r="L101" s="0"/>
      <c r="M101" s="37"/>
    </row>
    <row r="102">
      <c r="A102" s="28" t="s">
        <v>224</v>
      </c>
      <c r="B102" s="29" t="s">
        <v>60</v>
      </c>
      <c r="C102" s="30" t="s">
        <v>177</v>
      </c>
      <c r="D102" s="30" t="s">
        <v>20</v>
      </c>
      <c r="E102" s="31" t="s">
        <v>20</v>
      </c>
      <c r="F102" s="31" t="s">
        <v>20</v>
      </c>
      <c r="G102" s="87" t="n">
        <v>2.0</v>
      </c>
      <c r="H102" s="33" t="s">
        <v>62</v>
      </c>
      <c r="I102" s="34"/>
      <c r="J102" s="35" t="n">
        <f>G102*I102</f>
        <v>0.0</v>
      </c>
      <c r="K102" s="0"/>
      <c r="L102" s="0"/>
      <c r="M102" s="37"/>
    </row>
    <row r="103">
      <c r="A103" s="28" t="s">
        <v>225</v>
      </c>
      <c r="B103" s="29" t="s">
        <v>60</v>
      </c>
      <c r="C103" s="30" t="s">
        <v>179</v>
      </c>
      <c r="D103" s="30" t="s">
        <v>20</v>
      </c>
      <c r="E103" s="31" t="s">
        <v>20</v>
      </c>
      <c r="F103" s="31" t="s">
        <v>20</v>
      </c>
      <c r="G103" s="87" t="n">
        <v>6.0</v>
      </c>
      <c r="H103" s="33" t="s">
        <v>62</v>
      </c>
      <c r="I103" s="34"/>
      <c r="J103" s="35" t="n">
        <f>G103*I103</f>
        <v>0.0</v>
      </c>
      <c r="K103" s="0"/>
      <c r="L103" s="0"/>
      <c r="M103" s="37"/>
    </row>
    <row r="104">
      <c r="A104" s="28" t="s">
        <v>226</v>
      </c>
      <c r="B104" s="29" t="s">
        <v>60</v>
      </c>
      <c r="C104" s="30" t="s">
        <v>181</v>
      </c>
      <c r="D104" s="30" t="s">
        <v>20</v>
      </c>
      <c r="E104" s="31" t="s">
        <v>20</v>
      </c>
      <c r="F104" s="31" t="s">
        <v>20</v>
      </c>
      <c r="G104" s="87" t="n">
        <v>6.0</v>
      </c>
      <c r="H104" s="33" t="s">
        <v>62</v>
      </c>
      <c r="I104" s="34"/>
      <c r="J104" s="35" t="n">
        <f>G104*I104</f>
        <v>0.0</v>
      </c>
      <c r="K104" s="0"/>
      <c r="L104" s="0"/>
      <c r="M104" s="37"/>
    </row>
    <row r="105">
      <c r="A105" s="28" t="s">
        <v>227</v>
      </c>
      <c r="B105" s="29" t="s">
        <v>60</v>
      </c>
      <c r="C105" s="30" t="s">
        <v>183</v>
      </c>
      <c r="D105" s="30" t="s">
        <v>20</v>
      </c>
      <c r="E105" s="31" t="s">
        <v>20</v>
      </c>
      <c r="F105" s="31" t="s">
        <v>20</v>
      </c>
      <c r="G105" s="87" t="n">
        <v>6.0</v>
      </c>
      <c r="H105" s="33" t="s">
        <v>62</v>
      </c>
      <c r="I105" s="34"/>
      <c r="J105" s="35" t="n">
        <f>G105*I105</f>
        <v>0.0</v>
      </c>
      <c r="K105" s="0"/>
      <c r="L105" s="0"/>
      <c r="M105" s="37"/>
    </row>
    <row r="106">
      <c r="A106" s="28" t="s">
        <v>228</v>
      </c>
      <c r="B106" s="29" t="s">
        <v>60</v>
      </c>
      <c r="C106" s="30" t="s">
        <v>185</v>
      </c>
      <c r="D106" s="30" t="s">
        <v>20</v>
      </c>
      <c r="E106" s="31" t="s">
        <v>20</v>
      </c>
      <c r="F106" s="31" t="s">
        <v>20</v>
      </c>
      <c r="G106" s="87" t="n">
        <v>6.0</v>
      </c>
      <c r="H106" s="33" t="s">
        <v>62</v>
      </c>
      <c r="I106" s="34"/>
      <c r="J106" s="35" t="n">
        <f>G106*I106</f>
        <v>0.0</v>
      </c>
      <c r="K106" s="0"/>
      <c r="L106" s="0"/>
      <c r="M106" s="37"/>
    </row>
    <row r="107">
      <c r="A107" s="28" t="s">
        <v>229</v>
      </c>
      <c r="B107" s="29" t="s">
        <v>60</v>
      </c>
      <c r="C107" s="30" t="s">
        <v>187</v>
      </c>
      <c r="D107" s="30" t="s">
        <v>20</v>
      </c>
      <c r="E107" s="31" t="s">
        <v>20</v>
      </c>
      <c r="F107" s="31" t="s">
        <v>20</v>
      </c>
      <c r="G107" s="87" t="n">
        <v>8.0</v>
      </c>
      <c r="H107" s="33" t="s">
        <v>62</v>
      </c>
      <c r="I107" s="34"/>
      <c r="J107" s="35" t="n">
        <f>G107*I107</f>
        <v>0.0</v>
      </c>
      <c r="K107" s="0"/>
      <c r="L107" s="0"/>
      <c r="M107" s="37"/>
    </row>
    <row r="108">
      <c r="A108" s="28" t="s">
        <v>230</v>
      </c>
      <c r="B108" s="29" t="s">
        <v>60</v>
      </c>
      <c r="C108" s="30" t="s">
        <v>231</v>
      </c>
      <c r="D108" s="30" t="s">
        <v>20</v>
      </c>
      <c r="E108" s="31" t="s">
        <v>20</v>
      </c>
      <c r="F108" s="31" t="s">
        <v>20</v>
      </c>
      <c r="G108" s="87" t="n">
        <v>2.0</v>
      </c>
      <c r="H108" s="33" t="s">
        <v>62</v>
      </c>
      <c r="I108" s="34"/>
      <c r="J108" s="35" t="n">
        <f>G108*I108</f>
        <v>0.0</v>
      </c>
      <c r="K108" s="0"/>
      <c r="L108" s="0"/>
      <c r="M108" s="37"/>
    </row>
    <row r="109">
      <c r="A109" s="28" t="s">
        <v>232</v>
      </c>
      <c r="B109" s="29" t="s">
        <v>60</v>
      </c>
      <c r="C109" s="30" t="s">
        <v>233</v>
      </c>
      <c r="D109" s="30" t="s">
        <v>20</v>
      </c>
      <c r="E109" s="31" t="s">
        <v>20</v>
      </c>
      <c r="F109" s="31" t="s">
        <v>20</v>
      </c>
      <c r="G109" s="87" t="n">
        <v>2.0</v>
      </c>
      <c r="H109" s="33" t="s">
        <v>62</v>
      </c>
      <c r="I109" s="34"/>
      <c r="J109" s="35" t="n">
        <f>G109*I109</f>
        <v>0.0</v>
      </c>
      <c r="K109" s="0"/>
      <c r="L109" s="0"/>
      <c r="M109" s="37"/>
    </row>
    <row r="110">
      <c r="A110" s="28" t="s">
        <v>234</v>
      </c>
      <c r="B110" s="29" t="s">
        <v>60</v>
      </c>
      <c r="C110" s="30" t="s">
        <v>235</v>
      </c>
      <c r="D110" s="30" t="s">
        <v>20</v>
      </c>
      <c r="E110" s="31" t="s">
        <v>20</v>
      </c>
      <c r="F110" s="31" t="s">
        <v>20</v>
      </c>
      <c r="G110" s="87" t="n">
        <v>4.0</v>
      </c>
      <c r="H110" s="33" t="s">
        <v>62</v>
      </c>
      <c r="I110" s="34"/>
      <c r="J110" s="35" t="n">
        <f>G110*I110</f>
        <v>0.0</v>
      </c>
      <c r="K110" s="0"/>
      <c r="L110" s="0"/>
      <c r="M110" s="37"/>
    </row>
    <row r="111">
      <c r="A111" s="28" t="s">
        <v>236</v>
      </c>
      <c r="B111" s="29" t="s">
        <v>60</v>
      </c>
      <c r="C111" s="30" t="s">
        <v>237</v>
      </c>
      <c r="D111" s="30" t="s">
        <v>20</v>
      </c>
      <c r="E111" s="31" t="s">
        <v>20</v>
      </c>
      <c r="F111" s="31" t="s">
        <v>20</v>
      </c>
      <c r="G111" s="87" t="n">
        <v>4.0</v>
      </c>
      <c r="H111" s="33" t="s">
        <v>62</v>
      </c>
      <c r="I111" s="34"/>
      <c r="J111" s="35" t="n">
        <f>G111*I111</f>
        <v>0.0</v>
      </c>
      <c r="K111" s="0"/>
      <c r="L111" s="0"/>
      <c r="M111" s="37"/>
    </row>
    <row r="112">
      <c r="A112" s="28" t="s">
        <v>238</v>
      </c>
      <c r="B112" s="29" t="s">
        <v>60</v>
      </c>
      <c r="C112" s="30" t="s">
        <v>239</v>
      </c>
      <c r="D112" s="30" t="s">
        <v>20</v>
      </c>
      <c r="E112" s="31" t="s">
        <v>20</v>
      </c>
      <c r="F112" s="31" t="s">
        <v>20</v>
      </c>
      <c r="G112" s="87" t="n">
        <v>2.0</v>
      </c>
      <c r="H112" s="33" t="s">
        <v>62</v>
      </c>
      <c r="I112" s="34"/>
      <c r="J112" s="35" t="n">
        <f>G112*I112</f>
        <v>0.0</v>
      </c>
      <c r="K112" s="0"/>
      <c r="L112" s="0"/>
      <c r="M112" s="37"/>
    </row>
    <row r="113">
      <c r="A113" s="28" t="s">
        <v>240</v>
      </c>
      <c r="B113" s="29" t="s">
        <v>60</v>
      </c>
      <c r="C113" s="30" t="s">
        <v>241</v>
      </c>
      <c r="D113" s="30" t="s">
        <v>20</v>
      </c>
      <c r="E113" s="31" t="s">
        <v>20</v>
      </c>
      <c r="F113" s="31" t="s">
        <v>20</v>
      </c>
      <c r="G113" s="87" t="n">
        <v>2.0</v>
      </c>
      <c r="H113" s="33" t="s">
        <v>62</v>
      </c>
      <c r="I113" s="34"/>
      <c r="J113" s="35" t="n">
        <f>G113*I113</f>
        <v>0.0</v>
      </c>
      <c r="K113" s="0"/>
      <c r="L113" s="0"/>
      <c r="M113" s="37"/>
    </row>
    <row r="114">
      <c r="A114" s="28" t="s">
        <v>242</v>
      </c>
      <c r="B114" s="29" t="s">
        <v>60</v>
      </c>
      <c r="C114" s="30" t="s">
        <v>157</v>
      </c>
      <c r="D114" s="30" t="s">
        <v>20</v>
      </c>
      <c r="E114" s="31" t="s">
        <v>20</v>
      </c>
      <c r="F114" s="31" t="s">
        <v>20</v>
      </c>
      <c r="G114" s="87" t="n">
        <v>80.0</v>
      </c>
      <c r="H114" s="33" t="s">
        <v>62</v>
      </c>
      <c r="I114" s="34"/>
      <c r="J114" s="35" t="n">
        <f>G114*I114</f>
        <v>0.0</v>
      </c>
      <c r="K114" s="0"/>
      <c r="L114" s="0"/>
      <c r="M114" s="37"/>
    </row>
    <row r="115">
      <c r="A115" s="28" t="s">
        <v>243</v>
      </c>
      <c r="B115" s="29" t="s">
        <v>60</v>
      </c>
      <c r="C115" s="30" t="s">
        <v>244</v>
      </c>
      <c r="D115" s="30" t="s">
        <v>20</v>
      </c>
      <c r="E115" s="31" t="s">
        <v>20</v>
      </c>
      <c r="F115" s="31" t="s">
        <v>20</v>
      </c>
      <c r="G115" s="87" t="n">
        <v>2.0</v>
      </c>
      <c r="H115" s="33" t="s">
        <v>62</v>
      </c>
      <c r="I115" s="34"/>
      <c r="J115" s="35" t="n">
        <f>G115*I115</f>
        <v>0.0</v>
      </c>
      <c r="K115" s="0"/>
      <c r="L115" s="0"/>
      <c r="M115" s="37"/>
    </row>
    <row r="116">
      <c r="A116" s="28" t="s">
        <v>245</v>
      </c>
      <c r="B116" s="29" t="s">
        <v>60</v>
      </c>
      <c r="C116" s="30" t="s">
        <v>246</v>
      </c>
      <c r="D116" s="30" t="s">
        <v>20</v>
      </c>
      <c r="E116" s="31" t="s">
        <v>20</v>
      </c>
      <c r="F116" s="31" t="s">
        <v>20</v>
      </c>
      <c r="G116" s="87" t="n">
        <v>2.0</v>
      </c>
      <c r="H116" s="33" t="s">
        <v>62</v>
      </c>
      <c r="I116" s="34"/>
      <c r="J116" s="35" t="n">
        <f>G116*I116</f>
        <v>0.0</v>
      </c>
      <c r="K116" s="0"/>
      <c r="L116" s="0"/>
      <c r="M116" s="37"/>
    </row>
    <row r="117">
      <c r="A117" s="28" t="s">
        <v>247</v>
      </c>
      <c r="B117" s="29" t="s">
        <v>60</v>
      </c>
      <c r="C117" s="30" t="s">
        <v>248</v>
      </c>
      <c r="D117" s="30" t="s">
        <v>20</v>
      </c>
      <c r="E117" s="31" t="s">
        <v>20</v>
      </c>
      <c r="F117" s="31" t="s">
        <v>20</v>
      </c>
      <c r="G117" s="87" t="n">
        <v>2.0</v>
      </c>
      <c r="H117" s="33" t="s">
        <v>62</v>
      </c>
      <c r="I117" s="34"/>
      <c r="J117" s="35" t="n">
        <f>G117*I117</f>
        <v>0.0</v>
      </c>
      <c r="K117" s="0"/>
      <c r="L117" s="0"/>
      <c r="M117" s="37"/>
    </row>
    <row r="118">
      <c r="A118" s="28" t="s">
        <v>249</v>
      </c>
      <c r="B118" s="29" t="s">
        <v>60</v>
      </c>
      <c r="C118" s="30" t="s">
        <v>250</v>
      </c>
      <c r="D118" s="30" t="s">
        <v>20</v>
      </c>
      <c r="E118" s="31" t="s">
        <v>20</v>
      </c>
      <c r="F118" s="31" t="s">
        <v>20</v>
      </c>
      <c r="G118" s="87" t="n">
        <v>2.0</v>
      </c>
      <c r="H118" s="33" t="s">
        <v>62</v>
      </c>
      <c r="I118" s="34"/>
      <c r="J118" s="35" t="n">
        <f>G118*I118</f>
        <v>0.0</v>
      </c>
      <c r="K118" s="0"/>
      <c r="L118" s="0"/>
      <c r="M118" s="37"/>
    </row>
    <row r="119">
      <c r="A119" s="83" t="s">
        <v>251</v>
      </c>
      <c r="B119" s="84" t="s">
        <v>53</v>
      </c>
      <c r="C119" s="83" t="s">
        <v>252</v>
      </c>
      <c r="D119" s="83" t="s">
        <v>20</v>
      </c>
      <c r="E119" s="31" t="s">
        <v>20</v>
      </c>
      <c r="F119" s="31" t="s">
        <v>20</v>
      </c>
      <c r="G119" s="32"/>
      <c r="H119" s="33"/>
      <c r="I119" s="85" t="s">
        <v>20</v>
      </c>
      <c r="J119" s="86" t="s">
        <v>20</v>
      </c>
      <c r="K119" s="0"/>
      <c r="L119" s="0"/>
      <c r="M119" s="37"/>
    </row>
    <row r="120">
      <c r="A120" s="28" t="s">
        <v>253</v>
      </c>
      <c r="B120" s="29" t="s">
        <v>60</v>
      </c>
      <c r="C120" s="30" t="s">
        <v>161</v>
      </c>
      <c r="D120" s="30" t="s">
        <v>20</v>
      </c>
      <c r="E120" s="31" t="s">
        <v>20</v>
      </c>
      <c r="F120" s="31" t="s">
        <v>20</v>
      </c>
      <c r="G120" s="87" t="n">
        <v>6.0</v>
      </c>
      <c r="H120" s="33" t="s">
        <v>62</v>
      </c>
      <c r="I120" s="34"/>
      <c r="J120" s="35" t="n">
        <f>G120*I120</f>
        <v>0.0</v>
      </c>
      <c r="K120" s="0"/>
      <c r="L120" s="0"/>
      <c r="M120" s="37"/>
    </row>
    <row r="121">
      <c r="A121" s="28" t="s">
        <v>254</v>
      </c>
      <c r="B121" s="29" t="s">
        <v>60</v>
      </c>
      <c r="C121" s="30" t="s">
        <v>163</v>
      </c>
      <c r="D121" s="30" t="s">
        <v>20</v>
      </c>
      <c r="E121" s="31" t="s">
        <v>20</v>
      </c>
      <c r="F121" s="31" t="s">
        <v>20</v>
      </c>
      <c r="G121" s="87" t="n">
        <v>6.0</v>
      </c>
      <c r="H121" s="33" t="s">
        <v>62</v>
      </c>
      <c r="I121" s="34"/>
      <c r="J121" s="35" t="n">
        <f>G121*I121</f>
        <v>0.0</v>
      </c>
      <c r="K121" s="0"/>
      <c r="L121" s="0"/>
      <c r="M121" s="37"/>
    </row>
    <row r="122">
      <c r="A122" s="28" t="s">
        <v>255</v>
      </c>
      <c r="B122" s="29" t="s">
        <v>60</v>
      </c>
      <c r="C122" s="30" t="s">
        <v>165</v>
      </c>
      <c r="D122" s="30" t="s">
        <v>20</v>
      </c>
      <c r="E122" s="31" t="s">
        <v>20</v>
      </c>
      <c r="F122" s="31" t="s">
        <v>20</v>
      </c>
      <c r="G122" s="87" t="n">
        <v>12.0</v>
      </c>
      <c r="H122" s="33" t="s">
        <v>62</v>
      </c>
      <c r="I122" s="34"/>
      <c r="J122" s="35" t="n">
        <f>G122*I122</f>
        <v>0.0</v>
      </c>
      <c r="K122" s="0"/>
      <c r="L122" s="0"/>
      <c r="M122" s="37"/>
    </row>
    <row r="123">
      <c r="A123" s="28" t="s">
        <v>256</v>
      </c>
      <c r="B123" s="29" t="s">
        <v>60</v>
      </c>
      <c r="C123" s="30" t="s">
        <v>167</v>
      </c>
      <c r="D123" s="30" t="s">
        <v>20</v>
      </c>
      <c r="E123" s="31" t="s">
        <v>20</v>
      </c>
      <c r="F123" s="31" t="s">
        <v>20</v>
      </c>
      <c r="G123" s="87" t="n">
        <v>12.0</v>
      </c>
      <c r="H123" s="33" t="s">
        <v>62</v>
      </c>
      <c r="I123" s="34"/>
      <c r="J123" s="35" t="n">
        <f>G123*I123</f>
        <v>0.0</v>
      </c>
      <c r="K123" s="0"/>
      <c r="L123" s="0"/>
      <c r="M123" s="37"/>
    </row>
    <row r="124">
      <c r="A124" s="28" t="s">
        <v>257</v>
      </c>
      <c r="B124" s="29" t="s">
        <v>60</v>
      </c>
      <c r="C124" s="30" t="s">
        <v>169</v>
      </c>
      <c r="D124" s="30" t="s">
        <v>20</v>
      </c>
      <c r="E124" s="31" t="s">
        <v>20</v>
      </c>
      <c r="F124" s="31" t="s">
        <v>20</v>
      </c>
      <c r="G124" s="87" t="n">
        <v>6.0</v>
      </c>
      <c r="H124" s="33" t="s">
        <v>62</v>
      </c>
      <c r="I124" s="34"/>
      <c r="J124" s="35" t="n">
        <f>G124*I124</f>
        <v>0.0</v>
      </c>
      <c r="K124" s="0"/>
      <c r="L124" s="0"/>
      <c r="M124" s="37"/>
    </row>
    <row r="125">
      <c r="A125" s="28" t="s">
        <v>258</v>
      </c>
      <c r="B125" s="29" t="s">
        <v>60</v>
      </c>
      <c r="C125" s="30" t="s">
        <v>171</v>
      </c>
      <c r="D125" s="30" t="s">
        <v>20</v>
      </c>
      <c r="E125" s="31" t="s">
        <v>20</v>
      </c>
      <c r="F125" s="31" t="s">
        <v>20</v>
      </c>
      <c r="G125" s="87" t="n">
        <v>12.0</v>
      </c>
      <c r="H125" s="33" t="s">
        <v>62</v>
      </c>
      <c r="I125" s="34"/>
      <c r="J125" s="35" t="n">
        <f>G125*I125</f>
        <v>0.0</v>
      </c>
      <c r="K125" s="0"/>
      <c r="L125" s="0"/>
      <c r="M125" s="37"/>
    </row>
    <row r="126">
      <c r="A126" s="28" t="s">
        <v>259</v>
      </c>
      <c r="B126" s="29" t="s">
        <v>60</v>
      </c>
      <c r="C126" s="30" t="s">
        <v>173</v>
      </c>
      <c r="D126" s="30" t="s">
        <v>20</v>
      </c>
      <c r="E126" s="31" t="s">
        <v>20</v>
      </c>
      <c r="F126" s="31" t="s">
        <v>20</v>
      </c>
      <c r="G126" s="87" t="n">
        <v>6.0</v>
      </c>
      <c r="H126" s="33" t="s">
        <v>62</v>
      </c>
      <c r="I126" s="34"/>
      <c r="J126" s="35" t="n">
        <f>G126*I126</f>
        <v>0.0</v>
      </c>
      <c r="K126" s="0"/>
      <c r="L126" s="0"/>
      <c r="M126" s="37"/>
    </row>
    <row r="127">
      <c r="A127" s="28" t="s">
        <v>260</v>
      </c>
      <c r="B127" s="29" t="s">
        <v>60</v>
      </c>
      <c r="C127" s="30" t="s">
        <v>175</v>
      </c>
      <c r="D127" s="30" t="s">
        <v>20</v>
      </c>
      <c r="E127" s="31" t="s">
        <v>20</v>
      </c>
      <c r="F127" s="31" t="s">
        <v>20</v>
      </c>
      <c r="G127" s="87" t="n">
        <v>6.0</v>
      </c>
      <c r="H127" s="33" t="s">
        <v>62</v>
      </c>
      <c r="I127" s="34"/>
      <c r="J127" s="35" t="n">
        <f>G127*I127</f>
        <v>0.0</v>
      </c>
      <c r="K127" s="0"/>
      <c r="L127" s="0"/>
      <c r="M127" s="37"/>
    </row>
    <row r="128">
      <c r="A128" s="28" t="s">
        <v>261</v>
      </c>
      <c r="B128" s="29" t="s">
        <v>60</v>
      </c>
      <c r="C128" s="30" t="s">
        <v>177</v>
      </c>
      <c r="D128" s="30" t="s">
        <v>20</v>
      </c>
      <c r="E128" s="31" t="s">
        <v>20</v>
      </c>
      <c r="F128" s="31" t="s">
        <v>20</v>
      </c>
      <c r="G128" s="87" t="n">
        <v>6.0</v>
      </c>
      <c r="H128" s="33" t="s">
        <v>62</v>
      </c>
      <c r="I128" s="34"/>
      <c r="J128" s="35" t="n">
        <f>G128*I128</f>
        <v>0.0</v>
      </c>
      <c r="K128" s="0"/>
      <c r="L128" s="0"/>
      <c r="M128" s="37"/>
    </row>
    <row r="129">
      <c r="A129" s="28" t="s">
        <v>262</v>
      </c>
      <c r="B129" s="29" t="s">
        <v>60</v>
      </c>
      <c r="C129" s="30" t="s">
        <v>179</v>
      </c>
      <c r="D129" s="30" t="s">
        <v>20</v>
      </c>
      <c r="E129" s="31" t="s">
        <v>20</v>
      </c>
      <c r="F129" s="31" t="s">
        <v>20</v>
      </c>
      <c r="G129" s="87" t="n">
        <v>18.0</v>
      </c>
      <c r="H129" s="33" t="s">
        <v>62</v>
      </c>
      <c r="I129" s="34"/>
      <c r="J129" s="35" t="n">
        <f>G129*I129</f>
        <v>0.0</v>
      </c>
      <c r="K129" s="0"/>
      <c r="L129" s="0"/>
      <c r="M129" s="37"/>
    </row>
    <row r="130">
      <c r="A130" s="28" t="s">
        <v>263</v>
      </c>
      <c r="B130" s="29" t="s">
        <v>60</v>
      </c>
      <c r="C130" s="30" t="s">
        <v>181</v>
      </c>
      <c r="D130" s="30" t="s">
        <v>20</v>
      </c>
      <c r="E130" s="31" t="s">
        <v>20</v>
      </c>
      <c r="F130" s="31" t="s">
        <v>20</v>
      </c>
      <c r="G130" s="87" t="n">
        <v>18.0</v>
      </c>
      <c r="H130" s="33" t="s">
        <v>62</v>
      </c>
      <c r="I130" s="34"/>
      <c r="J130" s="35" t="n">
        <f>G130*I130</f>
        <v>0.0</v>
      </c>
      <c r="K130" s="0"/>
      <c r="L130" s="0"/>
      <c r="M130" s="37"/>
    </row>
    <row r="131">
      <c r="A131" s="28" t="s">
        <v>264</v>
      </c>
      <c r="B131" s="29" t="s">
        <v>60</v>
      </c>
      <c r="C131" s="30" t="s">
        <v>183</v>
      </c>
      <c r="D131" s="30" t="s">
        <v>20</v>
      </c>
      <c r="E131" s="31" t="s">
        <v>20</v>
      </c>
      <c r="F131" s="31" t="s">
        <v>20</v>
      </c>
      <c r="G131" s="87" t="n">
        <v>18.0</v>
      </c>
      <c r="H131" s="33" t="s">
        <v>62</v>
      </c>
      <c r="I131" s="34"/>
      <c r="J131" s="35" t="n">
        <f>G131*I131</f>
        <v>0.0</v>
      </c>
      <c r="K131" s="0"/>
      <c r="L131" s="0"/>
      <c r="M131" s="37"/>
    </row>
    <row r="132">
      <c r="A132" s="28" t="s">
        <v>265</v>
      </c>
      <c r="B132" s="29" t="s">
        <v>60</v>
      </c>
      <c r="C132" s="30" t="s">
        <v>185</v>
      </c>
      <c r="D132" s="30" t="s">
        <v>20</v>
      </c>
      <c r="E132" s="31" t="s">
        <v>20</v>
      </c>
      <c r="F132" s="31" t="s">
        <v>20</v>
      </c>
      <c r="G132" s="87" t="n">
        <v>18.0</v>
      </c>
      <c r="H132" s="33" t="s">
        <v>62</v>
      </c>
      <c r="I132" s="34"/>
      <c r="J132" s="35" t="n">
        <f>G132*I132</f>
        <v>0.0</v>
      </c>
      <c r="K132" s="0"/>
      <c r="L132" s="0"/>
      <c r="M132" s="37"/>
    </row>
    <row r="133">
      <c r="A133" s="28" t="s">
        <v>266</v>
      </c>
      <c r="B133" s="29" t="s">
        <v>60</v>
      </c>
      <c r="C133" s="30" t="s">
        <v>267</v>
      </c>
      <c r="D133" s="30" t="s">
        <v>20</v>
      </c>
      <c r="E133" s="31" t="s">
        <v>20</v>
      </c>
      <c r="F133" s="31" t="s">
        <v>20</v>
      </c>
      <c r="G133" s="87" t="n">
        <v>12.0</v>
      </c>
      <c r="H133" s="33" t="s">
        <v>62</v>
      </c>
      <c r="I133" s="34"/>
      <c r="J133" s="35" t="n">
        <f>G133*I133</f>
        <v>0.0</v>
      </c>
      <c r="K133" s="0"/>
      <c r="L133" s="0"/>
      <c r="M133" s="37"/>
    </row>
    <row r="134">
      <c r="A134" s="28" t="s">
        <v>268</v>
      </c>
      <c r="B134" s="29" t="s">
        <v>60</v>
      </c>
      <c r="C134" s="30" t="s">
        <v>269</v>
      </c>
      <c r="D134" s="30" t="s">
        <v>20</v>
      </c>
      <c r="E134" s="31" t="s">
        <v>20</v>
      </c>
      <c r="F134" s="31" t="s">
        <v>20</v>
      </c>
      <c r="G134" s="87" t="n">
        <v>120.0</v>
      </c>
      <c r="H134" s="33" t="s">
        <v>62</v>
      </c>
      <c r="I134" s="34"/>
      <c r="J134" s="35" t="n">
        <f>G134*I134</f>
        <v>0.0</v>
      </c>
      <c r="K134" s="0"/>
      <c r="L134" s="0"/>
      <c r="M134" s="37"/>
    </row>
    <row r="135">
      <c r="A135" s="28" t="s">
        <v>270</v>
      </c>
      <c r="B135" s="29" t="s">
        <v>60</v>
      </c>
      <c r="C135" s="30" t="s">
        <v>271</v>
      </c>
      <c r="D135" s="30" t="s">
        <v>20</v>
      </c>
      <c r="E135" s="31" t="s">
        <v>20</v>
      </c>
      <c r="F135" s="31" t="s">
        <v>20</v>
      </c>
      <c r="G135" s="87" t="n">
        <v>12.0</v>
      </c>
      <c r="H135" s="33" t="s">
        <v>62</v>
      </c>
      <c r="I135" s="34"/>
      <c r="J135" s="35" t="n">
        <f>G135*I135</f>
        <v>0.0</v>
      </c>
      <c r="K135" s="0"/>
      <c r="L135" s="0"/>
      <c r="M135" s="37"/>
    </row>
    <row r="136">
      <c r="A136" s="28" t="s">
        <v>272</v>
      </c>
      <c r="B136" s="29" t="s">
        <v>60</v>
      </c>
      <c r="C136" s="30" t="s">
        <v>273</v>
      </c>
      <c r="D136" s="30" t="s">
        <v>20</v>
      </c>
      <c r="E136" s="31" t="s">
        <v>20</v>
      </c>
      <c r="F136" s="31" t="s">
        <v>20</v>
      </c>
      <c r="G136" s="87" t="n">
        <v>12.0</v>
      </c>
      <c r="H136" s="33" t="s">
        <v>62</v>
      </c>
      <c r="I136" s="34"/>
      <c r="J136" s="35" t="n">
        <f>G136*I136</f>
        <v>0.0</v>
      </c>
      <c r="K136" s="0"/>
      <c r="L136" s="0"/>
      <c r="M136" s="37"/>
    </row>
    <row r="137">
      <c r="A137" s="28" t="s">
        <v>274</v>
      </c>
      <c r="B137" s="29" t="s">
        <v>60</v>
      </c>
      <c r="C137" s="30" t="s">
        <v>275</v>
      </c>
      <c r="D137" s="30" t="s">
        <v>20</v>
      </c>
      <c r="E137" s="31" t="s">
        <v>20</v>
      </c>
      <c r="F137" s="31" t="s">
        <v>20</v>
      </c>
      <c r="G137" s="87" t="n">
        <v>30.0</v>
      </c>
      <c r="H137" s="33" t="s">
        <v>62</v>
      </c>
      <c r="I137" s="34"/>
      <c r="J137" s="35" t="n">
        <f>G137*I137</f>
        <v>0.0</v>
      </c>
      <c r="K137" s="0"/>
      <c r="L137" s="0"/>
      <c r="M137" s="37"/>
    </row>
    <row r="138">
      <c r="A138" s="28" t="s">
        <v>276</v>
      </c>
      <c r="B138" s="29" t="s">
        <v>60</v>
      </c>
      <c r="C138" s="30" t="s">
        <v>277</v>
      </c>
      <c r="D138" s="30" t="s">
        <v>20</v>
      </c>
      <c r="E138" s="31" t="s">
        <v>20</v>
      </c>
      <c r="F138" s="31" t="s">
        <v>20</v>
      </c>
      <c r="G138" s="87" t="n">
        <v>96.0</v>
      </c>
      <c r="H138" s="33" t="s">
        <v>62</v>
      </c>
      <c r="I138" s="34"/>
      <c r="J138" s="35" t="n">
        <f>G138*I138</f>
        <v>0.0</v>
      </c>
      <c r="K138" s="0"/>
      <c r="L138" s="0"/>
      <c r="M138" s="37"/>
    </row>
    <row r="139">
      <c r="A139" s="28" t="s">
        <v>278</v>
      </c>
      <c r="B139" s="29" t="s">
        <v>60</v>
      </c>
      <c r="C139" s="30" t="s">
        <v>279</v>
      </c>
      <c r="D139" s="30" t="s">
        <v>20</v>
      </c>
      <c r="E139" s="31" t="s">
        <v>20</v>
      </c>
      <c r="F139" s="31" t="s">
        <v>20</v>
      </c>
      <c r="G139" s="87" t="n">
        <v>96.0</v>
      </c>
      <c r="H139" s="33" t="s">
        <v>62</v>
      </c>
      <c r="I139" s="34"/>
      <c r="J139" s="35" t="n">
        <f>G139*I139</f>
        <v>0.0</v>
      </c>
      <c r="K139" s="0"/>
      <c r="L139" s="0"/>
      <c r="M139" s="37"/>
    </row>
    <row r="140">
      <c r="A140" s="28" t="s">
        <v>280</v>
      </c>
      <c r="B140" s="29" t="s">
        <v>60</v>
      </c>
      <c r="C140" s="30" t="s">
        <v>281</v>
      </c>
      <c r="D140" s="30" t="s">
        <v>20</v>
      </c>
      <c r="E140" s="31" t="s">
        <v>20</v>
      </c>
      <c r="F140" s="31" t="s">
        <v>20</v>
      </c>
      <c r="G140" s="87" t="n">
        <v>96.0</v>
      </c>
      <c r="H140" s="33" t="s">
        <v>62</v>
      </c>
      <c r="I140" s="34"/>
      <c r="J140" s="35" t="n">
        <f>G140*I140</f>
        <v>0.0</v>
      </c>
      <c r="K140" s="0"/>
      <c r="L140" s="0"/>
      <c r="M140" s="37"/>
    </row>
    <row r="141">
      <c r="A141" s="28" t="s">
        <v>282</v>
      </c>
      <c r="B141" s="29" t="s">
        <v>60</v>
      </c>
      <c r="C141" s="30" t="s">
        <v>283</v>
      </c>
      <c r="D141" s="30" t="s">
        <v>20</v>
      </c>
      <c r="E141" s="31" t="s">
        <v>20</v>
      </c>
      <c r="F141" s="31" t="s">
        <v>20</v>
      </c>
      <c r="G141" s="87" t="n">
        <v>6.0</v>
      </c>
      <c r="H141" s="33" t="s">
        <v>62</v>
      </c>
      <c r="I141" s="34"/>
      <c r="J141" s="35" t="n">
        <f>G141*I141</f>
        <v>0.0</v>
      </c>
      <c r="K141" s="0"/>
      <c r="L141" s="0"/>
      <c r="M141" s="37"/>
    </row>
    <row r="142">
      <c r="A142" s="28" t="s">
        <v>284</v>
      </c>
      <c r="B142" s="29" t="s">
        <v>60</v>
      </c>
      <c r="C142" s="30" t="s">
        <v>285</v>
      </c>
      <c r="D142" s="30" t="s">
        <v>20</v>
      </c>
      <c r="E142" s="31" t="s">
        <v>20</v>
      </c>
      <c r="F142" s="31" t="s">
        <v>20</v>
      </c>
      <c r="G142" s="87" t="n">
        <v>6.0</v>
      </c>
      <c r="H142" s="33" t="s">
        <v>62</v>
      </c>
      <c r="I142" s="34"/>
      <c r="J142" s="35" t="n">
        <f>G142*I142</f>
        <v>0.0</v>
      </c>
      <c r="K142" s="0"/>
      <c r="L142" s="0"/>
      <c r="M142" s="37"/>
    </row>
    <row r="143">
      <c r="A143" s="28" t="s">
        <v>286</v>
      </c>
      <c r="B143" s="29" t="s">
        <v>60</v>
      </c>
      <c r="C143" s="30" t="s">
        <v>139</v>
      </c>
      <c r="D143" s="30" t="s">
        <v>20</v>
      </c>
      <c r="E143" s="31" t="s">
        <v>20</v>
      </c>
      <c r="F143" s="31" t="s">
        <v>20</v>
      </c>
      <c r="G143" s="87" t="n">
        <v>144.0</v>
      </c>
      <c r="H143" s="33" t="s">
        <v>62</v>
      </c>
      <c r="I143" s="34"/>
      <c r="J143" s="35" t="n">
        <f>G143*I143</f>
        <v>0.0</v>
      </c>
      <c r="K143" s="0"/>
      <c r="L143" s="0"/>
      <c r="M143" s="37"/>
    </row>
    <row r="144">
      <c r="A144" s="28" t="s">
        <v>287</v>
      </c>
      <c r="B144" s="29" t="s">
        <v>60</v>
      </c>
      <c r="C144" s="30" t="s">
        <v>277</v>
      </c>
      <c r="D144" s="30" t="s">
        <v>20</v>
      </c>
      <c r="E144" s="31" t="s">
        <v>20</v>
      </c>
      <c r="F144" s="31" t="s">
        <v>20</v>
      </c>
      <c r="G144" s="87" t="n">
        <v>2160.0</v>
      </c>
      <c r="H144" s="33" t="s">
        <v>62</v>
      </c>
      <c r="I144" s="34"/>
      <c r="J144" s="35" t="n">
        <f>G144*I144</f>
        <v>0.0</v>
      </c>
      <c r="K144" s="0"/>
      <c r="L144" s="0"/>
      <c r="M144" s="37"/>
    </row>
    <row r="145">
      <c r="A145" s="28" t="s">
        <v>288</v>
      </c>
      <c r="B145" s="29" t="s">
        <v>60</v>
      </c>
      <c r="C145" s="30" t="s">
        <v>279</v>
      </c>
      <c r="D145" s="30" t="s">
        <v>20</v>
      </c>
      <c r="E145" s="31" t="s">
        <v>20</v>
      </c>
      <c r="F145" s="31" t="s">
        <v>20</v>
      </c>
      <c r="G145" s="87" t="n">
        <v>2160.0</v>
      </c>
      <c r="H145" s="33" t="s">
        <v>62</v>
      </c>
      <c r="I145" s="34"/>
      <c r="J145" s="35" t="n">
        <f>G145*I145</f>
        <v>0.0</v>
      </c>
      <c r="K145" s="0"/>
      <c r="L145" s="0"/>
      <c r="M145" s="37"/>
    </row>
    <row r="146">
      <c r="A146" s="28" t="s">
        <v>289</v>
      </c>
      <c r="B146" s="29" t="s">
        <v>60</v>
      </c>
      <c r="C146" s="30" t="s">
        <v>290</v>
      </c>
      <c r="D146" s="30" t="s">
        <v>20</v>
      </c>
      <c r="E146" s="31" t="s">
        <v>20</v>
      </c>
      <c r="F146" s="31" t="s">
        <v>20</v>
      </c>
      <c r="G146" s="87" t="n">
        <v>2160.0</v>
      </c>
      <c r="H146" s="33" t="s">
        <v>62</v>
      </c>
      <c r="I146" s="34"/>
      <c r="J146" s="35" t="n">
        <f>G146*I146</f>
        <v>0.0</v>
      </c>
      <c r="K146" s="0"/>
      <c r="L146" s="0"/>
      <c r="M146" s="37"/>
    </row>
    <row r="147">
      <c r="A147" s="28" t="s">
        <v>291</v>
      </c>
      <c r="B147" s="29" t="s">
        <v>60</v>
      </c>
      <c r="C147" s="30" t="s">
        <v>292</v>
      </c>
      <c r="D147" s="30" t="s">
        <v>20</v>
      </c>
      <c r="E147" s="31" t="s">
        <v>20</v>
      </c>
      <c r="F147" s="31" t="s">
        <v>20</v>
      </c>
      <c r="G147" s="87" t="n">
        <v>30.0</v>
      </c>
      <c r="H147" s="33" t="s">
        <v>62</v>
      </c>
      <c r="I147" s="34"/>
      <c r="J147" s="35" t="n">
        <f>G147*I147</f>
        <v>0.0</v>
      </c>
      <c r="K147" s="0"/>
      <c r="L147" s="0"/>
      <c r="M147" s="37"/>
    </row>
    <row r="148">
      <c r="A148" s="28" t="s">
        <v>293</v>
      </c>
      <c r="B148" s="29" t="s">
        <v>60</v>
      </c>
      <c r="C148" s="30" t="s">
        <v>294</v>
      </c>
      <c r="D148" s="30" t="s">
        <v>20</v>
      </c>
      <c r="E148" s="31" t="s">
        <v>20</v>
      </c>
      <c r="F148" s="31" t="s">
        <v>20</v>
      </c>
      <c r="G148" s="87" t="n">
        <v>6.0</v>
      </c>
      <c r="H148" s="33" t="s">
        <v>62</v>
      </c>
      <c r="I148" s="34"/>
      <c r="J148" s="35" t="n">
        <f>G148*I148</f>
        <v>0.0</v>
      </c>
      <c r="K148" s="0"/>
      <c r="L148" s="0"/>
      <c r="M148" s="37"/>
    </row>
    <row r="149">
      <c r="A149" s="28" t="s">
        <v>295</v>
      </c>
      <c r="B149" s="29" t="s">
        <v>60</v>
      </c>
      <c r="C149" s="30" t="s">
        <v>296</v>
      </c>
      <c r="D149" s="30" t="s">
        <v>20</v>
      </c>
      <c r="E149" s="31" t="s">
        <v>20</v>
      </c>
      <c r="F149" s="31" t="s">
        <v>20</v>
      </c>
      <c r="G149" s="87" t="n">
        <v>30.0</v>
      </c>
      <c r="H149" s="33" t="s">
        <v>62</v>
      </c>
      <c r="I149" s="34"/>
      <c r="J149" s="35" t="n">
        <f>G149*I149</f>
        <v>0.0</v>
      </c>
      <c r="K149" s="0"/>
      <c r="L149" s="0"/>
      <c r="M149" s="37"/>
    </row>
    <row r="150">
      <c r="A150" s="28" t="s">
        <v>297</v>
      </c>
      <c r="B150" s="29" t="s">
        <v>60</v>
      </c>
      <c r="C150" s="30" t="s">
        <v>153</v>
      </c>
      <c r="D150" s="30" t="s">
        <v>20</v>
      </c>
      <c r="E150" s="31" t="s">
        <v>20</v>
      </c>
      <c r="F150" s="31" t="s">
        <v>20</v>
      </c>
      <c r="G150" s="87" t="n">
        <v>6.0</v>
      </c>
      <c r="H150" s="33" t="s">
        <v>62</v>
      </c>
      <c r="I150" s="34"/>
      <c r="J150" s="35" t="n">
        <f>G150*I150</f>
        <v>0.0</v>
      </c>
      <c r="K150" s="0"/>
      <c r="L150" s="0"/>
      <c r="M150" s="37"/>
    </row>
    <row r="151">
      <c r="A151" s="28" t="s">
        <v>298</v>
      </c>
      <c r="B151" s="29" t="s">
        <v>60</v>
      </c>
      <c r="C151" s="30" t="s">
        <v>299</v>
      </c>
      <c r="D151" s="30" t="s">
        <v>20</v>
      </c>
      <c r="E151" s="31" t="s">
        <v>20</v>
      </c>
      <c r="F151" s="31" t="s">
        <v>20</v>
      </c>
      <c r="G151" s="87" t="n">
        <v>6.0</v>
      </c>
      <c r="H151" s="33" t="s">
        <v>62</v>
      </c>
      <c r="I151" s="34"/>
      <c r="J151" s="35" t="n">
        <f>G151*I151</f>
        <v>0.0</v>
      </c>
      <c r="K151" s="0"/>
      <c r="L151" s="0"/>
      <c r="M151" s="37"/>
    </row>
    <row r="152">
      <c r="A152" s="28" t="s">
        <v>300</v>
      </c>
      <c r="B152" s="29" t="s">
        <v>60</v>
      </c>
      <c r="C152" s="30" t="s">
        <v>301</v>
      </c>
      <c r="D152" s="30" t="s">
        <v>20</v>
      </c>
      <c r="E152" s="31" t="s">
        <v>20</v>
      </c>
      <c r="F152" s="31" t="s">
        <v>20</v>
      </c>
      <c r="G152" s="87" t="n">
        <v>6.0</v>
      </c>
      <c r="H152" s="33" t="s">
        <v>62</v>
      </c>
      <c r="I152" s="34"/>
      <c r="J152" s="35" t="n">
        <f>G152*I152</f>
        <v>0.0</v>
      </c>
      <c r="K152" s="0"/>
      <c r="L152" s="0"/>
      <c r="M152" s="37"/>
    </row>
    <row r="153">
      <c r="A153" s="28" t="s">
        <v>302</v>
      </c>
      <c r="B153" s="29" t="s">
        <v>60</v>
      </c>
      <c r="C153" s="30" t="s">
        <v>145</v>
      </c>
      <c r="D153" s="30" t="s">
        <v>20</v>
      </c>
      <c r="E153" s="31" t="s">
        <v>20</v>
      </c>
      <c r="F153" s="31" t="s">
        <v>20</v>
      </c>
      <c r="G153" s="87" t="n">
        <v>12.0</v>
      </c>
      <c r="H153" s="33" t="s">
        <v>62</v>
      </c>
      <c r="I153" s="34"/>
      <c r="J153" s="35" t="n">
        <f>G153*I153</f>
        <v>0.0</v>
      </c>
      <c r="K153" s="0"/>
      <c r="L153" s="0"/>
      <c r="M153" s="37"/>
    </row>
    <row r="154">
      <c r="A154" s="28" t="s">
        <v>303</v>
      </c>
      <c r="B154" s="29" t="s">
        <v>60</v>
      </c>
      <c r="C154" s="30" t="s">
        <v>147</v>
      </c>
      <c r="D154" s="30" t="s">
        <v>20</v>
      </c>
      <c r="E154" s="31" t="s">
        <v>20</v>
      </c>
      <c r="F154" s="31" t="s">
        <v>20</v>
      </c>
      <c r="G154" s="87" t="n">
        <v>12.0</v>
      </c>
      <c r="H154" s="33" t="s">
        <v>62</v>
      </c>
      <c r="I154" s="34"/>
      <c r="J154" s="35" t="n">
        <f>G154*I154</f>
        <v>0.0</v>
      </c>
      <c r="K154" s="0"/>
      <c r="L154" s="0"/>
      <c r="M154" s="37"/>
    </row>
    <row r="155">
      <c r="A155" s="28" t="s">
        <v>304</v>
      </c>
      <c r="B155" s="29" t="s">
        <v>60</v>
      </c>
      <c r="C155" s="30" t="s">
        <v>305</v>
      </c>
      <c r="D155" s="30" t="s">
        <v>20</v>
      </c>
      <c r="E155" s="31" t="s">
        <v>20</v>
      </c>
      <c r="F155" s="31" t="s">
        <v>20</v>
      </c>
      <c r="G155" s="87" t="n">
        <v>6.0</v>
      </c>
      <c r="H155" s="33" t="s">
        <v>62</v>
      </c>
      <c r="I155" s="34"/>
      <c r="J155" s="35" t="n">
        <f>G155*I155</f>
        <v>0.0</v>
      </c>
      <c r="K155" s="0"/>
      <c r="L155" s="0"/>
      <c r="M155" s="37"/>
    </row>
    <row r="156">
      <c r="A156" s="28" t="s">
        <v>306</v>
      </c>
      <c r="B156" s="29" t="s">
        <v>60</v>
      </c>
      <c r="C156" s="30" t="s">
        <v>307</v>
      </c>
      <c r="D156" s="30" t="s">
        <v>20</v>
      </c>
      <c r="E156" s="31" t="s">
        <v>20</v>
      </c>
      <c r="F156" s="31" t="s">
        <v>20</v>
      </c>
      <c r="G156" s="87" t="n">
        <v>6.0</v>
      </c>
      <c r="H156" s="33" t="s">
        <v>62</v>
      </c>
      <c r="I156" s="34"/>
      <c r="J156" s="35" t="n">
        <f>G156*I156</f>
        <v>0.0</v>
      </c>
      <c r="K156" s="0"/>
      <c r="L156" s="0"/>
      <c r="M156" s="37"/>
    </row>
    <row r="157">
      <c r="A157" s="28" t="s">
        <v>308</v>
      </c>
      <c r="B157" s="29" t="s">
        <v>60</v>
      </c>
      <c r="C157" s="30" t="s">
        <v>309</v>
      </c>
      <c r="D157" s="30" t="s">
        <v>20</v>
      </c>
      <c r="E157" s="31" t="s">
        <v>20</v>
      </c>
      <c r="F157" s="31" t="s">
        <v>20</v>
      </c>
      <c r="G157" s="87" t="n">
        <v>6.0</v>
      </c>
      <c r="H157" s="33" t="s">
        <v>62</v>
      </c>
      <c r="I157" s="34"/>
      <c r="J157" s="35" t="n">
        <f>G157*I157</f>
        <v>0.0</v>
      </c>
      <c r="K157" s="0"/>
      <c r="L157" s="0"/>
      <c r="M157" s="37"/>
    </row>
    <row r="158">
      <c r="A158" s="28" t="s">
        <v>310</v>
      </c>
      <c r="B158" s="29" t="s">
        <v>60</v>
      </c>
      <c r="C158" s="30" t="s">
        <v>311</v>
      </c>
      <c r="D158" s="30" t="s">
        <v>20</v>
      </c>
      <c r="E158" s="31" t="s">
        <v>20</v>
      </c>
      <c r="F158" s="31" t="s">
        <v>20</v>
      </c>
      <c r="G158" s="87" t="n">
        <v>6.0</v>
      </c>
      <c r="H158" s="33" t="s">
        <v>62</v>
      </c>
      <c r="I158" s="34"/>
      <c r="J158" s="35" t="n">
        <f>G158*I158</f>
        <v>0.0</v>
      </c>
      <c r="K158" s="0"/>
      <c r="L158" s="0"/>
      <c r="M158" s="37"/>
    </row>
    <row r="159">
      <c r="A159" s="28" t="s">
        <v>312</v>
      </c>
      <c r="B159" s="29" t="s">
        <v>60</v>
      </c>
      <c r="C159" s="30" t="s">
        <v>313</v>
      </c>
      <c r="D159" s="30" t="s">
        <v>20</v>
      </c>
      <c r="E159" s="31" t="s">
        <v>20</v>
      </c>
      <c r="F159" s="31" t="s">
        <v>20</v>
      </c>
      <c r="G159" s="87" t="n">
        <v>6.0</v>
      </c>
      <c r="H159" s="33" t="s">
        <v>62</v>
      </c>
      <c r="I159" s="34"/>
      <c r="J159" s="35" t="n">
        <f>G159*I159</f>
        <v>0.0</v>
      </c>
      <c r="K159" s="0"/>
      <c r="L159" s="0"/>
      <c r="M159" s="37"/>
    </row>
    <row r="160">
      <c r="A160" s="28" t="s">
        <v>314</v>
      </c>
      <c r="B160" s="29" t="s">
        <v>60</v>
      </c>
      <c r="C160" s="30" t="s">
        <v>151</v>
      </c>
      <c r="D160" s="30" t="s">
        <v>20</v>
      </c>
      <c r="E160" s="31" t="s">
        <v>20</v>
      </c>
      <c r="F160" s="31" t="s">
        <v>20</v>
      </c>
      <c r="G160" s="87" t="n">
        <v>36.0</v>
      </c>
      <c r="H160" s="33" t="s">
        <v>62</v>
      </c>
      <c r="I160" s="34"/>
      <c r="J160" s="35" t="n">
        <f>G160*I160</f>
        <v>0.0</v>
      </c>
      <c r="K160" s="0"/>
      <c r="L160" s="0"/>
      <c r="M160" s="37"/>
    </row>
    <row r="161">
      <c r="A161" s="28" t="s">
        <v>315</v>
      </c>
      <c r="B161" s="29" t="s">
        <v>60</v>
      </c>
      <c r="C161" s="30" t="s">
        <v>316</v>
      </c>
      <c r="D161" s="30" t="s">
        <v>20</v>
      </c>
      <c r="E161" s="31" t="s">
        <v>20</v>
      </c>
      <c r="F161" s="31" t="s">
        <v>20</v>
      </c>
      <c r="G161" s="87" t="n">
        <v>6.0</v>
      </c>
      <c r="H161" s="33" t="s">
        <v>62</v>
      </c>
      <c r="I161" s="34"/>
      <c r="J161" s="35" t="n">
        <f>G161*I161</f>
        <v>0.0</v>
      </c>
      <c r="K161" s="0"/>
      <c r="L161" s="0"/>
      <c r="M161" s="37"/>
    </row>
    <row r="162">
      <c r="A162" s="28" t="s">
        <v>317</v>
      </c>
      <c r="B162" s="29" t="s">
        <v>60</v>
      </c>
      <c r="C162" s="30" t="s">
        <v>318</v>
      </c>
      <c r="D162" s="30" t="s">
        <v>20</v>
      </c>
      <c r="E162" s="31" t="s">
        <v>20</v>
      </c>
      <c r="F162" s="31" t="s">
        <v>20</v>
      </c>
      <c r="G162" s="87" t="n">
        <v>6.0</v>
      </c>
      <c r="H162" s="33" t="s">
        <v>62</v>
      </c>
      <c r="I162" s="34"/>
      <c r="J162" s="35" t="n">
        <f>G162*I162</f>
        <v>0.0</v>
      </c>
      <c r="K162" s="0"/>
      <c r="L162" s="0"/>
      <c r="M162" s="37"/>
    </row>
    <row r="163">
      <c r="A163" s="28" t="s">
        <v>319</v>
      </c>
      <c r="B163" s="29" t="s">
        <v>60</v>
      </c>
      <c r="C163" s="30" t="s">
        <v>320</v>
      </c>
      <c r="D163" s="30" t="s">
        <v>20</v>
      </c>
      <c r="E163" s="31" t="s">
        <v>20</v>
      </c>
      <c r="F163" s="31" t="s">
        <v>20</v>
      </c>
      <c r="G163" s="87" t="n">
        <v>54.0</v>
      </c>
      <c r="H163" s="33" t="s">
        <v>62</v>
      </c>
      <c r="I163" s="34"/>
      <c r="J163" s="35" t="n">
        <f>G163*I163</f>
        <v>0.0</v>
      </c>
      <c r="K163" s="0"/>
      <c r="L163" s="0"/>
      <c r="M163" s="37"/>
    </row>
    <row r="164">
      <c r="A164" s="28" t="s">
        <v>321</v>
      </c>
      <c r="B164" s="29" t="s">
        <v>60</v>
      </c>
      <c r="C164" s="30" t="s">
        <v>322</v>
      </c>
      <c r="D164" s="30" t="s">
        <v>20</v>
      </c>
      <c r="E164" s="31" t="s">
        <v>20</v>
      </c>
      <c r="F164" s="31" t="s">
        <v>20</v>
      </c>
      <c r="G164" s="87" t="n">
        <v>24.0</v>
      </c>
      <c r="H164" s="33" t="s">
        <v>62</v>
      </c>
      <c r="I164" s="34"/>
      <c r="J164" s="35" t="n">
        <f>G164*I164</f>
        <v>0.0</v>
      </c>
      <c r="K164" s="0"/>
      <c r="L164" s="0"/>
      <c r="M164" s="37"/>
    </row>
    <row r="165">
      <c r="A165" s="28" t="s">
        <v>323</v>
      </c>
      <c r="B165" s="29" t="s">
        <v>60</v>
      </c>
      <c r="C165" s="30" t="s">
        <v>324</v>
      </c>
      <c r="D165" s="30" t="s">
        <v>20</v>
      </c>
      <c r="E165" s="31" t="s">
        <v>20</v>
      </c>
      <c r="F165" s="31" t="s">
        <v>20</v>
      </c>
      <c r="G165" s="87" t="n">
        <v>30.0</v>
      </c>
      <c r="H165" s="33" t="s">
        <v>62</v>
      </c>
      <c r="I165" s="34"/>
      <c r="J165" s="35" t="n">
        <f>G165*I165</f>
        <v>0.0</v>
      </c>
      <c r="K165" s="0"/>
      <c r="L165" s="0"/>
      <c r="M165" s="37"/>
    </row>
    <row r="166">
      <c r="A166" s="28" t="s">
        <v>325</v>
      </c>
      <c r="B166" s="29" t="s">
        <v>60</v>
      </c>
      <c r="C166" s="30" t="s">
        <v>157</v>
      </c>
      <c r="D166" s="30" t="s">
        <v>20</v>
      </c>
      <c r="E166" s="31" t="s">
        <v>20</v>
      </c>
      <c r="F166" s="31" t="s">
        <v>20</v>
      </c>
      <c r="G166" s="87" t="n">
        <v>96.0</v>
      </c>
      <c r="H166" s="33" t="s">
        <v>62</v>
      </c>
      <c r="I166" s="34"/>
      <c r="J166" s="35" t="n">
        <f>G166*I166</f>
        <v>0.0</v>
      </c>
      <c r="K166" s="0"/>
      <c r="L166" s="0"/>
      <c r="M166" s="37"/>
    </row>
    <row r="167">
      <c r="A167" s="28" t="s">
        <v>326</v>
      </c>
      <c r="B167" s="29" t="s">
        <v>60</v>
      </c>
      <c r="C167" s="30" t="s">
        <v>246</v>
      </c>
      <c r="D167" s="30" t="s">
        <v>20</v>
      </c>
      <c r="E167" s="31" t="s">
        <v>20</v>
      </c>
      <c r="F167" s="31" t="s">
        <v>20</v>
      </c>
      <c r="G167" s="87" t="n">
        <v>6.0</v>
      </c>
      <c r="H167" s="33" t="s">
        <v>62</v>
      </c>
      <c r="I167" s="34"/>
      <c r="J167" s="35" t="n">
        <f>G167*I167</f>
        <v>0.0</v>
      </c>
      <c r="K167" s="0"/>
      <c r="L167" s="0"/>
      <c r="M167" s="37"/>
    </row>
    <row r="168">
      <c r="A168" s="28" t="s">
        <v>327</v>
      </c>
      <c r="B168" s="29" t="s">
        <v>60</v>
      </c>
      <c r="C168" s="30" t="s">
        <v>248</v>
      </c>
      <c r="D168" s="30" t="s">
        <v>20</v>
      </c>
      <c r="E168" s="31" t="s">
        <v>20</v>
      </c>
      <c r="F168" s="31" t="s">
        <v>20</v>
      </c>
      <c r="G168" s="87" t="n">
        <v>6.0</v>
      </c>
      <c r="H168" s="33" t="s">
        <v>62</v>
      </c>
      <c r="I168" s="34"/>
      <c r="J168" s="35" t="n">
        <f>G168*I168</f>
        <v>0.0</v>
      </c>
      <c r="K168" s="0"/>
      <c r="L168" s="0"/>
      <c r="M168" s="37"/>
    </row>
    <row r="169">
      <c r="A169" s="28" t="s">
        <v>328</v>
      </c>
      <c r="B169" s="29" t="s">
        <v>60</v>
      </c>
      <c r="C169" s="30" t="s">
        <v>250</v>
      </c>
      <c r="D169" s="30" t="s">
        <v>20</v>
      </c>
      <c r="E169" s="31" t="s">
        <v>20</v>
      </c>
      <c r="F169" s="31" t="s">
        <v>20</v>
      </c>
      <c r="G169" s="87" t="n">
        <v>6.0</v>
      </c>
      <c r="H169" s="33" t="s">
        <v>62</v>
      </c>
      <c r="I169" s="34"/>
      <c r="J169" s="35" t="n">
        <f>G169*I169</f>
        <v>0.0</v>
      </c>
      <c r="K169" s="0"/>
      <c r="L169" s="0"/>
      <c r="M169" s="37"/>
    </row>
    <row r="170">
      <c r="A170" s="28" t="s">
        <v>329</v>
      </c>
      <c r="B170" s="29" t="s">
        <v>60</v>
      </c>
      <c r="C170" s="30" t="s">
        <v>125</v>
      </c>
      <c r="D170" s="30" t="s">
        <v>20</v>
      </c>
      <c r="E170" s="31" t="s">
        <v>20</v>
      </c>
      <c r="F170" s="31" t="s">
        <v>20</v>
      </c>
      <c r="G170" s="87" t="n">
        <v>18.0</v>
      </c>
      <c r="H170" s="33" t="s">
        <v>62</v>
      </c>
      <c r="I170" s="34"/>
      <c r="J170" s="35" t="n">
        <f>G170*I170</f>
        <v>0.0</v>
      </c>
      <c r="K170" s="0"/>
      <c r="L170" s="0"/>
      <c r="M170" s="37"/>
    </row>
    <row r="171">
      <c r="A171" s="28" t="s">
        <v>330</v>
      </c>
      <c r="B171" s="29" t="s">
        <v>60</v>
      </c>
      <c r="C171" s="30" t="s">
        <v>331</v>
      </c>
      <c r="D171" s="30" t="s">
        <v>20</v>
      </c>
      <c r="E171" s="31" t="s">
        <v>20</v>
      </c>
      <c r="F171" s="31" t="s">
        <v>20</v>
      </c>
      <c r="G171" s="87" t="n">
        <v>6.0</v>
      </c>
      <c r="H171" s="33" t="s">
        <v>62</v>
      </c>
      <c r="I171" s="34"/>
      <c r="J171" s="35" t="n">
        <f>G171*I171</f>
        <v>0.0</v>
      </c>
      <c r="K171" s="0"/>
      <c r="L171" s="0"/>
      <c r="M171" s="37"/>
    </row>
    <row r="172">
      <c r="A172" s="28" t="s">
        <v>332</v>
      </c>
      <c r="B172" s="29" t="s">
        <v>60</v>
      </c>
      <c r="C172" s="30" t="s">
        <v>187</v>
      </c>
      <c r="D172" s="30" t="s">
        <v>20</v>
      </c>
      <c r="E172" s="31" t="s">
        <v>20</v>
      </c>
      <c r="F172" s="31" t="s">
        <v>20</v>
      </c>
      <c r="G172" s="87" t="n">
        <v>18.0</v>
      </c>
      <c r="H172" s="33" t="s">
        <v>62</v>
      </c>
      <c r="I172" s="34"/>
      <c r="J172" s="35" t="n">
        <f>G172*I172</f>
        <v>0.0</v>
      </c>
      <c r="K172" s="0"/>
      <c r="L172" s="0"/>
      <c r="M172" s="37"/>
    </row>
    <row r="173">
      <c r="A173" s="28" t="s">
        <v>333</v>
      </c>
      <c r="B173" s="29" t="s">
        <v>60</v>
      </c>
      <c r="C173" s="30" t="s">
        <v>334</v>
      </c>
      <c r="D173" s="30" t="s">
        <v>20</v>
      </c>
      <c r="E173" s="31" t="s">
        <v>20</v>
      </c>
      <c r="F173" s="31" t="s">
        <v>20</v>
      </c>
      <c r="G173" s="87" t="n">
        <v>6.0</v>
      </c>
      <c r="H173" s="33" t="s">
        <v>62</v>
      </c>
      <c r="I173" s="34"/>
      <c r="J173" s="35" t="n">
        <f>G173*I173</f>
        <v>0.0</v>
      </c>
      <c r="K173" s="0"/>
      <c r="L173" s="0"/>
      <c r="M173" s="37"/>
    </row>
    <row r="174">
      <c r="A174" s="28" t="s">
        <v>335</v>
      </c>
      <c r="B174" s="29" t="s">
        <v>60</v>
      </c>
      <c r="C174" s="30" t="s">
        <v>336</v>
      </c>
      <c r="D174" s="30" t="s">
        <v>20</v>
      </c>
      <c r="E174" s="31" t="s">
        <v>20</v>
      </c>
      <c r="F174" s="31" t="s">
        <v>20</v>
      </c>
      <c r="G174" s="87" t="n">
        <v>6.0</v>
      </c>
      <c r="H174" s="33" t="s">
        <v>62</v>
      </c>
      <c r="I174" s="34"/>
      <c r="J174" s="35" t="n">
        <f>G174*I174</f>
        <v>0.0</v>
      </c>
      <c r="K174" s="0"/>
      <c r="L174" s="0"/>
      <c r="M174" s="37"/>
    </row>
    <row r="175">
      <c r="A175" s="28" t="s">
        <v>337</v>
      </c>
      <c r="B175" s="29" t="s">
        <v>60</v>
      </c>
      <c r="C175" s="30" t="s">
        <v>338</v>
      </c>
      <c r="D175" s="30" t="s">
        <v>20</v>
      </c>
      <c r="E175" s="31" t="s">
        <v>20</v>
      </c>
      <c r="F175" s="31" t="s">
        <v>20</v>
      </c>
      <c r="G175" s="87" t="n">
        <v>6.0</v>
      </c>
      <c r="H175" s="33" t="s">
        <v>62</v>
      </c>
      <c r="I175" s="34"/>
      <c r="J175" s="35" t="n">
        <f>G175*I175</f>
        <v>0.0</v>
      </c>
      <c r="K175" s="0"/>
      <c r="L175" s="0"/>
      <c r="M175" s="37"/>
    </row>
    <row r="176">
      <c r="A176" s="83" t="s">
        <v>339</v>
      </c>
      <c r="B176" s="84" t="s">
        <v>53</v>
      </c>
      <c r="C176" s="83" t="s">
        <v>340</v>
      </c>
      <c r="D176" s="83" t="s">
        <v>20</v>
      </c>
      <c r="E176" s="31" t="s">
        <v>20</v>
      </c>
      <c r="F176" s="31" t="s">
        <v>20</v>
      </c>
      <c r="G176" s="32"/>
      <c r="H176" s="33"/>
      <c r="I176" s="85" t="s">
        <v>20</v>
      </c>
      <c r="J176" s="86" t="s">
        <v>20</v>
      </c>
      <c r="K176" s="0"/>
      <c r="L176" s="0"/>
      <c r="M176" s="37"/>
    </row>
    <row r="177">
      <c r="A177" s="28" t="s">
        <v>341</v>
      </c>
      <c r="B177" s="29" t="s">
        <v>60</v>
      </c>
      <c r="C177" s="30" t="s">
        <v>342</v>
      </c>
      <c r="D177" s="30" t="s">
        <v>20</v>
      </c>
      <c r="E177" s="31" t="s">
        <v>20</v>
      </c>
      <c r="F177" s="31" t="s">
        <v>20</v>
      </c>
      <c r="G177" s="87" t="n">
        <v>32.0</v>
      </c>
      <c r="H177" s="33" t="s">
        <v>62</v>
      </c>
      <c r="I177" s="34"/>
      <c r="J177" s="35" t="n">
        <f>G177*I177</f>
        <v>0.0</v>
      </c>
      <c r="K177" s="0"/>
      <c r="L177" s="0"/>
      <c r="M177" s="37"/>
    </row>
    <row r="178">
      <c r="A178" s="28" t="s">
        <v>343</v>
      </c>
      <c r="B178" s="29" t="s">
        <v>60</v>
      </c>
      <c r="C178" s="30" t="s">
        <v>344</v>
      </c>
      <c r="D178" s="30" t="s">
        <v>20</v>
      </c>
      <c r="E178" s="31" t="s">
        <v>20</v>
      </c>
      <c r="F178" s="31" t="s">
        <v>20</v>
      </c>
      <c r="G178" s="87" t="n">
        <v>10.0</v>
      </c>
      <c r="H178" s="33" t="s">
        <v>62</v>
      </c>
      <c r="I178" s="34"/>
      <c r="J178" s="35" t="n">
        <f>G178*I178</f>
        <v>0.0</v>
      </c>
      <c r="K178" s="0"/>
      <c r="L178" s="0"/>
      <c r="M178" s="37"/>
    </row>
    <row r="179">
      <c r="A179" s="28" t="s">
        <v>345</v>
      </c>
      <c r="B179" s="29" t="s">
        <v>60</v>
      </c>
      <c r="C179" s="30" t="s">
        <v>346</v>
      </c>
      <c r="D179" s="30" t="s">
        <v>20</v>
      </c>
      <c r="E179" s="31" t="s">
        <v>20</v>
      </c>
      <c r="F179" s="31" t="s">
        <v>20</v>
      </c>
      <c r="G179" s="87" t="n">
        <v>28.0</v>
      </c>
      <c r="H179" s="33" t="s">
        <v>62</v>
      </c>
      <c r="I179" s="34"/>
      <c r="J179" s="35" t="n">
        <f>G179*I179</f>
        <v>0.0</v>
      </c>
      <c r="K179" s="0"/>
      <c r="L179" s="0"/>
      <c r="M179" s="37"/>
    </row>
    <row r="180">
      <c r="A180" s="28" t="s">
        <v>347</v>
      </c>
      <c r="B180" s="29" t="s">
        <v>60</v>
      </c>
      <c r="C180" s="30" t="s">
        <v>348</v>
      </c>
      <c r="D180" s="30" t="s">
        <v>20</v>
      </c>
      <c r="E180" s="31" t="s">
        <v>20</v>
      </c>
      <c r="F180" s="31" t="s">
        <v>20</v>
      </c>
      <c r="G180" s="87" t="n">
        <v>80.0</v>
      </c>
      <c r="H180" s="33" t="s">
        <v>101</v>
      </c>
      <c r="I180" s="34"/>
      <c r="J180" s="35" t="n">
        <f>G180*I180</f>
        <v>0.0</v>
      </c>
      <c r="K180" s="0"/>
      <c r="L180" s="0"/>
      <c r="M180" s="37"/>
    </row>
    <row r="181">
      <c r="A181" s="28" t="s">
        <v>349</v>
      </c>
      <c r="B181" s="29" t="s">
        <v>60</v>
      </c>
      <c r="C181" s="30" t="s">
        <v>350</v>
      </c>
      <c r="D181" s="30" t="s">
        <v>20</v>
      </c>
      <c r="E181" s="31" t="s">
        <v>20</v>
      </c>
      <c r="F181" s="31" t="s">
        <v>20</v>
      </c>
      <c r="G181" s="87" t="n">
        <v>16.0</v>
      </c>
      <c r="H181" s="33" t="s">
        <v>62</v>
      </c>
      <c r="I181" s="34"/>
      <c r="J181" s="35" t="n">
        <f>G181*I181</f>
        <v>0.0</v>
      </c>
      <c r="K181" s="0"/>
      <c r="L181" s="0"/>
      <c r="M181" s="37"/>
    </row>
    <row r="182">
      <c r="A182" s="28" t="s">
        <v>351</v>
      </c>
      <c r="B182" s="29" t="s">
        <v>60</v>
      </c>
      <c r="C182" s="30" t="s">
        <v>352</v>
      </c>
      <c r="D182" s="30" t="s">
        <v>20</v>
      </c>
      <c r="E182" s="31" t="s">
        <v>20</v>
      </c>
      <c r="F182" s="31" t="s">
        <v>20</v>
      </c>
      <c r="G182" s="87" t="n">
        <v>20.0</v>
      </c>
      <c r="H182" s="33" t="s">
        <v>62</v>
      </c>
      <c r="I182" s="34"/>
      <c r="J182" s="35" t="n">
        <f>G182*I182</f>
        <v>0.0</v>
      </c>
      <c r="K182" s="0"/>
      <c r="L182" s="0"/>
      <c r="M182" s="37"/>
    </row>
    <row r="183">
      <c r="A183" s="28" t="s">
        <v>353</v>
      </c>
      <c r="B183" s="29" t="s">
        <v>60</v>
      </c>
      <c r="C183" s="30" t="s">
        <v>354</v>
      </c>
      <c r="D183" s="30" t="s">
        <v>20</v>
      </c>
      <c r="E183" s="31" t="s">
        <v>20</v>
      </c>
      <c r="F183" s="31" t="s">
        <v>20</v>
      </c>
      <c r="G183" s="87" t="n">
        <v>32.0</v>
      </c>
      <c r="H183" s="33" t="s">
        <v>62</v>
      </c>
      <c r="I183" s="34"/>
      <c r="J183" s="35" t="n">
        <f>G183*I183</f>
        <v>0.0</v>
      </c>
      <c r="K183" s="0"/>
      <c r="L183" s="0"/>
      <c r="M183" s="37"/>
    </row>
    <row r="184">
      <c r="A184" s="28" t="s">
        <v>355</v>
      </c>
      <c r="B184" s="29" t="s">
        <v>60</v>
      </c>
      <c r="C184" s="30" t="s">
        <v>356</v>
      </c>
      <c r="D184" s="30" t="s">
        <v>20</v>
      </c>
      <c r="E184" s="31" t="s">
        <v>20</v>
      </c>
      <c r="F184" s="31" t="s">
        <v>20</v>
      </c>
      <c r="G184" s="87" t="n">
        <v>80.0</v>
      </c>
      <c r="H184" s="33" t="s">
        <v>101</v>
      </c>
      <c r="I184" s="34"/>
      <c r="J184" s="35" t="n">
        <f>G184*I184</f>
        <v>0.0</v>
      </c>
      <c r="K184" s="0"/>
      <c r="L184" s="0"/>
      <c r="M184" s="37"/>
    </row>
    <row r="185">
      <c r="A185" s="28" t="s">
        <v>357</v>
      </c>
      <c r="B185" s="29" t="s">
        <v>60</v>
      </c>
      <c r="C185" s="30" t="s">
        <v>358</v>
      </c>
      <c r="D185" s="30" t="s">
        <v>20</v>
      </c>
      <c r="E185" s="31" t="s">
        <v>20</v>
      </c>
      <c r="F185" s="31" t="s">
        <v>20</v>
      </c>
      <c r="G185" s="87" t="n">
        <v>30.0</v>
      </c>
      <c r="H185" s="33" t="s">
        <v>62</v>
      </c>
      <c r="I185" s="34"/>
      <c r="J185" s="35" t="n">
        <f>G185*I185</f>
        <v>0.0</v>
      </c>
      <c r="K185" s="0"/>
      <c r="L185" s="0"/>
      <c r="M185" s="37"/>
    </row>
    <row r="186">
      <c r="A186" s="28" t="s">
        <v>359</v>
      </c>
      <c r="B186" s="29" t="s">
        <v>60</v>
      </c>
      <c r="C186" s="30" t="s">
        <v>360</v>
      </c>
      <c r="D186" s="30" t="s">
        <v>20</v>
      </c>
      <c r="E186" s="31" t="s">
        <v>20</v>
      </c>
      <c r="F186" s="31" t="s">
        <v>20</v>
      </c>
      <c r="G186" s="87" t="n">
        <v>30.0</v>
      </c>
      <c r="H186" s="33" t="s">
        <v>62</v>
      </c>
      <c r="I186" s="34"/>
      <c r="J186" s="35" t="n">
        <f>G186*I186</f>
        <v>0.0</v>
      </c>
      <c r="K186" s="0"/>
      <c r="L186" s="0"/>
      <c r="M186" s="37"/>
    </row>
    <row r="187">
      <c r="A187" s="28" t="s">
        <v>361</v>
      </c>
      <c r="B187" s="29" t="s">
        <v>60</v>
      </c>
      <c r="C187" s="30" t="s">
        <v>362</v>
      </c>
      <c r="D187" s="30" t="s">
        <v>20</v>
      </c>
      <c r="E187" s="31" t="s">
        <v>20</v>
      </c>
      <c r="F187" s="31" t="s">
        <v>20</v>
      </c>
      <c r="G187" s="87" t="n">
        <v>40.0</v>
      </c>
      <c r="H187" s="33" t="s">
        <v>62</v>
      </c>
      <c r="I187" s="34"/>
      <c r="J187" s="35" t="n">
        <f>G187*I187</f>
        <v>0.0</v>
      </c>
      <c r="K187" s="0"/>
      <c r="L187" s="0"/>
      <c r="M187" s="37"/>
    </row>
    <row r="188">
      <c r="A188" s="28" t="s">
        <v>363</v>
      </c>
      <c r="B188" s="29" t="s">
        <v>60</v>
      </c>
      <c r="C188" s="30" t="s">
        <v>364</v>
      </c>
      <c r="D188" s="30" t="s">
        <v>20</v>
      </c>
      <c r="E188" s="31" t="s">
        <v>20</v>
      </c>
      <c r="F188" s="31" t="s">
        <v>20</v>
      </c>
      <c r="G188" s="87" t="n">
        <v>40.0</v>
      </c>
      <c r="H188" s="33" t="s">
        <v>62</v>
      </c>
      <c r="I188" s="34"/>
      <c r="J188" s="35" t="n">
        <f>G188*I188</f>
        <v>0.0</v>
      </c>
      <c r="K188" s="0"/>
      <c r="L188" s="0"/>
      <c r="M188" s="37"/>
    </row>
    <row r="189">
      <c r="A189" s="28" t="s">
        <v>365</v>
      </c>
      <c r="B189" s="29" t="s">
        <v>60</v>
      </c>
      <c r="C189" s="30" t="s">
        <v>366</v>
      </c>
      <c r="D189" s="30" t="s">
        <v>20</v>
      </c>
      <c r="E189" s="31" t="s">
        <v>20</v>
      </c>
      <c r="F189" s="31" t="s">
        <v>20</v>
      </c>
      <c r="G189" s="87" t="n">
        <v>10.0</v>
      </c>
      <c r="H189" s="33" t="s">
        <v>62</v>
      </c>
      <c r="I189" s="34"/>
      <c r="J189" s="35" t="n">
        <f>G189*I189</f>
        <v>0.0</v>
      </c>
      <c r="K189" s="0"/>
      <c r="L189" s="0"/>
      <c r="M189" s="37"/>
    </row>
    <row r="190">
      <c r="A190" s="28" t="s">
        <v>367</v>
      </c>
      <c r="B190" s="29" t="s">
        <v>60</v>
      </c>
      <c r="C190" s="30" t="s">
        <v>368</v>
      </c>
      <c r="D190" s="30" t="s">
        <v>20</v>
      </c>
      <c r="E190" s="31" t="s">
        <v>20</v>
      </c>
      <c r="F190" s="31" t="s">
        <v>20</v>
      </c>
      <c r="G190" s="87" t="n">
        <v>100.0</v>
      </c>
      <c r="H190" s="33" t="s">
        <v>62</v>
      </c>
      <c r="I190" s="34"/>
      <c r="J190" s="35" t="n">
        <f>G190*I190</f>
        <v>0.0</v>
      </c>
      <c r="K190" s="0"/>
      <c r="L190" s="0"/>
      <c r="M190" s="37"/>
    </row>
    <row r="191">
      <c r="A191" s="28" t="s">
        <v>369</v>
      </c>
      <c r="B191" s="29" t="s">
        <v>60</v>
      </c>
      <c r="C191" s="30" t="s">
        <v>370</v>
      </c>
      <c r="D191" s="30" t="s">
        <v>20</v>
      </c>
      <c r="E191" s="31" t="s">
        <v>20</v>
      </c>
      <c r="F191" s="31" t="s">
        <v>20</v>
      </c>
      <c r="G191" s="87" t="n">
        <v>100.0</v>
      </c>
      <c r="H191" s="33" t="s">
        <v>62</v>
      </c>
      <c r="I191" s="34"/>
      <c r="J191" s="35" t="n">
        <f>G191*I191</f>
        <v>0.0</v>
      </c>
      <c r="K191" s="0"/>
      <c r="L191" s="0"/>
      <c r="M191" s="37"/>
    </row>
    <row r="192">
      <c r="A192" s="28" t="s">
        <v>371</v>
      </c>
      <c r="B192" s="29" t="s">
        <v>60</v>
      </c>
      <c r="C192" s="30" t="s">
        <v>372</v>
      </c>
      <c r="D192" s="30" t="s">
        <v>20</v>
      </c>
      <c r="E192" s="31" t="s">
        <v>20</v>
      </c>
      <c r="F192" s="31" t="s">
        <v>20</v>
      </c>
      <c r="G192" s="87" t="n">
        <v>20.0</v>
      </c>
      <c r="H192" s="33" t="s">
        <v>62</v>
      </c>
      <c r="I192" s="34"/>
      <c r="J192" s="35" t="n">
        <f>G192*I192</f>
        <v>0.0</v>
      </c>
      <c r="K192" s="0"/>
      <c r="L192" s="0"/>
      <c r="M192" s="37"/>
    </row>
    <row r="193">
      <c r="A193" s="28" t="s">
        <v>373</v>
      </c>
      <c r="B193" s="29" t="s">
        <v>60</v>
      </c>
      <c r="C193" s="30" t="s">
        <v>374</v>
      </c>
      <c r="D193" s="30" t="s">
        <v>20</v>
      </c>
      <c r="E193" s="31" t="s">
        <v>20</v>
      </c>
      <c r="F193" s="31" t="s">
        <v>20</v>
      </c>
      <c r="G193" s="87" t="n">
        <v>10.0</v>
      </c>
      <c r="H193" s="33" t="s">
        <v>62</v>
      </c>
      <c r="I193" s="34"/>
      <c r="J193" s="35" t="n">
        <f>G193*I193</f>
        <v>0.0</v>
      </c>
      <c r="K193" s="0"/>
      <c r="L193" s="0"/>
      <c r="M193" s="37"/>
    </row>
    <row r="194">
      <c r="A194" s="28" t="s">
        <v>375</v>
      </c>
      <c r="B194" s="29" t="s">
        <v>60</v>
      </c>
      <c r="C194" s="30" t="s">
        <v>376</v>
      </c>
      <c r="D194" s="30" t="s">
        <v>20</v>
      </c>
      <c r="E194" s="31" t="s">
        <v>20</v>
      </c>
      <c r="F194" s="31" t="s">
        <v>20</v>
      </c>
      <c r="G194" s="87" t="n">
        <v>4.0</v>
      </c>
      <c r="H194" s="33" t="s">
        <v>72</v>
      </c>
      <c r="I194" s="34"/>
      <c r="J194" s="35" t="n">
        <f>G194*I194</f>
        <v>0.0</v>
      </c>
      <c r="K194" s="0"/>
      <c r="L194" s="0"/>
      <c r="M194" s="37"/>
    </row>
    <row r="195">
      <c r="A195" s="28" t="s">
        <v>377</v>
      </c>
      <c r="B195" s="29" t="s">
        <v>60</v>
      </c>
      <c r="C195" s="30" t="s">
        <v>378</v>
      </c>
      <c r="D195" s="30" t="s">
        <v>20</v>
      </c>
      <c r="E195" s="31" t="s">
        <v>20</v>
      </c>
      <c r="F195" s="31" t="s">
        <v>20</v>
      </c>
      <c r="G195" s="87" t="n">
        <v>40.0</v>
      </c>
      <c r="H195" s="33" t="s">
        <v>101</v>
      </c>
      <c r="I195" s="34"/>
      <c r="J195" s="35" t="n">
        <f>G195*I195</f>
        <v>0.0</v>
      </c>
      <c r="K195" s="0"/>
      <c r="L195" s="0"/>
      <c r="M195" s="37"/>
    </row>
    <row r="196">
      <c r="A196" s="28" t="s">
        <v>379</v>
      </c>
      <c r="B196" s="29" t="s">
        <v>60</v>
      </c>
      <c r="C196" s="30" t="s">
        <v>380</v>
      </c>
      <c r="D196" s="30" t="s">
        <v>20</v>
      </c>
      <c r="E196" s="31" t="s">
        <v>20</v>
      </c>
      <c r="F196" s="31" t="s">
        <v>20</v>
      </c>
      <c r="G196" s="87" t="n">
        <v>16.0</v>
      </c>
      <c r="H196" s="33" t="s">
        <v>62</v>
      </c>
      <c r="I196" s="34"/>
      <c r="J196" s="35" t="n">
        <f>G196*I196</f>
        <v>0.0</v>
      </c>
      <c r="K196" s="0"/>
      <c r="L196" s="0"/>
      <c r="M196" s="37"/>
    </row>
    <row r="197">
      <c r="A197" s="28" t="s">
        <v>381</v>
      </c>
      <c r="B197" s="29" t="s">
        <v>60</v>
      </c>
      <c r="C197" s="30" t="s">
        <v>382</v>
      </c>
      <c r="D197" s="30" t="s">
        <v>20</v>
      </c>
      <c r="E197" s="31" t="s">
        <v>20</v>
      </c>
      <c r="F197" s="31" t="s">
        <v>20</v>
      </c>
      <c r="G197" s="87" t="n">
        <v>16.0</v>
      </c>
      <c r="H197" s="33" t="s">
        <v>62</v>
      </c>
      <c r="I197" s="34"/>
      <c r="J197" s="35" t="n">
        <f>G197*I197</f>
        <v>0.0</v>
      </c>
      <c r="K197" s="0"/>
      <c r="L197" s="0"/>
      <c r="M197" s="37"/>
    </row>
    <row r="198">
      <c r="A198" s="28" t="s">
        <v>383</v>
      </c>
      <c r="B198" s="29" t="s">
        <v>60</v>
      </c>
      <c r="C198" s="30" t="s">
        <v>384</v>
      </c>
      <c r="D198" s="30" t="s">
        <v>20</v>
      </c>
      <c r="E198" s="31" t="s">
        <v>20</v>
      </c>
      <c r="F198" s="31" t="s">
        <v>20</v>
      </c>
      <c r="G198" s="87" t="n">
        <v>8.0</v>
      </c>
      <c r="H198" s="33" t="s">
        <v>62</v>
      </c>
      <c r="I198" s="34"/>
      <c r="J198" s="35" t="n">
        <f>G198*I198</f>
        <v>0.0</v>
      </c>
      <c r="K198" s="0"/>
      <c r="L198" s="0"/>
      <c r="M198" s="37"/>
    </row>
    <row r="199">
      <c r="A199" s="28" t="s">
        <v>385</v>
      </c>
      <c r="B199" s="29" t="s">
        <v>60</v>
      </c>
      <c r="C199" s="30" t="s">
        <v>386</v>
      </c>
      <c r="D199" s="30" t="s">
        <v>20</v>
      </c>
      <c r="E199" s="31" t="s">
        <v>20</v>
      </c>
      <c r="F199" s="31" t="s">
        <v>20</v>
      </c>
      <c r="G199" s="87" t="n">
        <v>40.0</v>
      </c>
      <c r="H199" s="33" t="s">
        <v>62</v>
      </c>
      <c r="I199" s="34"/>
      <c r="J199" s="35" t="n">
        <f>G199*I199</f>
        <v>0.0</v>
      </c>
      <c r="K199" s="0"/>
      <c r="L199" s="0"/>
      <c r="M199" s="37"/>
    </row>
    <row r="200">
      <c r="A200" s="28" t="s">
        <v>387</v>
      </c>
      <c r="B200" s="29" t="s">
        <v>60</v>
      </c>
      <c r="C200" s="30" t="s">
        <v>388</v>
      </c>
      <c r="D200" s="30" t="s">
        <v>20</v>
      </c>
      <c r="E200" s="31" t="s">
        <v>20</v>
      </c>
      <c r="F200" s="31" t="s">
        <v>20</v>
      </c>
      <c r="G200" s="87" t="n">
        <v>10.0</v>
      </c>
      <c r="H200" s="33" t="s">
        <v>62</v>
      </c>
      <c r="I200" s="34"/>
      <c r="J200" s="35" t="n">
        <f>G200*I200</f>
        <v>0.0</v>
      </c>
      <c r="K200" s="0"/>
      <c r="L200" s="0"/>
      <c r="M200" s="37"/>
    </row>
    <row r="201">
      <c r="A201" s="28" t="s">
        <v>389</v>
      </c>
      <c r="B201" s="29" t="s">
        <v>60</v>
      </c>
      <c r="C201" s="30" t="s">
        <v>390</v>
      </c>
      <c r="D201" s="30" t="s">
        <v>20</v>
      </c>
      <c r="E201" s="31" t="s">
        <v>20</v>
      </c>
      <c r="F201" s="31" t="s">
        <v>20</v>
      </c>
      <c r="G201" s="87" t="n">
        <v>10.0</v>
      </c>
      <c r="H201" s="33" t="s">
        <v>62</v>
      </c>
      <c r="I201" s="34"/>
      <c r="J201" s="35" t="n">
        <f>G201*I201</f>
        <v>0.0</v>
      </c>
      <c r="K201" s="0"/>
      <c r="L201" s="0"/>
      <c r="M201" s="37"/>
    </row>
    <row r="202">
      <c r="A202" s="28" t="s">
        <v>391</v>
      </c>
      <c r="B202" s="29" t="s">
        <v>60</v>
      </c>
      <c r="C202" s="30" t="s">
        <v>392</v>
      </c>
      <c r="D202" s="30" t="s">
        <v>20</v>
      </c>
      <c r="E202" s="31" t="s">
        <v>20</v>
      </c>
      <c r="F202" s="31" t="s">
        <v>20</v>
      </c>
      <c r="G202" s="87" t="n">
        <v>10.0</v>
      </c>
      <c r="H202" s="33" t="s">
        <v>62</v>
      </c>
      <c r="I202" s="34"/>
      <c r="J202" s="35" t="n">
        <f>G202*I202</f>
        <v>0.0</v>
      </c>
      <c r="K202" s="0"/>
      <c r="L202" s="0"/>
      <c r="M202" s="37"/>
    </row>
    <row r="203">
      <c r="A203" s="28" t="s">
        <v>393</v>
      </c>
      <c r="B203" s="29" t="s">
        <v>60</v>
      </c>
      <c r="C203" s="30" t="s">
        <v>394</v>
      </c>
      <c r="D203" s="30" t="s">
        <v>20</v>
      </c>
      <c r="E203" s="31" t="s">
        <v>20</v>
      </c>
      <c r="F203" s="31" t="s">
        <v>20</v>
      </c>
      <c r="G203" s="87" t="n">
        <v>100.0</v>
      </c>
      <c r="H203" s="33" t="s">
        <v>62</v>
      </c>
      <c r="I203" s="34"/>
      <c r="J203" s="35" t="n">
        <f>G203*I203</f>
        <v>0.0</v>
      </c>
      <c r="K203" s="0"/>
      <c r="L203" s="0"/>
      <c r="M203" s="37"/>
    </row>
    <row r="204">
      <c r="A204" s="28" t="s">
        <v>395</v>
      </c>
      <c r="B204" s="29" t="s">
        <v>60</v>
      </c>
      <c r="C204" s="30" t="s">
        <v>396</v>
      </c>
      <c r="D204" s="30" t="s">
        <v>20</v>
      </c>
      <c r="E204" s="31" t="s">
        <v>20</v>
      </c>
      <c r="F204" s="31" t="s">
        <v>20</v>
      </c>
      <c r="G204" s="87" t="n">
        <v>100.0</v>
      </c>
      <c r="H204" s="33" t="s">
        <v>62</v>
      </c>
      <c r="I204" s="34"/>
      <c r="J204" s="35" t="n">
        <f>G204*I204</f>
        <v>0.0</v>
      </c>
      <c r="K204" s="0"/>
      <c r="L204" s="0"/>
      <c r="M204" s="37"/>
    </row>
    <row r="205">
      <c r="A205" s="28" t="s">
        <v>397</v>
      </c>
      <c r="B205" s="29" t="s">
        <v>60</v>
      </c>
      <c r="C205" s="30" t="s">
        <v>398</v>
      </c>
      <c r="D205" s="30" t="s">
        <v>20</v>
      </c>
      <c r="E205" s="31" t="s">
        <v>20</v>
      </c>
      <c r="F205" s="31" t="s">
        <v>20</v>
      </c>
      <c r="G205" s="87" t="n">
        <v>100.0</v>
      </c>
      <c r="H205" s="33" t="s">
        <v>101</v>
      </c>
      <c r="I205" s="34"/>
      <c r="J205" s="35" t="n">
        <f>G205*I205</f>
        <v>0.0</v>
      </c>
      <c r="K205" s="0"/>
      <c r="L205" s="0"/>
      <c r="M205" s="37"/>
    </row>
    <row r="206">
      <c r="A206" s="28" t="s">
        <v>399</v>
      </c>
      <c r="B206" s="29" t="s">
        <v>60</v>
      </c>
      <c r="C206" s="30" t="s">
        <v>400</v>
      </c>
      <c r="D206" s="30" t="s">
        <v>20</v>
      </c>
      <c r="E206" s="31" t="s">
        <v>20</v>
      </c>
      <c r="F206" s="31" t="s">
        <v>20</v>
      </c>
      <c r="G206" s="87" t="n">
        <v>40.0</v>
      </c>
      <c r="H206" s="33" t="s">
        <v>62</v>
      </c>
      <c r="I206" s="34"/>
      <c r="J206" s="35" t="n">
        <f>G206*I206</f>
        <v>0.0</v>
      </c>
      <c r="K206" s="0"/>
      <c r="L206" s="0"/>
      <c r="M206" s="37"/>
    </row>
    <row r="207">
      <c r="A207" s="83" t="s">
        <v>401</v>
      </c>
      <c r="B207" s="84" t="s">
        <v>53</v>
      </c>
      <c r="C207" s="83" t="s">
        <v>402</v>
      </c>
      <c r="D207" s="83" t="s">
        <v>20</v>
      </c>
      <c r="E207" s="31" t="s">
        <v>20</v>
      </c>
      <c r="F207" s="31" t="s">
        <v>20</v>
      </c>
      <c r="G207" s="32"/>
      <c r="H207" s="33"/>
      <c r="I207" s="85" t="s">
        <v>20</v>
      </c>
      <c r="J207" s="86" t="s">
        <v>20</v>
      </c>
      <c r="K207" s="0"/>
      <c r="L207" s="0"/>
      <c r="M207" s="37"/>
    </row>
    <row r="208">
      <c r="A208" s="28" t="s">
        <v>403</v>
      </c>
      <c r="B208" s="29" t="s">
        <v>60</v>
      </c>
      <c r="C208" s="30" t="s">
        <v>404</v>
      </c>
      <c r="D208" s="30" t="s">
        <v>20</v>
      </c>
      <c r="E208" s="31" t="s">
        <v>20</v>
      </c>
      <c r="F208" s="31" t="s">
        <v>20</v>
      </c>
      <c r="G208" s="87" t="n">
        <v>20.0</v>
      </c>
      <c r="H208" s="33" t="s">
        <v>62</v>
      </c>
      <c r="I208" s="34"/>
      <c r="J208" s="35" t="n">
        <f>G208*I208</f>
        <v>0.0</v>
      </c>
      <c r="K208" s="0"/>
      <c r="L208" s="0"/>
      <c r="M208" s="37"/>
    </row>
    <row r="209">
      <c r="A209" s="28" t="s">
        <v>405</v>
      </c>
      <c r="B209" s="29" t="s">
        <v>60</v>
      </c>
      <c r="C209" s="30" t="s">
        <v>406</v>
      </c>
      <c r="D209" s="30" t="s">
        <v>20</v>
      </c>
      <c r="E209" s="31" t="s">
        <v>20</v>
      </c>
      <c r="F209" s="31" t="s">
        <v>20</v>
      </c>
      <c r="G209" s="87" t="n">
        <v>20.0</v>
      </c>
      <c r="H209" s="33" t="s">
        <v>62</v>
      </c>
      <c r="I209" s="34"/>
      <c r="J209" s="35" t="n">
        <f>G209*I209</f>
        <v>0.0</v>
      </c>
      <c r="K209" s="0"/>
      <c r="L209" s="0"/>
      <c r="M209" s="37"/>
    </row>
    <row r="210">
      <c r="A210" s="28" t="s">
        <v>407</v>
      </c>
      <c r="B210" s="29" t="s">
        <v>60</v>
      </c>
      <c r="C210" s="30" t="s">
        <v>408</v>
      </c>
      <c r="D210" s="30" t="s">
        <v>20</v>
      </c>
      <c r="E210" s="31" t="s">
        <v>20</v>
      </c>
      <c r="F210" s="31" t="s">
        <v>20</v>
      </c>
      <c r="G210" s="87" t="n">
        <v>20.0</v>
      </c>
      <c r="H210" s="33" t="s">
        <v>62</v>
      </c>
      <c r="I210" s="34"/>
      <c r="J210" s="35" t="n">
        <f>G210*I210</f>
        <v>0.0</v>
      </c>
      <c r="K210" s="0"/>
      <c r="L210" s="0"/>
      <c r="M210" s="37"/>
    </row>
    <row r="211">
      <c r="A211" s="28" t="s">
        <v>409</v>
      </c>
      <c r="B211" s="29" t="s">
        <v>60</v>
      </c>
      <c r="C211" s="30" t="s">
        <v>410</v>
      </c>
      <c r="D211" s="30" t="s">
        <v>20</v>
      </c>
      <c r="E211" s="31" t="s">
        <v>20</v>
      </c>
      <c r="F211" s="31" t="s">
        <v>20</v>
      </c>
      <c r="G211" s="87" t="n">
        <v>20.0</v>
      </c>
      <c r="H211" s="33" t="s">
        <v>62</v>
      </c>
      <c r="I211" s="34"/>
      <c r="J211" s="35" t="n">
        <f>G211*I211</f>
        <v>0.0</v>
      </c>
      <c r="K211" s="0"/>
      <c r="L211" s="0"/>
      <c r="M211" s="37"/>
    </row>
    <row r="212">
      <c r="A212" s="28" t="s">
        <v>411</v>
      </c>
      <c r="B212" s="29" t="s">
        <v>60</v>
      </c>
      <c r="C212" s="30" t="s">
        <v>412</v>
      </c>
      <c r="D212" s="30" t="s">
        <v>20</v>
      </c>
      <c r="E212" s="31" t="s">
        <v>20</v>
      </c>
      <c r="F212" s="31" t="s">
        <v>20</v>
      </c>
      <c r="G212" s="87" t="n">
        <v>20.0</v>
      </c>
      <c r="H212" s="33" t="s">
        <v>62</v>
      </c>
      <c r="I212" s="34"/>
      <c r="J212" s="35" t="n">
        <f>G212*I212</f>
        <v>0.0</v>
      </c>
      <c r="K212" s="0"/>
      <c r="L212" s="0"/>
      <c r="M212" s="37"/>
    </row>
    <row r="213">
      <c r="A213" s="28" t="s">
        <v>413</v>
      </c>
      <c r="B213" s="29" t="s">
        <v>60</v>
      </c>
      <c r="C213" s="30" t="s">
        <v>414</v>
      </c>
      <c r="D213" s="30" t="s">
        <v>20</v>
      </c>
      <c r="E213" s="31" t="s">
        <v>20</v>
      </c>
      <c r="F213" s="31" t="s">
        <v>20</v>
      </c>
      <c r="G213" s="87" t="n">
        <v>20.0</v>
      </c>
      <c r="H213" s="33" t="s">
        <v>62</v>
      </c>
      <c r="I213" s="34"/>
      <c r="J213" s="35" t="n">
        <f>G213*I213</f>
        <v>0.0</v>
      </c>
      <c r="K213" s="0"/>
      <c r="L213" s="0"/>
      <c r="M213" s="37"/>
    </row>
    <row r="214">
      <c r="A214" s="28" t="s">
        <v>415</v>
      </c>
      <c r="B214" s="29" t="s">
        <v>60</v>
      </c>
      <c r="C214" s="30" t="s">
        <v>416</v>
      </c>
      <c r="D214" s="30" t="s">
        <v>20</v>
      </c>
      <c r="E214" s="31" t="s">
        <v>20</v>
      </c>
      <c r="F214" s="31" t="s">
        <v>20</v>
      </c>
      <c r="G214" s="87" t="n">
        <v>20.0</v>
      </c>
      <c r="H214" s="33" t="s">
        <v>62</v>
      </c>
      <c r="I214" s="34"/>
      <c r="J214" s="35" t="n">
        <f>G214*I214</f>
        <v>0.0</v>
      </c>
      <c r="K214" s="0"/>
      <c r="L214" s="0"/>
      <c r="M214" s="37"/>
    </row>
    <row r="215">
      <c r="A215" s="28" t="s">
        <v>417</v>
      </c>
      <c r="B215" s="29" t="s">
        <v>60</v>
      </c>
      <c r="C215" s="30" t="s">
        <v>418</v>
      </c>
      <c r="D215" s="30" t="s">
        <v>20</v>
      </c>
      <c r="E215" s="31" t="s">
        <v>20</v>
      </c>
      <c r="F215" s="31" t="s">
        <v>20</v>
      </c>
      <c r="G215" s="87" t="n">
        <v>40.0</v>
      </c>
      <c r="H215" s="33" t="s">
        <v>101</v>
      </c>
      <c r="I215" s="34"/>
      <c r="J215" s="35" t="n">
        <f>G215*I215</f>
        <v>0.0</v>
      </c>
      <c r="K215" s="0"/>
      <c r="L215" s="0"/>
      <c r="M215" s="37"/>
    </row>
    <row r="216">
      <c r="A216" s="28" t="s">
        <v>419</v>
      </c>
      <c r="B216" s="29" t="s">
        <v>60</v>
      </c>
      <c r="C216" s="30" t="s">
        <v>420</v>
      </c>
      <c r="D216" s="30" t="s">
        <v>20</v>
      </c>
      <c r="E216" s="31" t="s">
        <v>20</v>
      </c>
      <c r="F216" s="31" t="s">
        <v>20</v>
      </c>
      <c r="G216" s="87" t="n">
        <v>16.0</v>
      </c>
      <c r="H216" s="33" t="s">
        <v>62</v>
      </c>
      <c r="I216" s="34"/>
      <c r="J216" s="35" t="n">
        <f>G216*I216</f>
        <v>0.0</v>
      </c>
      <c r="K216" s="0"/>
      <c r="L216" s="0"/>
      <c r="M216" s="37"/>
    </row>
    <row r="217">
      <c r="A217" s="28" t="s">
        <v>421</v>
      </c>
      <c r="B217" s="29" t="s">
        <v>60</v>
      </c>
      <c r="C217" s="30" t="s">
        <v>422</v>
      </c>
      <c r="D217" s="30" t="s">
        <v>20</v>
      </c>
      <c r="E217" s="31" t="s">
        <v>20</v>
      </c>
      <c r="F217" s="31" t="s">
        <v>20</v>
      </c>
      <c r="G217" s="87" t="n">
        <v>20.0</v>
      </c>
      <c r="H217" s="33" t="s">
        <v>62</v>
      </c>
      <c r="I217" s="34"/>
      <c r="J217" s="35" t="n">
        <f>G217*I217</f>
        <v>0.0</v>
      </c>
      <c r="K217" s="0"/>
      <c r="L217" s="0"/>
      <c r="M217" s="37"/>
    </row>
    <row r="218">
      <c r="A218" s="28" t="s">
        <v>423</v>
      </c>
      <c r="B218" s="29" t="s">
        <v>60</v>
      </c>
      <c r="C218" s="30" t="s">
        <v>424</v>
      </c>
      <c r="D218" s="30" t="s">
        <v>20</v>
      </c>
      <c r="E218" s="31" t="s">
        <v>20</v>
      </c>
      <c r="F218" s="31" t="s">
        <v>20</v>
      </c>
      <c r="G218" s="87" t="n">
        <v>12.0</v>
      </c>
      <c r="H218" s="33" t="s">
        <v>62</v>
      </c>
      <c r="I218" s="34"/>
      <c r="J218" s="35" t="n">
        <f>G218*I218</f>
        <v>0.0</v>
      </c>
      <c r="K218" s="0"/>
      <c r="L218" s="0"/>
      <c r="M218" s="37"/>
    </row>
    <row r="219">
      <c r="A219" s="28" t="s">
        <v>425</v>
      </c>
      <c r="B219" s="29" t="s">
        <v>60</v>
      </c>
      <c r="C219" s="30" t="s">
        <v>426</v>
      </c>
      <c r="D219" s="30" t="s">
        <v>20</v>
      </c>
      <c r="E219" s="31" t="s">
        <v>20</v>
      </c>
      <c r="F219" s="31" t="s">
        <v>20</v>
      </c>
      <c r="G219" s="87" t="n">
        <v>80.0</v>
      </c>
      <c r="H219" s="33" t="s">
        <v>62</v>
      </c>
      <c r="I219" s="34"/>
      <c r="J219" s="35" t="n">
        <f>G219*I219</f>
        <v>0.0</v>
      </c>
      <c r="K219" s="0"/>
      <c r="L219" s="0"/>
      <c r="M219" s="37"/>
    </row>
    <row r="220">
      <c r="A220" s="28" t="s">
        <v>427</v>
      </c>
      <c r="B220" s="29" t="s">
        <v>60</v>
      </c>
      <c r="C220" s="30" t="s">
        <v>428</v>
      </c>
      <c r="D220" s="30" t="s">
        <v>20</v>
      </c>
      <c r="E220" s="31" t="s">
        <v>20</v>
      </c>
      <c r="F220" s="31" t="s">
        <v>20</v>
      </c>
      <c r="G220" s="87" t="n">
        <v>80.0</v>
      </c>
      <c r="H220" s="33" t="s">
        <v>62</v>
      </c>
      <c r="I220" s="34"/>
      <c r="J220" s="35" t="n">
        <f>G220*I220</f>
        <v>0.0</v>
      </c>
      <c r="K220" s="0"/>
      <c r="L220" s="0"/>
      <c r="M220" s="37"/>
    </row>
    <row r="221">
      <c r="A221" s="28" t="s">
        <v>429</v>
      </c>
      <c r="B221" s="29" t="s">
        <v>60</v>
      </c>
      <c r="C221" s="30" t="s">
        <v>430</v>
      </c>
      <c r="D221" s="30" t="s">
        <v>20</v>
      </c>
      <c r="E221" s="31" t="s">
        <v>20</v>
      </c>
      <c r="F221" s="31" t="s">
        <v>20</v>
      </c>
      <c r="G221" s="87" t="n">
        <v>200.0</v>
      </c>
      <c r="H221" s="33" t="s">
        <v>101</v>
      </c>
      <c r="I221" s="34"/>
      <c r="J221" s="35" t="n">
        <f>G221*I221</f>
        <v>0.0</v>
      </c>
      <c r="K221" s="0"/>
      <c r="L221" s="0"/>
      <c r="M221" s="37"/>
    </row>
    <row r="222">
      <c r="A222" s="28" t="s">
        <v>431</v>
      </c>
      <c r="B222" s="29" t="s">
        <v>60</v>
      </c>
      <c r="C222" s="30" t="s">
        <v>432</v>
      </c>
      <c r="D222" s="30" t="s">
        <v>20</v>
      </c>
      <c r="E222" s="31" t="s">
        <v>20</v>
      </c>
      <c r="F222" s="31" t="s">
        <v>20</v>
      </c>
      <c r="G222" s="87" t="n">
        <v>40.0</v>
      </c>
      <c r="H222" s="33" t="s">
        <v>62</v>
      </c>
      <c r="I222" s="34"/>
      <c r="J222" s="35" t="n">
        <f>G222*I222</f>
        <v>0.0</v>
      </c>
      <c r="K222" s="0"/>
      <c r="L222" s="0"/>
      <c r="M222" s="37"/>
    </row>
    <row r="223">
      <c r="A223" s="28" t="s">
        <v>433</v>
      </c>
      <c r="B223" s="29" t="s">
        <v>60</v>
      </c>
      <c r="C223" s="30" t="s">
        <v>434</v>
      </c>
      <c r="D223" s="30" t="s">
        <v>20</v>
      </c>
      <c r="E223" s="31" t="s">
        <v>20</v>
      </c>
      <c r="F223" s="31" t="s">
        <v>20</v>
      </c>
      <c r="G223" s="87" t="n">
        <v>40.0</v>
      </c>
      <c r="H223" s="33" t="s">
        <v>62</v>
      </c>
      <c r="I223" s="34"/>
      <c r="J223" s="35" t="n">
        <f>G223*I223</f>
        <v>0.0</v>
      </c>
      <c r="K223" s="0"/>
      <c r="L223" s="0"/>
      <c r="M223" s="37"/>
    </row>
    <row r="224">
      <c r="A224" s="28" t="s">
        <v>435</v>
      </c>
      <c r="B224" s="29" t="s">
        <v>60</v>
      </c>
      <c r="C224" s="30" t="s">
        <v>436</v>
      </c>
      <c r="D224" s="30" t="s">
        <v>20</v>
      </c>
      <c r="E224" s="31" t="s">
        <v>20</v>
      </c>
      <c r="F224" s="31" t="s">
        <v>20</v>
      </c>
      <c r="G224" s="87" t="n">
        <v>10.0</v>
      </c>
      <c r="H224" s="33" t="s">
        <v>62</v>
      </c>
      <c r="I224" s="34"/>
      <c r="J224" s="35" t="n">
        <f>G224*I224</f>
        <v>0.0</v>
      </c>
      <c r="K224" s="0"/>
      <c r="L224" s="0"/>
      <c r="M224" s="37"/>
    </row>
    <row r="225">
      <c r="A225" s="28" t="s">
        <v>437</v>
      </c>
      <c r="B225" s="29" t="s">
        <v>60</v>
      </c>
      <c r="C225" s="30" t="s">
        <v>438</v>
      </c>
      <c r="D225" s="30" t="s">
        <v>20</v>
      </c>
      <c r="E225" s="31" t="s">
        <v>20</v>
      </c>
      <c r="F225" s="31" t="s">
        <v>20</v>
      </c>
      <c r="G225" s="87" t="n">
        <v>100.0</v>
      </c>
      <c r="H225" s="33" t="s">
        <v>62</v>
      </c>
      <c r="I225" s="34"/>
      <c r="J225" s="35" t="n">
        <f>G225*I225</f>
        <v>0.0</v>
      </c>
      <c r="K225" s="0"/>
      <c r="L225" s="0"/>
      <c r="M225" s="37"/>
    </row>
    <row r="226">
      <c r="A226" s="28" t="s">
        <v>439</v>
      </c>
      <c r="B226" s="29" t="s">
        <v>60</v>
      </c>
      <c r="C226" s="30" t="s">
        <v>440</v>
      </c>
      <c r="D226" s="30" t="s">
        <v>20</v>
      </c>
      <c r="E226" s="31" t="s">
        <v>20</v>
      </c>
      <c r="F226" s="31" t="s">
        <v>20</v>
      </c>
      <c r="G226" s="87" t="n">
        <v>20.0</v>
      </c>
      <c r="H226" s="33" t="s">
        <v>62</v>
      </c>
      <c r="I226" s="34"/>
      <c r="J226" s="35" t="n">
        <f>G226*I226</f>
        <v>0.0</v>
      </c>
      <c r="K226" s="0"/>
      <c r="L226" s="0"/>
      <c r="M226" s="37"/>
    </row>
    <row r="227">
      <c r="A227" s="28" t="s">
        <v>441</v>
      </c>
      <c r="B227" s="29" t="s">
        <v>60</v>
      </c>
      <c r="C227" s="30" t="s">
        <v>442</v>
      </c>
      <c r="D227" s="30" t="s">
        <v>20</v>
      </c>
      <c r="E227" s="31" t="s">
        <v>20</v>
      </c>
      <c r="F227" s="31" t="s">
        <v>20</v>
      </c>
      <c r="G227" s="87" t="n">
        <v>20.0</v>
      </c>
      <c r="H227" s="33" t="s">
        <v>62</v>
      </c>
      <c r="I227" s="34"/>
      <c r="J227" s="35" t="n">
        <f>G227*I227</f>
        <v>0.0</v>
      </c>
      <c r="K227" s="0"/>
      <c r="L227" s="0"/>
      <c r="M227" s="37"/>
    </row>
    <row r="228">
      <c r="A228" s="28" t="s">
        <v>443</v>
      </c>
      <c r="B228" s="29" t="s">
        <v>60</v>
      </c>
      <c r="C228" s="30" t="s">
        <v>444</v>
      </c>
      <c r="D228" s="30" t="s">
        <v>20</v>
      </c>
      <c r="E228" s="31" t="s">
        <v>20</v>
      </c>
      <c r="F228" s="31" t="s">
        <v>20</v>
      </c>
      <c r="G228" s="87" t="n">
        <v>20.0</v>
      </c>
      <c r="H228" s="33" t="s">
        <v>62</v>
      </c>
      <c r="I228" s="34"/>
      <c r="J228" s="35" t="n">
        <f>G228*I228</f>
        <v>0.0</v>
      </c>
      <c r="K228" s="0"/>
      <c r="L228" s="0"/>
      <c r="M228" s="37"/>
    </row>
    <row r="229">
      <c r="A229" s="28" t="s">
        <v>445</v>
      </c>
      <c r="B229" s="29" t="s">
        <v>60</v>
      </c>
      <c r="C229" s="30" t="s">
        <v>446</v>
      </c>
      <c r="D229" s="30" t="s">
        <v>20</v>
      </c>
      <c r="E229" s="31" t="s">
        <v>20</v>
      </c>
      <c r="F229" s="31" t="s">
        <v>20</v>
      </c>
      <c r="G229" s="87" t="n">
        <v>20.0</v>
      </c>
      <c r="H229" s="33" t="s">
        <v>62</v>
      </c>
      <c r="I229" s="34"/>
      <c r="J229" s="35" t="n">
        <f>G229*I229</f>
        <v>0.0</v>
      </c>
      <c r="K229" s="0"/>
      <c r="L229" s="0"/>
      <c r="M229" s="37"/>
    </row>
    <row r="230">
      <c r="A230" s="28" t="s">
        <v>447</v>
      </c>
      <c r="B230" s="29" t="s">
        <v>60</v>
      </c>
      <c r="C230" s="30" t="s">
        <v>448</v>
      </c>
      <c r="D230" s="30" t="s">
        <v>20</v>
      </c>
      <c r="E230" s="31" t="s">
        <v>20</v>
      </c>
      <c r="F230" s="31" t="s">
        <v>20</v>
      </c>
      <c r="G230" s="87" t="n">
        <v>20.0</v>
      </c>
      <c r="H230" s="33" t="s">
        <v>62</v>
      </c>
      <c r="I230" s="34"/>
      <c r="J230" s="35" t="n">
        <f>G230*I230</f>
        <v>0.0</v>
      </c>
      <c r="K230" s="0"/>
      <c r="L230" s="0"/>
      <c r="M230" s="37"/>
    </row>
    <row r="231">
      <c r="A231" s="28" t="s">
        <v>449</v>
      </c>
      <c r="B231" s="29" t="s">
        <v>60</v>
      </c>
      <c r="C231" s="30" t="s">
        <v>450</v>
      </c>
      <c r="D231" s="30" t="s">
        <v>20</v>
      </c>
      <c r="E231" s="31" t="s">
        <v>20</v>
      </c>
      <c r="F231" s="31" t="s">
        <v>20</v>
      </c>
      <c r="G231" s="87" t="n">
        <v>20.0</v>
      </c>
      <c r="H231" s="33" t="s">
        <v>62</v>
      </c>
      <c r="I231" s="34"/>
      <c r="J231" s="35" t="n">
        <f>G231*I231</f>
        <v>0.0</v>
      </c>
      <c r="K231" s="0"/>
      <c r="L231" s="0"/>
      <c r="M231" s="37"/>
    </row>
    <row r="232">
      <c r="A232" s="28" t="s">
        <v>451</v>
      </c>
      <c r="B232" s="29" t="s">
        <v>60</v>
      </c>
      <c r="C232" s="30" t="s">
        <v>452</v>
      </c>
      <c r="D232" s="30" t="s">
        <v>20</v>
      </c>
      <c r="E232" s="31" t="s">
        <v>20</v>
      </c>
      <c r="F232" s="31" t="s">
        <v>20</v>
      </c>
      <c r="G232" s="87" t="n">
        <v>20.0</v>
      </c>
      <c r="H232" s="33" t="s">
        <v>62</v>
      </c>
      <c r="I232" s="34"/>
      <c r="J232" s="35" t="n">
        <f>G232*I232</f>
        <v>0.0</v>
      </c>
      <c r="K232" s="0"/>
      <c r="L232" s="0"/>
      <c r="M232" s="37"/>
    </row>
    <row r="233">
      <c r="A233" s="28" t="s">
        <v>453</v>
      </c>
      <c r="B233" s="29" t="s">
        <v>60</v>
      </c>
      <c r="C233" s="30" t="s">
        <v>454</v>
      </c>
      <c r="D233" s="30" t="s">
        <v>20</v>
      </c>
      <c r="E233" s="31" t="s">
        <v>20</v>
      </c>
      <c r="F233" s="31" t="s">
        <v>20</v>
      </c>
      <c r="G233" s="87" t="n">
        <v>20.0</v>
      </c>
      <c r="H233" s="33" t="s">
        <v>62</v>
      </c>
      <c r="I233" s="34"/>
      <c r="J233" s="35" t="n">
        <f>G233*I233</f>
        <v>0.0</v>
      </c>
      <c r="K233" s="0"/>
      <c r="L233" s="0"/>
      <c r="M233" s="37"/>
    </row>
    <row r="234">
      <c r="A234" s="28" t="s">
        <v>455</v>
      </c>
      <c r="B234" s="29" t="s">
        <v>60</v>
      </c>
      <c r="C234" s="30" t="s">
        <v>456</v>
      </c>
      <c r="D234" s="30" t="s">
        <v>20</v>
      </c>
      <c r="E234" s="31" t="s">
        <v>20</v>
      </c>
      <c r="F234" s="31" t="s">
        <v>20</v>
      </c>
      <c r="G234" s="87" t="n">
        <v>40.0</v>
      </c>
      <c r="H234" s="33" t="s">
        <v>101</v>
      </c>
      <c r="I234" s="34"/>
      <c r="J234" s="35" t="n">
        <f>G234*I234</f>
        <v>0.0</v>
      </c>
      <c r="K234" s="0"/>
      <c r="L234" s="0"/>
      <c r="M234" s="37"/>
    </row>
    <row r="235">
      <c r="A235" s="28" t="s">
        <v>457</v>
      </c>
      <c r="B235" s="29" t="s">
        <v>60</v>
      </c>
      <c r="C235" s="30" t="s">
        <v>458</v>
      </c>
      <c r="D235" s="30" t="s">
        <v>20</v>
      </c>
      <c r="E235" s="31" t="s">
        <v>20</v>
      </c>
      <c r="F235" s="31" t="s">
        <v>20</v>
      </c>
      <c r="G235" s="87" t="n">
        <v>30.0</v>
      </c>
      <c r="H235" s="33" t="s">
        <v>62</v>
      </c>
      <c r="I235" s="34"/>
      <c r="J235" s="35" t="n">
        <f>G235*I235</f>
        <v>0.0</v>
      </c>
      <c r="K235" s="0"/>
      <c r="L235" s="0"/>
      <c r="M235" s="37"/>
    </row>
    <row r="236">
      <c r="A236" s="28" t="s">
        <v>459</v>
      </c>
      <c r="B236" s="29" t="s">
        <v>60</v>
      </c>
      <c r="C236" s="30" t="s">
        <v>460</v>
      </c>
      <c r="D236" s="30" t="s">
        <v>20</v>
      </c>
      <c r="E236" s="31" t="s">
        <v>20</v>
      </c>
      <c r="F236" s="31" t="s">
        <v>20</v>
      </c>
      <c r="G236" s="87" t="n">
        <v>20.0</v>
      </c>
      <c r="H236" s="33" t="s">
        <v>62</v>
      </c>
      <c r="I236" s="34"/>
      <c r="J236" s="35" t="n">
        <f>G236*I236</f>
        <v>0.0</v>
      </c>
      <c r="K236" s="0"/>
      <c r="L236" s="0"/>
      <c r="M236" s="37"/>
    </row>
    <row r="237">
      <c r="A237" s="28" t="s">
        <v>461</v>
      </c>
      <c r="B237" s="29" t="s">
        <v>60</v>
      </c>
      <c r="C237" s="30" t="s">
        <v>382</v>
      </c>
      <c r="D237" s="30" t="s">
        <v>20</v>
      </c>
      <c r="E237" s="31" t="s">
        <v>20</v>
      </c>
      <c r="F237" s="31" t="s">
        <v>20</v>
      </c>
      <c r="G237" s="87" t="n">
        <v>12.0</v>
      </c>
      <c r="H237" s="33" t="s">
        <v>62</v>
      </c>
      <c r="I237" s="34"/>
      <c r="J237" s="35" t="n">
        <f>G237*I237</f>
        <v>0.0</v>
      </c>
      <c r="K237" s="0"/>
      <c r="L237" s="0"/>
      <c r="M237" s="37"/>
    </row>
    <row r="238">
      <c r="A238" s="28" t="s">
        <v>462</v>
      </c>
      <c r="B238" s="29" t="s">
        <v>60</v>
      </c>
      <c r="C238" s="30" t="s">
        <v>384</v>
      </c>
      <c r="D238" s="30" t="s">
        <v>20</v>
      </c>
      <c r="E238" s="31" t="s">
        <v>20</v>
      </c>
      <c r="F238" s="31" t="s">
        <v>20</v>
      </c>
      <c r="G238" s="87" t="n">
        <v>6.0</v>
      </c>
      <c r="H238" s="33" t="s">
        <v>62</v>
      </c>
      <c r="I238" s="34"/>
      <c r="J238" s="35" t="n">
        <f>G238*I238</f>
        <v>0.0</v>
      </c>
      <c r="K238" s="0"/>
      <c r="L238" s="0"/>
      <c r="M238" s="37"/>
    </row>
    <row r="239">
      <c r="A239" s="28" t="s">
        <v>463</v>
      </c>
      <c r="B239" s="29" t="s">
        <v>60</v>
      </c>
      <c r="C239" s="30" t="s">
        <v>386</v>
      </c>
      <c r="D239" s="30" t="s">
        <v>20</v>
      </c>
      <c r="E239" s="31" t="s">
        <v>20</v>
      </c>
      <c r="F239" s="31" t="s">
        <v>20</v>
      </c>
      <c r="G239" s="87" t="n">
        <v>40.0</v>
      </c>
      <c r="H239" s="33" t="s">
        <v>62</v>
      </c>
      <c r="I239" s="34"/>
      <c r="J239" s="35" t="n">
        <f>G239*I239</f>
        <v>0.0</v>
      </c>
      <c r="K239" s="0"/>
      <c r="L239" s="0"/>
      <c r="M239" s="37"/>
    </row>
    <row r="240">
      <c r="A240" s="28" t="s">
        <v>464</v>
      </c>
      <c r="B240" s="29" t="s">
        <v>60</v>
      </c>
      <c r="C240" s="30" t="s">
        <v>388</v>
      </c>
      <c r="D240" s="30" t="s">
        <v>20</v>
      </c>
      <c r="E240" s="31" t="s">
        <v>20</v>
      </c>
      <c r="F240" s="31" t="s">
        <v>20</v>
      </c>
      <c r="G240" s="87" t="n">
        <v>10.0</v>
      </c>
      <c r="H240" s="33" t="s">
        <v>62</v>
      </c>
      <c r="I240" s="34"/>
      <c r="J240" s="35" t="n">
        <f>G240*I240</f>
        <v>0.0</v>
      </c>
      <c r="K240" s="0"/>
      <c r="L240" s="0"/>
      <c r="M240" s="37"/>
    </row>
    <row r="241">
      <c r="A241" s="28" t="s">
        <v>465</v>
      </c>
      <c r="B241" s="29" t="s">
        <v>60</v>
      </c>
      <c r="C241" s="30" t="s">
        <v>390</v>
      </c>
      <c r="D241" s="30" t="s">
        <v>20</v>
      </c>
      <c r="E241" s="31" t="s">
        <v>20</v>
      </c>
      <c r="F241" s="31" t="s">
        <v>20</v>
      </c>
      <c r="G241" s="87" t="n">
        <v>10.0</v>
      </c>
      <c r="H241" s="33" t="s">
        <v>62</v>
      </c>
      <c r="I241" s="34"/>
      <c r="J241" s="35" t="n">
        <f>G241*I241</f>
        <v>0.0</v>
      </c>
      <c r="K241" s="0"/>
      <c r="L241" s="0"/>
      <c r="M241" s="37"/>
    </row>
    <row r="242">
      <c r="A242" s="28" t="s">
        <v>466</v>
      </c>
      <c r="B242" s="29" t="s">
        <v>60</v>
      </c>
      <c r="C242" s="30" t="s">
        <v>467</v>
      </c>
      <c r="D242" s="30" t="s">
        <v>20</v>
      </c>
      <c r="E242" s="31" t="s">
        <v>20</v>
      </c>
      <c r="F242" s="31" t="s">
        <v>20</v>
      </c>
      <c r="G242" s="87" t="n">
        <v>40.0</v>
      </c>
      <c r="H242" s="33" t="s">
        <v>62</v>
      </c>
      <c r="I242" s="34"/>
      <c r="J242" s="35" t="n">
        <f>G242*I242</f>
        <v>0.0</v>
      </c>
      <c r="K242" s="0"/>
      <c r="L242" s="0"/>
      <c r="M242" s="37"/>
    </row>
    <row r="243">
      <c r="A243" s="28" t="s">
        <v>468</v>
      </c>
      <c r="B243" s="29" t="s">
        <v>60</v>
      </c>
      <c r="C243" s="30" t="s">
        <v>434</v>
      </c>
      <c r="D243" s="30" t="s">
        <v>20</v>
      </c>
      <c r="E243" s="31" t="s">
        <v>20</v>
      </c>
      <c r="F243" s="31" t="s">
        <v>20</v>
      </c>
      <c r="G243" s="87" t="n">
        <v>40.0</v>
      </c>
      <c r="H243" s="33" t="s">
        <v>62</v>
      </c>
      <c r="I243" s="34"/>
      <c r="J243" s="35" t="n">
        <f>G243*I243</f>
        <v>0.0</v>
      </c>
      <c r="K243" s="0"/>
      <c r="L243" s="0"/>
      <c r="M243" s="37"/>
    </row>
    <row r="244">
      <c r="A244" s="28" t="s">
        <v>469</v>
      </c>
      <c r="B244" s="29" t="s">
        <v>60</v>
      </c>
      <c r="C244" s="30" t="s">
        <v>470</v>
      </c>
      <c r="D244" s="30" t="s">
        <v>20</v>
      </c>
      <c r="E244" s="31" t="s">
        <v>20</v>
      </c>
      <c r="F244" s="31" t="s">
        <v>20</v>
      </c>
      <c r="G244" s="87" t="n">
        <v>8.0</v>
      </c>
      <c r="H244" s="33" t="s">
        <v>62</v>
      </c>
      <c r="I244" s="34"/>
      <c r="J244" s="35" t="n">
        <f>G244*I244</f>
        <v>0.0</v>
      </c>
      <c r="K244" s="0"/>
      <c r="L244" s="0"/>
      <c r="M244" s="37"/>
    </row>
    <row r="245">
      <c r="A245" s="83" t="s">
        <v>471</v>
      </c>
      <c r="B245" s="84" t="s">
        <v>53</v>
      </c>
      <c r="C245" s="83" t="s">
        <v>472</v>
      </c>
      <c r="D245" s="83" t="s">
        <v>20</v>
      </c>
      <c r="E245" s="31" t="s">
        <v>20</v>
      </c>
      <c r="F245" s="31" t="s">
        <v>20</v>
      </c>
      <c r="G245" s="32"/>
      <c r="H245" s="33"/>
      <c r="I245" s="85" t="s">
        <v>20</v>
      </c>
      <c r="J245" s="86" t="s">
        <v>20</v>
      </c>
      <c r="K245" s="0"/>
      <c r="L245" s="0"/>
      <c r="M245" s="37"/>
    </row>
    <row r="246">
      <c r="A246" s="83" t="s">
        <v>473</v>
      </c>
      <c r="B246" s="84" t="s">
        <v>53</v>
      </c>
      <c r="C246" s="83" t="s">
        <v>189</v>
      </c>
      <c r="D246" s="83" t="s">
        <v>20</v>
      </c>
      <c r="E246" s="31" t="s">
        <v>20</v>
      </c>
      <c r="F246" s="31" t="s">
        <v>20</v>
      </c>
      <c r="G246" s="32"/>
      <c r="H246" s="33"/>
      <c r="I246" s="85" t="s">
        <v>20</v>
      </c>
      <c r="J246" s="86" t="s">
        <v>20</v>
      </c>
      <c r="K246" s="0"/>
      <c r="L246" s="0"/>
      <c r="M246" s="37"/>
    </row>
    <row r="247">
      <c r="A247" s="28" t="s">
        <v>474</v>
      </c>
      <c r="B247" s="29" t="s">
        <v>60</v>
      </c>
      <c r="C247" s="30" t="s">
        <v>111</v>
      </c>
      <c r="D247" s="30" t="s">
        <v>20</v>
      </c>
      <c r="E247" s="31" t="s">
        <v>20</v>
      </c>
      <c r="F247" s="31" t="s">
        <v>20</v>
      </c>
      <c r="G247" s="87" t="n">
        <v>46.0</v>
      </c>
      <c r="H247" s="33" t="s">
        <v>62</v>
      </c>
      <c r="I247" s="34"/>
      <c r="J247" s="35" t="n">
        <f>G247*I247</f>
        <v>0.0</v>
      </c>
      <c r="K247" s="0"/>
      <c r="L247" s="0"/>
      <c r="M247" s="37"/>
    </row>
    <row r="248">
      <c r="A248" s="28" t="s">
        <v>475</v>
      </c>
      <c r="B248" s="29" t="s">
        <v>60</v>
      </c>
      <c r="C248" s="30" t="s">
        <v>113</v>
      </c>
      <c r="D248" s="30" t="s">
        <v>20</v>
      </c>
      <c r="E248" s="31" t="s">
        <v>20</v>
      </c>
      <c r="F248" s="31" t="s">
        <v>20</v>
      </c>
      <c r="G248" s="87" t="n">
        <v>10.0</v>
      </c>
      <c r="H248" s="33" t="s">
        <v>62</v>
      </c>
      <c r="I248" s="34"/>
      <c r="J248" s="35" t="n">
        <f>G248*I248</f>
        <v>0.0</v>
      </c>
      <c r="K248" s="0"/>
      <c r="L248" s="0"/>
      <c r="M248" s="37"/>
    </row>
    <row r="249">
      <c r="A249" s="28" t="s">
        <v>476</v>
      </c>
      <c r="B249" s="29" t="s">
        <v>60</v>
      </c>
      <c r="C249" s="30" t="s">
        <v>115</v>
      </c>
      <c r="D249" s="30" t="s">
        <v>20</v>
      </c>
      <c r="E249" s="31" t="s">
        <v>20</v>
      </c>
      <c r="F249" s="31" t="s">
        <v>20</v>
      </c>
      <c r="G249" s="87" t="n">
        <v>6.0</v>
      </c>
      <c r="H249" s="33" t="s">
        <v>62</v>
      </c>
      <c r="I249" s="34"/>
      <c r="J249" s="35" t="n">
        <f>G249*I249</f>
        <v>0.0</v>
      </c>
      <c r="K249" s="0"/>
      <c r="L249" s="0"/>
      <c r="M249" s="37"/>
    </row>
    <row r="250">
      <c r="A250" s="28" t="s">
        <v>477</v>
      </c>
      <c r="B250" s="29" t="s">
        <v>60</v>
      </c>
      <c r="C250" s="30" t="s">
        <v>117</v>
      </c>
      <c r="D250" s="30" t="s">
        <v>20</v>
      </c>
      <c r="E250" s="31" t="s">
        <v>20</v>
      </c>
      <c r="F250" s="31" t="s">
        <v>20</v>
      </c>
      <c r="G250" s="87" t="n">
        <v>6.0</v>
      </c>
      <c r="H250" s="33" t="s">
        <v>62</v>
      </c>
      <c r="I250" s="34"/>
      <c r="J250" s="35" t="n">
        <f>G250*I250</f>
        <v>0.0</v>
      </c>
      <c r="K250" s="0"/>
      <c r="L250" s="0"/>
      <c r="M250" s="37"/>
    </row>
    <row r="251">
      <c r="A251" s="28" t="s">
        <v>478</v>
      </c>
      <c r="B251" s="29" t="s">
        <v>60</v>
      </c>
      <c r="C251" s="30" t="s">
        <v>195</v>
      </c>
      <c r="D251" s="30" t="s">
        <v>20</v>
      </c>
      <c r="E251" s="31" t="s">
        <v>20</v>
      </c>
      <c r="F251" s="31" t="s">
        <v>20</v>
      </c>
      <c r="G251" s="87" t="n">
        <v>2.0</v>
      </c>
      <c r="H251" s="33" t="s">
        <v>62</v>
      </c>
      <c r="I251" s="34"/>
      <c r="J251" s="35" t="n">
        <f>G251*I251</f>
        <v>0.0</v>
      </c>
      <c r="K251" s="0"/>
      <c r="L251" s="0"/>
      <c r="M251" s="37"/>
    </row>
    <row r="252">
      <c r="A252" s="28" t="s">
        <v>479</v>
      </c>
      <c r="B252" s="29" t="s">
        <v>60</v>
      </c>
      <c r="C252" s="30" t="s">
        <v>121</v>
      </c>
      <c r="D252" s="30" t="s">
        <v>20</v>
      </c>
      <c r="E252" s="31" t="s">
        <v>20</v>
      </c>
      <c r="F252" s="31" t="s">
        <v>20</v>
      </c>
      <c r="G252" s="87" t="n">
        <v>2.0</v>
      </c>
      <c r="H252" s="33" t="s">
        <v>62</v>
      </c>
      <c r="I252" s="34"/>
      <c r="J252" s="35" t="n">
        <f>G252*I252</f>
        <v>0.0</v>
      </c>
      <c r="K252" s="0"/>
      <c r="L252" s="0"/>
      <c r="M252" s="37"/>
    </row>
    <row r="253">
      <c r="A253" s="28" t="s">
        <v>480</v>
      </c>
      <c r="B253" s="29" t="s">
        <v>60</v>
      </c>
      <c r="C253" s="30" t="s">
        <v>198</v>
      </c>
      <c r="D253" s="30" t="s">
        <v>20</v>
      </c>
      <c r="E253" s="31" t="s">
        <v>20</v>
      </c>
      <c r="F253" s="31" t="s">
        <v>20</v>
      </c>
      <c r="G253" s="87" t="n">
        <v>2.0</v>
      </c>
      <c r="H253" s="33" t="s">
        <v>62</v>
      </c>
      <c r="I253" s="34"/>
      <c r="J253" s="35" t="n">
        <f>G253*I253</f>
        <v>0.0</v>
      </c>
      <c r="K253" s="0"/>
      <c r="L253" s="0"/>
      <c r="M253" s="37"/>
    </row>
    <row r="254">
      <c r="A254" s="28" t="s">
        <v>481</v>
      </c>
      <c r="B254" s="29" t="s">
        <v>60</v>
      </c>
      <c r="C254" s="30" t="s">
        <v>125</v>
      </c>
      <c r="D254" s="30" t="s">
        <v>20</v>
      </c>
      <c r="E254" s="31" t="s">
        <v>20</v>
      </c>
      <c r="F254" s="31" t="s">
        <v>20</v>
      </c>
      <c r="G254" s="87" t="n">
        <v>6.0</v>
      </c>
      <c r="H254" s="33" t="s">
        <v>62</v>
      </c>
      <c r="I254" s="34"/>
      <c r="J254" s="35" t="n">
        <f>G254*I254</f>
        <v>0.0</v>
      </c>
      <c r="K254" s="0"/>
      <c r="L254" s="0"/>
      <c r="M254" s="37"/>
    </row>
    <row r="255">
      <c r="A255" s="28" t="s">
        <v>482</v>
      </c>
      <c r="B255" s="29" t="s">
        <v>60</v>
      </c>
      <c r="C255" s="30" t="s">
        <v>127</v>
      </c>
      <c r="D255" s="30" t="s">
        <v>20</v>
      </c>
      <c r="E255" s="31" t="s">
        <v>20</v>
      </c>
      <c r="F255" s="31" t="s">
        <v>20</v>
      </c>
      <c r="G255" s="87" t="n">
        <v>2.0</v>
      </c>
      <c r="H255" s="33" t="s">
        <v>62</v>
      </c>
      <c r="I255" s="34"/>
      <c r="J255" s="35" t="n">
        <f>G255*I255</f>
        <v>0.0</v>
      </c>
      <c r="K255" s="0"/>
      <c r="L255" s="0"/>
      <c r="M255" s="37"/>
    </row>
    <row r="256">
      <c r="A256" s="28" t="s">
        <v>483</v>
      </c>
      <c r="B256" s="29" t="s">
        <v>60</v>
      </c>
      <c r="C256" s="30" t="s">
        <v>129</v>
      </c>
      <c r="D256" s="30" t="s">
        <v>20</v>
      </c>
      <c r="E256" s="31" t="s">
        <v>20</v>
      </c>
      <c r="F256" s="31" t="s">
        <v>20</v>
      </c>
      <c r="G256" s="87" t="n">
        <v>1500.0</v>
      </c>
      <c r="H256" s="33" t="s">
        <v>62</v>
      </c>
      <c r="I256" s="34"/>
      <c r="J256" s="35" t="n">
        <f>G256*I256</f>
        <v>0.0</v>
      </c>
      <c r="K256" s="0"/>
      <c r="L256" s="0"/>
      <c r="M256" s="37"/>
    </row>
    <row r="257">
      <c r="A257" s="28" t="s">
        <v>484</v>
      </c>
      <c r="B257" s="29" t="s">
        <v>60</v>
      </c>
      <c r="C257" s="30" t="s">
        <v>131</v>
      </c>
      <c r="D257" s="30" t="s">
        <v>20</v>
      </c>
      <c r="E257" s="31" t="s">
        <v>20</v>
      </c>
      <c r="F257" s="31" t="s">
        <v>20</v>
      </c>
      <c r="G257" s="87" t="n">
        <v>1500.0</v>
      </c>
      <c r="H257" s="33" t="s">
        <v>62</v>
      </c>
      <c r="I257" s="34"/>
      <c r="J257" s="35" t="n">
        <f>G257*I257</f>
        <v>0.0</v>
      </c>
      <c r="K257" s="0"/>
      <c r="L257" s="0"/>
      <c r="M257" s="37"/>
    </row>
    <row r="258">
      <c r="A258" s="28" t="s">
        <v>485</v>
      </c>
      <c r="B258" s="29" t="s">
        <v>60</v>
      </c>
      <c r="C258" s="30" t="s">
        <v>133</v>
      </c>
      <c r="D258" s="30" t="s">
        <v>20</v>
      </c>
      <c r="E258" s="31" t="s">
        <v>20</v>
      </c>
      <c r="F258" s="31" t="s">
        <v>20</v>
      </c>
      <c r="G258" s="87" t="n">
        <v>1500.0</v>
      </c>
      <c r="H258" s="33" t="s">
        <v>62</v>
      </c>
      <c r="I258" s="34"/>
      <c r="J258" s="35" t="n">
        <f>G258*I258</f>
        <v>0.0</v>
      </c>
      <c r="K258" s="0"/>
      <c r="L258" s="0"/>
      <c r="M258" s="37"/>
    </row>
    <row r="259">
      <c r="A259" s="28" t="s">
        <v>486</v>
      </c>
      <c r="B259" s="29" t="s">
        <v>60</v>
      </c>
      <c r="C259" s="30" t="s">
        <v>135</v>
      </c>
      <c r="D259" s="30" t="s">
        <v>20</v>
      </c>
      <c r="E259" s="31" t="s">
        <v>20</v>
      </c>
      <c r="F259" s="31" t="s">
        <v>20</v>
      </c>
      <c r="G259" s="87" t="n">
        <v>2.0</v>
      </c>
      <c r="H259" s="33" t="s">
        <v>62</v>
      </c>
      <c r="I259" s="34"/>
      <c r="J259" s="35" t="n">
        <f>G259*I259</f>
        <v>0.0</v>
      </c>
      <c r="K259" s="0"/>
      <c r="L259" s="0"/>
      <c r="M259" s="37"/>
    </row>
    <row r="260">
      <c r="A260" s="28" t="s">
        <v>487</v>
      </c>
      <c r="B260" s="29" t="s">
        <v>60</v>
      </c>
      <c r="C260" s="30" t="s">
        <v>137</v>
      </c>
      <c r="D260" s="30" t="s">
        <v>20</v>
      </c>
      <c r="E260" s="31" t="s">
        <v>20</v>
      </c>
      <c r="F260" s="31" t="s">
        <v>20</v>
      </c>
      <c r="G260" s="87" t="n">
        <v>2.0</v>
      </c>
      <c r="H260" s="33" t="s">
        <v>62</v>
      </c>
      <c r="I260" s="34"/>
      <c r="J260" s="35" t="n">
        <f>G260*I260</f>
        <v>0.0</v>
      </c>
      <c r="K260" s="0"/>
      <c r="L260" s="0"/>
      <c r="M260" s="37"/>
    </row>
    <row r="261">
      <c r="A261" s="28" t="s">
        <v>488</v>
      </c>
      <c r="B261" s="29" t="s">
        <v>60</v>
      </c>
      <c r="C261" s="30" t="s">
        <v>139</v>
      </c>
      <c r="D261" s="30" t="s">
        <v>20</v>
      </c>
      <c r="E261" s="31" t="s">
        <v>20</v>
      </c>
      <c r="F261" s="31" t="s">
        <v>20</v>
      </c>
      <c r="G261" s="87" t="n">
        <v>120.0</v>
      </c>
      <c r="H261" s="33" t="s">
        <v>62</v>
      </c>
      <c r="I261" s="34"/>
      <c r="J261" s="35" t="n">
        <f>G261*I261</f>
        <v>0.0</v>
      </c>
      <c r="K261" s="0"/>
      <c r="L261" s="0"/>
      <c r="M261" s="37"/>
    </row>
    <row r="262">
      <c r="A262" s="28" t="s">
        <v>489</v>
      </c>
      <c r="B262" s="29" t="s">
        <v>60</v>
      </c>
      <c r="C262" s="30" t="s">
        <v>141</v>
      </c>
      <c r="D262" s="30" t="s">
        <v>20</v>
      </c>
      <c r="E262" s="31" t="s">
        <v>20</v>
      </c>
      <c r="F262" s="31" t="s">
        <v>20</v>
      </c>
      <c r="G262" s="87" t="n">
        <v>10.0</v>
      </c>
      <c r="H262" s="33" t="s">
        <v>62</v>
      </c>
      <c r="I262" s="34"/>
      <c r="J262" s="35" t="n">
        <f>G262*I262</f>
        <v>0.0</v>
      </c>
      <c r="K262" s="0"/>
      <c r="L262" s="0"/>
      <c r="M262" s="37"/>
    </row>
    <row r="263">
      <c r="A263" s="28" t="s">
        <v>490</v>
      </c>
      <c r="B263" s="29" t="s">
        <v>60</v>
      </c>
      <c r="C263" s="30" t="s">
        <v>143</v>
      </c>
      <c r="D263" s="30" t="s">
        <v>20</v>
      </c>
      <c r="E263" s="31" t="s">
        <v>20</v>
      </c>
      <c r="F263" s="31" t="s">
        <v>20</v>
      </c>
      <c r="G263" s="87" t="n">
        <v>16.0</v>
      </c>
      <c r="H263" s="33" t="s">
        <v>62</v>
      </c>
      <c r="I263" s="34"/>
      <c r="J263" s="35" t="n">
        <f>G263*I263</f>
        <v>0.0</v>
      </c>
      <c r="K263" s="0"/>
      <c r="L263" s="0"/>
      <c r="M263" s="37"/>
    </row>
    <row r="264">
      <c r="A264" s="28" t="s">
        <v>491</v>
      </c>
      <c r="B264" s="29" t="s">
        <v>60</v>
      </c>
      <c r="C264" s="30" t="s">
        <v>145</v>
      </c>
      <c r="D264" s="30" t="s">
        <v>20</v>
      </c>
      <c r="E264" s="31" t="s">
        <v>20</v>
      </c>
      <c r="F264" s="31" t="s">
        <v>20</v>
      </c>
      <c r="G264" s="87" t="n">
        <v>4.0</v>
      </c>
      <c r="H264" s="33" t="s">
        <v>62</v>
      </c>
      <c r="I264" s="34"/>
      <c r="J264" s="35" t="n">
        <f>G264*I264</f>
        <v>0.0</v>
      </c>
      <c r="K264" s="0"/>
      <c r="L264" s="0"/>
      <c r="M264" s="37"/>
    </row>
    <row r="265">
      <c r="A265" s="28" t="s">
        <v>492</v>
      </c>
      <c r="B265" s="29" t="s">
        <v>60</v>
      </c>
      <c r="C265" s="30" t="s">
        <v>147</v>
      </c>
      <c r="D265" s="30" t="s">
        <v>20</v>
      </c>
      <c r="E265" s="31" t="s">
        <v>20</v>
      </c>
      <c r="F265" s="31" t="s">
        <v>20</v>
      </c>
      <c r="G265" s="87" t="n">
        <v>4.0</v>
      </c>
      <c r="H265" s="33" t="s">
        <v>62</v>
      </c>
      <c r="I265" s="34"/>
      <c r="J265" s="35" t="n">
        <f>G265*I265</f>
        <v>0.0</v>
      </c>
      <c r="K265" s="0"/>
      <c r="L265" s="0"/>
      <c r="M265" s="37"/>
    </row>
    <row r="266">
      <c r="A266" s="28" t="s">
        <v>493</v>
      </c>
      <c r="B266" s="29" t="s">
        <v>60</v>
      </c>
      <c r="C266" s="30" t="s">
        <v>149</v>
      </c>
      <c r="D266" s="30" t="s">
        <v>20</v>
      </c>
      <c r="E266" s="31" t="s">
        <v>20</v>
      </c>
      <c r="F266" s="31" t="s">
        <v>20</v>
      </c>
      <c r="G266" s="87" t="n">
        <v>8.0</v>
      </c>
      <c r="H266" s="33" t="s">
        <v>62</v>
      </c>
      <c r="I266" s="34"/>
      <c r="J266" s="35" t="n">
        <f>G266*I266</f>
        <v>0.0</v>
      </c>
      <c r="K266" s="0"/>
      <c r="L266" s="0"/>
      <c r="M266" s="37"/>
    </row>
    <row r="267">
      <c r="A267" s="28" t="s">
        <v>494</v>
      </c>
      <c r="B267" s="29" t="s">
        <v>60</v>
      </c>
      <c r="C267" s="30" t="s">
        <v>151</v>
      </c>
      <c r="D267" s="30" t="s">
        <v>20</v>
      </c>
      <c r="E267" s="31" t="s">
        <v>20</v>
      </c>
      <c r="F267" s="31" t="s">
        <v>20</v>
      </c>
      <c r="G267" s="87" t="n">
        <v>40.0</v>
      </c>
      <c r="H267" s="33" t="s">
        <v>62</v>
      </c>
      <c r="I267" s="34"/>
      <c r="J267" s="35" t="n">
        <f>G267*I267</f>
        <v>0.0</v>
      </c>
      <c r="K267" s="0"/>
      <c r="L267" s="0"/>
      <c r="M267" s="37"/>
    </row>
    <row r="268">
      <c r="A268" s="28" t="s">
        <v>495</v>
      </c>
      <c r="B268" s="29" t="s">
        <v>60</v>
      </c>
      <c r="C268" s="30" t="s">
        <v>153</v>
      </c>
      <c r="D268" s="30" t="s">
        <v>20</v>
      </c>
      <c r="E268" s="31" t="s">
        <v>20</v>
      </c>
      <c r="F268" s="31" t="s">
        <v>20</v>
      </c>
      <c r="G268" s="87" t="n">
        <v>2.0</v>
      </c>
      <c r="H268" s="33" t="s">
        <v>62</v>
      </c>
      <c r="I268" s="34"/>
      <c r="J268" s="35" t="n">
        <f>G268*I268</f>
        <v>0.0</v>
      </c>
      <c r="K268" s="0"/>
      <c r="L268" s="0"/>
      <c r="M268" s="37"/>
    </row>
    <row r="269">
      <c r="A269" s="28" t="s">
        <v>496</v>
      </c>
      <c r="B269" s="29" t="s">
        <v>60</v>
      </c>
      <c r="C269" s="30" t="s">
        <v>155</v>
      </c>
      <c r="D269" s="30" t="s">
        <v>20</v>
      </c>
      <c r="E269" s="31" t="s">
        <v>20</v>
      </c>
      <c r="F269" s="31" t="s">
        <v>20</v>
      </c>
      <c r="G269" s="87" t="n">
        <v>2.0</v>
      </c>
      <c r="H269" s="33" t="s">
        <v>62</v>
      </c>
      <c r="I269" s="34"/>
      <c r="J269" s="35" t="n">
        <f>G269*I269</f>
        <v>0.0</v>
      </c>
      <c r="K269" s="0"/>
      <c r="L269" s="0"/>
      <c r="M269" s="37"/>
    </row>
    <row r="270">
      <c r="A270" s="28" t="s">
        <v>497</v>
      </c>
      <c r="B270" s="29" t="s">
        <v>60</v>
      </c>
      <c r="C270" s="30" t="s">
        <v>159</v>
      </c>
      <c r="D270" s="30" t="s">
        <v>20</v>
      </c>
      <c r="E270" s="31" t="s">
        <v>20</v>
      </c>
      <c r="F270" s="31" t="s">
        <v>20</v>
      </c>
      <c r="G270" s="87" t="n">
        <v>20.0</v>
      </c>
      <c r="H270" s="33" t="s">
        <v>62</v>
      </c>
      <c r="I270" s="34"/>
      <c r="J270" s="35" t="n">
        <f>G270*I270</f>
        <v>0.0</v>
      </c>
      <c r="K270" s="0"/>
      <c r="L270" s="0"/>
      <c r="M270" s="37"/>
    </row>
    <row r="271">
      <c r="A271" s="28" t="s">
        <v>498</v>
      </c>
      <c r="B271" s="29" t="s">
        <v>60</v>
      </c>
      <c r="C271" s="30" t="s">
        <v>161</v>
      </c>
      <c r="D271" s="30" t="s">
        <v>20</v>
      </c>
      <c r="E271" s="31" t="s">
        <v>20</v>
      </c>
      <c r="F271" s="31" t="s">
        <v>20</v>
      </c>
      <c r="G271" s="87" t="n">
        <v>2.0</v>
      </c>
      <c r="H271" s="33" t="s">
        <v>62</v>
      </c>
      <c r="I271" s="34"/>
      <c r="J271" s="35" t="n">
        <f>G271*I271</f>
        <v>0.0</v>
      </c>
      <c r="K271" s="0"/>
      <c r="L271" s="0"/>
      <c r="M271" s="37"/>
    </row>
    <row r="272">
      <c r="A272" s="28" t="s">
        <v>499</v>
      </c>
      <c r="B272" s="29" t="s">
        <v>60</v>
      </c>
      <c r="C272" s="30" t="s">
        <v>163</v>
      </c>
      <c r="D272" s="30" t="s">
        <v>20</v>
      </c>
      <c r="E272" s="31" t="s">
        <v>20</v>
      </c>
      <c r="F272" s="31" t="s">
        <v>20</v>
      </c>
      <c r="G272" s="87" t="n">
        <v>2.0</v>
      </c>
      <c r="H272" s="33" t="s">
        <v>62</v>
      </c>
      <c r="I272" s="34"/>
      <c r="J272" s="35" t="n">
        <f>G272*I272</f>
        <v>0.0</v>
      </c>
      <c r="K272" s="0"/>
      <c r="L272" s="0"/>
      <c r="M272" s="37"/>
    </row>
    <row r="273">
      <c r="A273" s="28" t="s">
        <v>500</v>
      </c>
      <c r="B273" s="29" t="s">
        <v>60</v>
      </c>
      <c r="C273" s="30" t="s">
        <v>165</v>
      </c>
      <c r="D273" s="30" t="s">
        <v>20</v>
      </c>
      <c r="E273" s="31" t="s">
        <v>20</v>
      </c>
      <c r="F273" s="31" t="s">
        <v>20</v>
      </c>
      <c r="G273" s="87" t="n">
        <v>4.0</v>
      </c>
      <c r="H273" s="33" t="s">
        <v>62</v>
      </c>
      <c r="I273" s="34"/>
      <c r="J273" s="35" t="n">
        <f>G273*I273</f>
        <v>0.0</v>
      </c>
      <c r="K273" s="0"/>
      <c r="L273" s="0"/>
      <c r="M273" s="37"/>
    </row>
    <row r="274">
      <c r="A274" s="28" t="s">
        <v>501</v>
      </c>
      <c r="B274" s="29" t="s">
        <v>60</v>
      </c>
      <c r="C274" s="30" t="s">
        <v>167</v>
      </c>
      <c r="D274" s="30" t="s">
        <v>20</v>
      </c>
      <c r="E274" s="31" t="s">
        <v>20</v>
      </c>
      <c r="F274" s="31" t="s">
        <v>20</v>
      </c>
      <c r="G274" s="87" t="n">
        <v>4.0</v>
      </c>
      <c r="H274" s="33" t="s">
        <v>62</v>
      </c>
      <c r="I274" s="34"/>
      <c r="J274" s="35" t="n">
        <f>G274*I274</f>
        <v>0.0</v>
      </c>
      <c r="K274" s="0"/>
      <c r="L274" s="0"/>
      <c r="M274" s="37"/>
    </row>
    <row r="275">
      <c r="A275" s="28" t="s">
        <v>502</v>
      </c>
      <c r="B275" s="29" t="s">
        <v>60</v>
      </c>
      <c r="C275" s="30" t="s">
        <v>169</v>
      </c>
      <c r="D275" s="30" t="s">
        <v>20</v>
      </c>
      <c r="E275" s="31" t="s">
        <v>20</v>
      </c>
      <c r="F275" s="31" t="s">
        <v>20</v>
      </c>
      <c r="G275" s="87" t="n">
        <v>2.0</v>
      </c>
      <c r="H275" s="33" t="s">
        <v>62</v>
      </c>
      <c r="I275" s="34"/>
      <c r="J275" s="35" t="n">
        <f>G275*I275</f>
        <v>0.0</v>
      </c>
      <c r="K275" s="0"/>
      <c r="L275" s="0"/>
      <c r="M275" s="37"/>
    </row>
    <row r="276">
      <c r="A276" s="28" t="s">
        <v>503</v>
      </c>
      <c r="B276" s="29" t="s">
        <v>60</v>
      </c>
      <c r="C276" s="30" t="s">
        <v>171</v>
      </c>
      <c r="D276" s="30" t="s">
        <v>20</v>
      </c>
      <c r="E276" s="31" t="s">
        <v>20</v>
      </c>
      <c r="F276" s="31" t="s">
        <v>20</v>
      </c>
      <c r="G276" s="87" t="n">
        <v>4.0</v>
      </c>
      <c r="H276" s="33" t="s">
        <v>62</v>
      </c>
      <c r="I276" s="34"/>
      <c r="J276" s="35" t="n">
        <f>G276*I276</f>
        <v>0.0</v>
      </c>
      <c r="K276" s="0"/>
      <c r="L276" s="0"/>
      <c r="M276" s="37"/>
    </row>
    <row r="277">
      <c r="A277" s="28" t="s">
        <v>504</v>
      </c>
      <c r="B277" s="29" t="s">
        <v>60</v>
      </c>
      <c r="C277" s="30" t="s">
        <v>173</v>
      </c>
      <c r="D277" s="30" t="s">
        <v>20</v>
      </c>
      <c r="E277" s="31" t="s">
        <v>20</v>
      </c>
      <c r="F277" s="31" t="s">
        <v>20</v>
      </c>
      <c r="G277" s="87" t="n">
        <v>2.0</v>
      </c>
      <c r="H277" s="33" t="s">
        <v>62</v>
      </c>
      <c r="I277" s="34"/>
      <c r="J277" s="35" t="n">
        <f>G277*I277</f>
        <v>0.0</v>
      </c>
      <c r="K277" s="0"/>
      <c r="L277" s="0"/>
      <c r="M277" s="37"/>
    </row>
    <row r="278">
      <c r="A278" s="28" t="s">
        <v>505</v>
      </c>
      <c r="B278" s="29" t="s">
        <v>60</v>
      </c>
      <c r="C278" s="30" t="s">
        <v>175</v>
      </c>
      <c r="D278" s="30" t="s">
        <v>20</v>
      </c>
      <c r="E278" s="31" t="s">
        <v>20</v>
      </c>
      <c r="F278" s="31" t="s">
        <v>20</v>
      </c>
      <c r="G278" s="87" t="n">
        <v>2.0</v>
      </c>
      <c r="H278" s="33" t="s">
        <v>62</v>
      </c>
      <c r="I278" s="34"/>
      <c r="J278" s="35" t="n">
        <f>G278*I278</f>
        <v>0.0</v>
      </c>
      <c r="K278" s="0"/>
      <c r="L278" s="0"/>
      <c r="M278" s="37"/>
    </row>
    <row r="279">
      <c r="A279" s="28" t="s">
        <v>506</v>
      </c>
      <c r="B279" s="29" t="s">
        <v>60</v>
      </c>
      <c r="C279" s="30" t="s">
        <v>177</v>
      </c>
      <c r="D279" s="30" t="s">
        <v>20</v>
      </c>
      <c r="E279" s="31" t="s">
        <v>20</v>
      </c>
      <c r="F279" s="31" t="s">
        <v>20</v>
      </c>
      <c r="G279" s="87" t="n">
        <v>2.0</v>
      </c>
      <c r="H279" s="33" t="s">
        <v>62</v>
      </c>
      <c r="I279" s="34"/>
      <c r="J279" s="35" t="n">
        <f>G279*I279</f>
        <v>0.0</v>
      </c>
      <c r="K279" s="0"/>
      <c r="L279" s="0"/>
      <c r="M279" s="37"/>
    </row>
    <row r="280">
      <c r="A280" s="28" t="s">
        <v>507</v>
      </c>
      <c r="B280" s="29" t="s">
        <v>60</v>
      </c>
      <c r="C280" s="30" t="s">
        <v>179</v>
      </c>
      <c r="D280" s="30" t="s">
        <v>20</v>
      </c>
      <c r="E280" s="31" t="s">
        <v>20</v>
      </c>
      <c r="F280" s="31" t="s">
        <v>20</v>
      </c>
      <c r="G280" s="87" t="n">
        <v>6.0</v>
      </c>
      <c r="H280" s="33" t="s">
        <v>62</v>
      </c>
      <c r="I280" s="34"/>
      <c r="J280" s="35" t="n">
        <f>G280*I280</f>
        <v>0.0</v>
      </c>
      <c r="K280" s="0"/>
      <c r="L280" s="0"/>
      <c r="M280" s="37"/>
    </row>
    <row r="281">
      <c r="A281" s="28" t="s">
        <v>508</v>
      </c>
      <c r="B281" s="29" t="s">
        <v>60</v>
      </c>
      <c r="C281" s="30" t="s">
        <v>181</v>
      </c>
      <c r="D281" s="30" t="s">
        <v>20</v>
      </c>
      <c r="E281" s="31" t="s">
        <v>20</v>
      </c>
      <c r="F281" s="31" t="s">
        <v>20</v>
      </c>
      <c r="G281" s="87" t="n">
        <v>6.0</v>
      </c>
      <c r="H281" s="33" t="s">
        <v>62</v>
      </c>
      <c r="I281" s="34"/>
      <c r="J281" s="35" t="n">
        <f>G281*I281</f>
        <v>0.0</v>
      </c>
      <c r="K281" s="0"/>
      <c r="L281" s="0"/>
      <c r="M281" s="37"/>
    </row>
    <row r="282">
      <c r="A282" s="28" t="s">
        <v>509</v>
      </c>
      <c r="B282" s="29" t="s">
        <v>60</v>
      </c>
      <c r="C282" s="30" t="s">
        <v>183</v>
      </c>
      <c r="D282" s="30" t="s">
        <v>20</v>
      </c>
      <c r="E282" s="31" t="s">
        <v>20</v>
      </c>
      <c r="F282" s="31" t="s">
        <v>20</v>
      </c>
      <c r="G282" s="87" t="n">
        <v>6.0</v>
      </c>
      <c r="H282" s="33" t="s">
        <v>62</v>
      </c>
      <c r="I282" s="34"/>
      <c r="J282" s="35" t="n">
        <f>G282*I282</f>
        <v>0.0</v>
      </c>
      <c r="K282" s="0"/>
      <c r="L282" s="0"/>
      <c r="M282" s="37"/>
    </row>
    <row r="283">
      <c r="A283" s="28" t="s">
        <v>510</v>
      </c>
      <c r="B283" s="29" t="s">
        <v>60</v>
      </c>
      <c r="C283" s="30" t="s">
        <v>185</v>
      </c>
      <c r="D283" s="30" t="s">
        <v>20</v>
      </c>
      <c r="E283" s="31" t="s">
        <v>20</v>
      </c>
      <c r="F283" s="31" t="s">
        <v>20</v>
      </c>
      <c r="G283" s="87" t="n">
        <v>6.0</v>
      </c>
      <c r="H283" s="33" t="s">
        <v>62</v>
      </c>
      <c r="I283" s="34"/>
      <c r="J283" s="35" t="n">
        <f>G283*I283</f>
        <v>0.0</v>
      </c>
      <c r="K283" s="0"/>
      <c r="L283" s="0"/>
      <c r="M283" s="37"/>
    </row>
    <row r="284">
      <c r="A284" s="28" t="s">
        <v>511</v>
      </c>
      <c r="B284" s="29" t="s">
        <v>60</v>
      </c>
      <c r="C284" s="30" t="s">
        <v>187</v>
      </c>
      <c r="D284" s="30" t="s">
        <v>20</v>
      </c>
      <c r="E284" s="31" t="s">
        <v>20</v>
      </c>
      <c r="F284" s="31" t="s">
        <v>20</v>
      </c>
      <c r="G284" s="87" t="n">
        <v>8.0</v>
      </c>
      <c r="H284" s="33" t="s">
        <v>62</v>
      </c>
      <c r="I284" s="34"/>
      <c r="J284" s="35" t="n">
        <f>G284*I284</f>
        <v>0.0</v>
      </c>
      <c r="K284" s="0"/>
      <c r="L284" s="0"/>
      <c r="M284" s="37"/>
    </row>
    <row r="285">
      <c r="A285" s="28" t="s">
        <v>512</v>
      </c>
      <c r="B285" s="29" t="s">
        <v>60</v>
      </c>
      <c r="C285" s="30" t="s">
        <v>231</v>
      </c>
      <c r="D285" s="30" t="s">
        <v>20</v>
      </c>
      <c r="E285" s="31" t="s">
        <v>20</v>
      </c>
      <c r="F285" s="31" t="s">
        <v>20</v>
      </c>
      <c r="G285" s="87" t="n">
        <v>2.0</v>
      </c>
      <c r="H285" s="33" t="s">
        <v>62</v>
      </c>
      <c r="I285" s="34"/>
      <c r="J285" s="35" t="n">
        <f>G285*I285</f>
        <v>0.0</v>
      </c>
      <c r="K285" s="0"/>
      <c r="L285" s="0"/>
      <c r="M285" s="37"/>
    </row>
    <row r="286">
      <c r="A286" s="28" t="s">
        <v>513</v>
      </c>
      <c r="B286" s="29" t="s">
        <v>60</v>
      </c>
      <c r="C286" s="30" t="s">
        <v>233</v>
      </c>
      <c r="D286" s="30" t="s">
        <v>20</v>
      </c>
      <c r="E286" s="31" t="s">
        <v>20</v>
      </c>
      <c r="F286" s="31" t="s">
        <v>20</v>
      </c>
      <c r="G286" s="87" t="n">
        <v>2.0</v>
      </c>
      <c r="H286" s="33" t="s">
        <v>62</v>
      </c>
      <c r="I286" s="34"/>
      <c r="J286" s="35" t="n">
        <f>G286*I286</f>
        <v>0.0</v>
      </c>
      <c r="K286" s="0"/>
      <c r="L286" s="0"/>
      <c r="M286" s="37"/>
    </row>
    <row r="287">
      <c r="A287" s="28" t="s">
        <v>514</v>
      </c>
      <c r="B287" s="29" t="s">
        <v>60</v>
      </c>
      <c r="C287" s="30" t="s">
        <v>235</v>
      </c>
      <c r="D287" s="30" t="s">
        <v>20</v>
      </c>
      <c r="E287" s="31" t="s">
        <v>20</v>
      </c>
      <c r="F287" s="31" t="s">
        <v>20</v>
      </c>
      <c r="G287" s="87" t="n">
        <v>4.0</v>
      </c>
      <c r="H287" s="33" t="s">
        <v>62</v>
      </c>
      <c r="I287" s="34"/>
      <c r="J287" s="35" t="n">
        <f>G287*I287</f>
        <v>0.0</v>
      </c>
      <c r="K287" s="0"/>
      <c r="L287" s="0"/>
      <c r="M287" s="37"/>
    </row>
    <row r="288">
      <c r="A288" s="28" t="s">
        <v>515</v>
      </c>
      <c r="B288" s="29" t="s">
        <v>60</v>
      </c>
      <c r="C288" s="30" t="s">
        <v>237</v>
      </c>
      <c r="D288" s="30" t="s">
        <v>20</v>
      </c>
      <c r="E288" s="31" t="s">
        <v>20</v>
      </c>
      <c r="F288" s="31" t="s">
        <v>20</v>
      </c>
      <c r="G288" s="87" t="n">
        <v>4.0</v>
      </c>
      <c r="H288" s="33" t="s">
        <v>62</v>
      </c>
      <c r="I288" s="34"/>
      <c r="J288" s="35" t="n">
        <f>G288*I288</f>
        <v>0.0</v>
      </c>
      <c r="K288" s="0"/>
      <c r="L288" s="0"/>
      <c r="M288" s="37"/>
    </row>
    <row r="289">
      <c r="A289" s="28" t="s">
        <v>516</v>
      </c>
      <c r="B289" s="29" t="s">
        <v>60</v>
      </c>
      <c r="C289" s="30" t="s">
        <v>239</v>
      </c>
      <c r="D289" s="30" t="s">
        <v>20</v>
      </c>
      <c r="E289" s="31" t="s">
        <v>20</v>
      </c>
      <c r="F289" s="31" t="s">
        <v>20</v>
      </c>
      <c r="G289" s="87" t="n">
        <v>2.0</v>
      </c>
      <c r="H289" s="33" t="s">
        <v>62</v>
      </c>
      <c r="I289" s="34"/>
      <c r="J289" s="35" t="n">
        <f>G289*I289</f>
        <v>0.0</v>
      </c>
      <c r="K289" s="0"/>
      <c r="L289" s="0"/>
      <c r="M289" s="37"/>
    </row>
    <row r="290">
      <c r="A290" s="28" t="s">
        <v>517</v>
      </c>
      <c r="B290" s="29" t="s">
        <v>60</v>
      </c>
      <c r="C290" s="30" t="s">
        <v>241</v>
      </c>
      <c r="D290" s="30" t="s">
        <v>20</v>
      </c>
      <c r="E290" s="31" t="s">
        <v>20</v>
      </c>
      <c r="F290" s="31" t="s">
        <v>20</v>
      </c>
      <c r="G290" s="87" t="n">
        <v>2.0</v>
      </c>
      <c r="H290" s="33" t="s">
        <v>62</v>
      </c>
      <c r="I290" s="34"/>
      <c r="J290" s="35" t="n">
        <f>G290*I290</f>
        <v>0.0</v>
      </c>
      <c r="K290" s="0"/>
      <c r="L290" s="0"/>
      <c r="M290" s="37"/>
    </row>
    <row r="291">
      <c r="A291" s="28" t="s">
        <v>518</v>
      </c>
      <c r="B291" s="29" t="s">
        <v>60</v>
      </c>
      <c r="C291" s="30" t="s">
        <v>157</v>
      </c>
      <c r="D291" s="30" t="s">
        <v>20</v>
      </c>
      <c r="E291" s="31" t="s">
        <v>20</v>
      </c>
      <c r="F291" s="31" t="s">
        <v>20</v>
      </c>
      <c r="G291" s="87" t="n">
        <v>80.0</v>
      </c>
      <c r="H291" s="33" t="s">
        <v>62</v>
      </c>
      <c r="I291" s="34"/>
      <c r="J291" s="35" t="n">
        <f>G291*I291</f>
        <v>0.0</v>
      </c>
      <c r="K291" s="0"/>
      <c r="L291" s="0"/>
      <c r="M291" s="37"/>
    </row>
    <row r="292">
      <c r="A292" s="28" t="s">
        <v>519</v>
      </c>
      <c r="B292" s="29" t="s">
        <v>60</v>
      </c>
      <c r="C292" s="30" t="s">
        <v>244</v>
      </c>
      <c r="D292" s="30" t="s">
        <v>20</v>
      </c>
      <c r="E292" s="31" t="s">
        <v>20</v>
      </c>
      <c r="F292" s="31" t="s">
        <v>20</v>
      </c>
      <c r="G292" s="87" t="n">
        <v>2.0</v>
      </c>
      <c r="H292" s="33" t="s">
        <v>62</v>
      </c>
      <c r="I292" s="34"/>
      <c r="J292" s="35" t="n">
        <f>G292*I292</f>
        <v>0.0</v>
      </c>
      <c r="K292" s="0"/>
      <c r="L292" s="0"/>
      <c r="M292" s="37"/>
    </row>
    <row r="293">
      <c r="A293" s="28" t="s">
        <v>520</v>
      </c>
      <c r="B293" s="29" t="s">
        <v>60</v>
      </c>
      <c r="C293" s="30" t="s">
        <v>246</v>
      </c>
      <c r="D293" s="30" t="s">
        <v>20</v>
      </c>
      <c r="E293" s="31" t="s">
        <v>20</v>
      </c>
      <c r="F293" s="31" t="s">
        <v>20</v>
      </c>
      <c r="G293" s="87" t="n">
        <v>2.0</v>
      </c>
      <c r="H293" s="33" t="s">
        <v>62</v>
      </c>
      <c r="I293" s="34"/>
      <c r="J293" s="35" t="n">
        <f>G293*I293</f>
        <v>0.0</v>
      </c>
      <c r="K293" s="0"/>
      <c r="L293" s="0"/>
      <c r="M293" s="37"/>
    </row>
    <row r="294">
      <c r="A294" s="28" t="s">
        <v>521</v>
      </c>
      <c r="B294" s="29" t="s">
        <v>60</v>
      </c>
      <c r="C294" s="30" t="s">
        <v>248</v>
      </c>
      <c r="D294" s="30" t="s">
        <v>20</v>
      </c>
      <c r="E294" s="31" t="s">
        <v>20</v>
      </c>
      <c r="F294" s="31" t="s">
        <v>20</v>
      </c>
      <c r="G294" s="87" t="n">
        <v>2.0</v>
      </c>
      <c r="H294" s="33" t="s">
        <v>62</v>
      </c>
      <c r="I294" s="34"/>
      <c r="J294" s="35" t="n">
        <f>G294*I294</f>
        <v>0.0</v>
      </c>
      <c r="K294" s="0"/>
      <c r="L294" s="0"/>
      <c r="M294" s="37"/>
    </row>
    <row r="295">
      <c r="A295" s="28" t="s">
        <v>522</v>
      </c>
      <c r="B295" s="29" t="s">
        <v>60</v>
      </c>
      <c r="C295" s="30" t="s">
        <v>250</v>
      </c>
      <c r="D295" s="30" t="s">
        <v>20</v>
      </c>
      <c r="E295" s="31" t="s">
        <v>20</v>
      </c>
      <c r="F295" s="31" t="s">
        <v>20</v>
      </c>
      <c r="G295" s="87" t="n">
        <v>2.0</v>
      </c>
      <c r="H295" s="33" t="s">
        <v>62</v>
      </c>
      <c r="I295" s="34"/>
      <c r="J295" s="35" t="n">
        <f>G295*I295</f>
        <v>0.0</v>
      </c>
      <c r="K295" s="0"/>
      <c r="L295" s="0"/>
      <c r="M295" s="37"/>
    </row>
    <row r="296">
      <c r="A296" s="83" t="s">
        <v>523</v>
      </c>
      <c r="B296" s="84" t="s">
        <v>53</v>
      </c>
      <c r="C296" s="83" t="s">
        <v>524</v>
      </c>
      <c r="D296" s="83" t="s">
        <v>20</v>
      </c>
      <c r="E296" s="31" t="s">
        <v>20</v>
      </c>
      <c r="F296" s="31" t="s">
        <v>20</v>
      </c>
      <c r="G296" s="32"/>
      <c r="H296" s="33"/>
      <c r="I296" s="85" t="s">
        <v>20</v>
      </c>
      <c r="J296" s="86" t="s">
        <v>20</v>
      </c>
      <c r="K296" s="0"/>
      <c r="L296" s="0"/>
      <c r="M296" s="37"/>
    </row>
    <row r="297">
      <c r="A297" s="83" t="s">
        <v>525</v>
      </c>
      <c r="B297" s="84" t="s">
        <v>53</v>
      </c>
      <c r="C297" s="83" t="s">
        <v>109</v>
      </c>
      <c r="D297" s="83" t="s">
        <v>20</v>
      </c>
      <c r="E297" s="31" t="s">
        <v>20</v>
      </c>
      <c r="F297" s="31" t="s">
        <v>20</v>
      </c>
      <c r="G297" s="32"/>
      <c r="H297" s="33"/>
      <c r="I297" s="85" t="s">
        <v>20</v>
      </c>
      <c r="J297" s="86" t="s">
        <v>20</v>
      </c>
      <c r="K297" s="0"/>
      <c r="L297" s="0"/>
      <c r="M297" s="37"/>
    </row>
    <row r="298">
      <c r="A298" s="28" t="s">
        <v>526</v>
      </c>
      <c r="B298" s="29" t="s">
        <v>60</v>
      </c>
      <c r="C298" s="30" t="s">
        <v>111</v>
      </c>
      <c r="D298" s="30" t="s">
        <v>20</v>
      </c>
      <c r="E298" s="31" t="s">
        <v>20</v>
      </c>
      <c r="F298" s="31" t="s">
        <v>20</v>
      </c>
      <c r="G298" s="87" t="n">
        <v>46.0</v>
      </c>
      <c r="H298" s="33" t="s">
        <v>62</v>
      </c>
      <c r="I298" s="34"/>
      <c r="J298" s="35" t="n">
        <f>G298*I298</f>
        <v>0.0</v>
      </c>
      <c r="K298" s="0"/>
      <c r="L298" s="0"/>
      <c r="M298" s="37"/>
    </row>
    <row r="299">
      <c r="A299" s="28" t="s">
        <v>527</v>
      </c>
      <c r="B299" s="29" t="s">
        <v>60</v>
      </c>
      <c r="C299" s="30" t="s">
        <v>113</v>
      </c>
      <c r="D299" s="30" t="s">
        <v>20</v>
      </c>
      <c r="E299" s="31" t="s">
        <v>20</v>
      </c>
      <c r="F299" s="31" t="s">
        <v>20</v>
      </c>
      <c r="G299" s="87" t="n">
        <v>10.0</v>
      </c>
      <c r="H299" s="33" t="s">
        <v>62</v>
      </c>
      <c r="I299" s="34"/>
      <c r="J299" s="35" t="n">
        <f>G299*I299</f>
        <v>0.0</v>
      </c>
      <c r="K299" s="0"/>
      <c r="L299" s="0"/>
      <c r="M299" s="37"/>
    </row>
    <row r="300">
      <c r="A300" s="28" t="s">
        <v>528</v>
      </c>
      <c r="B300" s="29" t="s">
        <v>60</v>
      </c>
      <c r="C300" s="30" t="s">
        <v>115</v>
      </c>
      <c r="D300" s="30" t="s">
        <v>20</v>
      </c>
      <c r="E300" s="31" t="s">
        <v>20</v>
      </c>
      <c r="F300" s="31" t="s">
        <v>20</v>
      </c>
      <c r="G300" s="87" t="n">
        <v>4.0</v>
      </c>
      <c r="H300" s="33" t="s">
        <v>62</v>
      </c>
      <c r="I300" s="34"/>
      <c r="J300" s="35" t="n">
        <f>G300*I300</f>
        <v>0.0</v>
      </c>
      <c r="K300" s="0"/>
      <c r="L300" s="0"/>
      <c r="M300" s="37"/>
    </row>
    <row r="301">
      <c r="A301" s="28" t="s">
        <v>529</v>
      </c>
      <c r="B301" s="29" t="s">
        <v>60</v>
      </c>
      <c r="C301" s="30" t="s">
        <v>117</v>
      </c>
      <c r="D301" s="30" t="s">
        <v>20</v>
      </c>
      <c r="E301" s="31" t="s">
        <v>20</v>
      </c>
      <c r="F301" s="31" t="s">
        <v>20</v>
      </c>
      <c r="G301" s="87" t="n">
        <v>6.0</v>
      </c>
      <c r="H301" s="33" t="s">
        <v>62</v>
      </c>
      <c r="I301" s="34"/>
      <c r="J301" s="35" t="n">
        <f>G301*I301</f>
        <v>0.0</v>
      </c>
      <c r="K301" s="0"/>
      <c r="L301" s="0"/>
      <c r="M301" s="37"/>
    </row>
    <row r="302">
      <c r="A302" s="28" t="s">
        <v>530</v>
      </c>
      <c r="B302" s="29" t="s">
        <v>60</v>
      </c>
      <c r="C302" s="30" t="s">
        <v>119</v>
      </c>
      <c r="D302" s="30" t="s">
        <v>20</v>
      </c>
      <c r="E302" s="31" t="s">
        <v>20</v>
      </c>
      <c r="F302" s="31" t="s">
        <v>20</v>
      </c>
      <c r="G302" s="87" t="n">
        <v>2.0</v>
      </c>
      <c r="H302" s="33" t="s">
        <v>62</v>
      </c>
      <c r="I302" s="34"/>
      <c r="J302" s="35" t="n">
        <f>G302*I302</f>
        <v>0.0</v>
      </c>
      <c r="K302" s="0"/>
      <c r="L302" s="0"/>
      <c r="M302" s="37"/>
    </row>
    <row r="303">
      <c r="A303" s="28" t="s">
        <v>531</v>
      </c>
      <c r="B303" s="29" t="s">
        <v>60</v>
      </c>
      <c r="C303" s="30" t="s">
        <v>121</v>
      </c>
      <c r="D303" s="30" t="s">
        <v>20</v>
      </c>
      <c r="E303" s="31" t="s">
        <v>20</v>
      </c>
      <c r="F303" s="31" t="s">
        <v>20</v>
      </c>
      <c r="G303" s="87" t="n">
        <v>2.0</v>
      </c>
      <c r="H303" s="33" t="s">
        <v>62</v>
      </c>
      <c r="I303" s="34"/>
      <c r="J303" s="35" t="n">
        <f>G303*I303</f>
        <v>0.0</v>
      </c>
      <c r="K303" s="0"/>
      <c r="L303" s="0"/>
      <c r="M303" s="37"/>
    </row>
    <row r="304">
      <c r="A304" s="28" t="s">
        <v>532</v>
      </c>
      <c r="B304" s="29" t="s">
        <v>60</v>
      </c>
      <c r="C304" s="30" t="s">
        <v>123</v>
      </c>
      <c r="D304" s="30" t="s">
        <v>20</v>
      </c>
      <c r="E304" s="31" t="s">
        <v>20</v>
      </c>
      <c r="F304" s="31" t="s">
        <v>20</v>
      </c>
      <c r="G304" s="87" t="n">
        <v>2.0</v>
      </c>
      <c r="H304" s="33" t="s">
        <v>62</v>
      </c>
      <c r="I304" s="34"/>
      <c r="J304" s="35" t="n">
        <f>G304*I304</f>
        <v>0.0</v>
      </c>
      <c r="K304" s="0"/>
      <c r="L304" s="0"/>
      <c r="M304" s="37"/>
    </row>
    <row r="305">
      <c r="A305" s="28" t="s">
        <v>533</v>
      </c>
      <c r="B305" s="29" t="s">
        <v>60</v>
      </c>
      <c r="C305" s="30" t="s">
        <v>125</v>
      </c>
      <c r="D305" s="30" t="s">
        <v>20</v>
      </c>
      <c r="E305" s="31" t="s">
        <v>20</v>
      </c>
      <c r="F305" s="31" t="s">
        <v>20</v>
      </c>
      <c r="G305" s="87" t="n">
        <v>6.0</v>
      </c>
      <c r="H305" s="33" t="s">
        <v>62</v>
      </c>
      <c r="I305" s="34"/>
      <c r="J305" s="35" t="n">
        <f>G305*I305</f>
        <v>0.0</v>
      </c>
      <c r="K305" s="0"/>
      <c r="L305" s="0"/>
      <c r="M305" s="37"/>
    </row>
    <row r="306">
      <c r="A306" s="28" t="s">
        <v>534</v>
      </c>
      <c r="B306" s="29" t="s">
        <v>60</v>
      </c>
      <c r="C306" s="30" t="s">
        <v>127</v>
      </c>
      <c r="D306" s="30" t="s">
        <v>20</v>
      </c>
      <c r="E306" s="31" t="s">
        <v>20</v>
      </c>
      <c r="F306" s="31" t="s">
        <v>20</v>
      </c>
      <c r="G306" s="87" t="n">
        <v>2.0</v>
      </c>
      <c r="H306" s="33" t="s">
        <v>62</v>
      </c>
      <c r="I306" s="34"/>
      <c r="J306" s="35" t="n">
        <f>G306*I306</f>
        <v>0.0</v>
      </c>
      <c r="K306" s="0"/>
      <c r="L306" s="0"/>
      <c r="M306" s="37"/>
    </row>
    <row r="307">
      <c r="A307" s="28" t="s">
        <v>535</v>
      </c>
      <c r="B307" s="29" t="s">
        <v>60</v>
      </c>
      <c r="C307" s="30" t="s">
        <v>129</v>
      </c>
      <c r="D307" s="30" t="s">
        <v>20</v>
      </c>
      <c r="E307" s="31" t="s">
        <v>20</v>
      </c>
      <c r="F307" s="31" t="s">
        <v>20</v>
      </c>
      <c r="G307" s="87" t="n">
        <v>1500.0</v>
      </c>
      <c r="H307" s="33" t="s">
        <v>62</v>
      </c>
      <c r="I307" s="34"/>
      <c r="J307" s="35" t="n">
        <f>G307*I307</f>
        <v>0.0</v>
      </c>
      <c r="K307" s="0"/>
      <c r="L307" s="0"/>
      <c r="M307" s="37"/>
    </row>
    <row r="308">
      <c r="A308" s="28" t="s">
        <v>536</v>
      </c>
      <c r="B308" s="29" t="s">
        <v>60</v>
      </c>
      <c r="C308" s="30" t="s">
        <v>131</v>
      </c>
      <c r="D308" s="30" t="s">
        <v>20</v>
      </c>
      <c r="E308" s="31" t="s">
        <v>20</v>
      </c>
      <c r="F308" s="31" t="s">
        <v>20</v>
      </c>
      <c r="G308" s="87" t="n">
        <v>1500.0</v>
      </c>
      <c r="H308" s="33" t="s">
        <v>62</v>
      </c>
      <c r="I308" s="34"/>
      <c r="J308" s="35" t="n">
        <f>G308*I308</f>
        <v>0.0</v>
      </c>
      <c r="K308" s="0"/>
      <c r="L308" s="0"/>
      <c r="M308" s="37"/>
    </row>
    <row r="309">
      <c r="A309" s="28" t="s">
        <v>537</v>
      </c>
      <c r="B309" s="29" t="s">
        <v>60</v>
      </c>
      <c r="C309" s="30" t="s">
        <v>133</v>
      </c>
      <c r="D309" s="30" t="s">
        <v>20</v>
      </c>
      <c r="E309" s="31" t="s">
        <v>20</v>
      </c>
      <c r="F309" s="31" t="s">
        <v>20</v>
      </c>
      <c r="G309" s="87" t="n">
        <v>1500.0</v>
      </c>
      <c r="H309" s="33" t="s">
        <v>62</v>
      </c>
      <c r="I309" s="34"/>
      <c r="J309" s="35" t="n">
        <f>G309*I309</f>
        <v>0.0</v>
      </c>
      <c r="K309" s="0"/>
      <c r="L309" s="0"/>
      <c r="M309" s="37"/>
    </row>
    <row r="310">
      <c r="A310" s="28" t="s">
        <v>538</v>
      </c>
      <c r="B310" s="29" t="s">
        <v>60</v>
      </c>
      <c r="C310" s="30" t="s">
        <v>135</v>
      </c>
      <c r="D310" s="30" t="s">
        <v>20</v>
      </c>
      <c r="E310" s="31" t="s">
        <v>20</v>
      </c>
      <c r="F310" s="31" t="s">
        <v>20</v>
      </c>
      <c r="G310" s="87" t="n">
        <v>2.0</v>
      </c>
      <c r="H310" s="33" t="s">
        <v>62</v>
      </c>
      <c r="I310" s="34"/>
      <c r="J310" s="35" t="n">
        <f>G310*I310</f>
        <v>0.0</v>
      </c>
      <c r="K310" s="0"/>
      <c r="L310" s="0"/>
      <c r="M310" s="37"/>
    </row>
    <row r="311">
      <c r="A311" s="28" t="s">
        <v>539</v>
      </c>
      <c r="B311" s="29" t="s">
        <v>60</v>
      </c>
      <c r="C311" s="30" t="s">
        <v>137</v>
      </c>
      <c r="D311" s="30" t="s">
        <v>20</v>
      </c>
      <c r="E311" s="31" t="s">
        <v>20</v>
      </c>
      <c r="F311" s="31" t="s">
        <v>20</v>
      </c>
      <c r="G311" s="87" t="n">
        <v>2.0</v>
      </c>
      <c r="H311" s="33" t="s">
        <v>62</v>
      </c>
      <c r="I311" s="34"/>
      <c r="J311" s="35" t="n">
        <f>G311*I311</f>
        <v>0.0</v>
      </c>
      <c r="K311" s="0"/>
      <c r="L311" s="0"/>
      <c r="M311" s="37"/>
    </row>
    <row r="312">
      <c r="A312" s="28" t="s">
        <v>540</v>
      </c>
      <c r="B312" s="29" t="s">
        <v>60</v>
      </c>
      <c r="C312" s="30" t="s">
        <v>139</v>
      </c>
      <c r="D312" s="30" t="s">
        <v>20</v>
      </c>
      <c r="E312" s="31" t="s">
        <v>20</v>
      </c>
      <c r="F312" s="31" t="s">
        <v>20</v>
      </c>
      <c r="G312" s="87" t="n">
        <v>120.0</v>
      </c>
      <c r="H312" s="33" t="s">
        <v>62</v>
      </c>
      <c r="I312" s="34"/>
      <c r="J312" s="35" t="n">
        <f>G312*I312</f>
        <v>0.0</v>
      </c>
      <c r="K312" s="0"/>
      <c r="L312" s="0"/>
      <c r="M312" s="37"/>
    </row>
    <row r="313">
      <c r="A313" s="28" t="s">
        <v>541</v>
      </c>
      <c r="B313" s="29" t="s">
        <v>60</v>
      </c>
      <c r="C313" s="30" t="s">
        <v>141</v>
      </c>
      <c r="D313" s="30" t="s">
        <v>20</v>
      </c>
      <c r="E313" s="31" t="s">
        <v>20</v>
      </c>
      <c r="F313" s="31" t="s">
        <v>20</v>
      </c>
      <c r="G313" s="87" t="n">
        <v>10.0</v>
      </c>
      <c r="H313" s="33" t="s">
        <v>62</v>
      </c>
      <c r="I313" s="34"/>
      <c r="J313" s="35" t="n">
        <f>G313*I313</f>
        <v>0.0</v>
      </c>
      <c r="K313" s="0"/>
      <c r="L313" s="0"/>
      <c r="M313" s="37"/>
    </row>
    <row r="314">
      <c r="A314" s="28" t="s">
        <v>542</v>
      </c>
      <c r="B314" s="29" t="s">
        <v>60</v>
      </c>
      <c r="C314" s="30" t="s">
        <v>143</v>
      </c>
      <c r="D314" s="30" t="s">
        <v>20</v>
      </c>
      <c r="E314" s="31" t="s">
        <v>20</v>
      </c>
      <c r="F314" s="31" t="s">
        <v>20</v>
      </c>
      <c r="G314" s="87" t="n">
        <v>14.0</v>
      </c>
      <c r="H314" s="33" t="s">
        <v>62</v>
      </c>
      <c r="I314" s="34"/>
      <c r="J314" s="35" t="n">
        <f>G314*I314</f>
        <v>0.0</v>
      </c>
      <c r="K314" s="0"/>
      <c r="L314" s="0"/>
      <c r="M314" s="37"/>
    </row>
    <row r="315">
      <c r="A315" s="28" t="s">
        <v>543</v>
      </c>
      <c r="B315" s="29" t="s">
        <v>60</v>
      </c>
      <c r="C315" s="30" t="s">
        <v>145</v>
      </c>
      <c r="D315" s="30" t="s">
        <v>20</v>
      </c>
      <c r="E315" s="31" t="s">
        <v>20</v>
      </c>
      <c r="F315" s="31" t="s">
        <v>20</v>
      </c>
      <c r="G315" s="87" t="n">
        <v>4.0</v>
      </c>
      <c r="H315" s="33" t="s">
        <v>62</v>
      </c>
      <c r="I315" s="34"/>
      <c r="J315" s="35" t="n">
        <f>G315*I315</f>
        <v>0.0</v>
      </c>
      <c r="K315" s="0"/>
      <c r="L315" s="0"/>
      <c r="M315" s="37"/>
    </row>
    <row r="316">
      <c r="A316" s="28" t="s">
        <v>544</v>
      </c>
      <c r="B316" s="29" t="s">
        <v>60</v>
      </c>
      <c r="C316" s="30" t="s">
        <v>147</v>
      </c>
      <c r="D316" s="30" t="s">
        <v>20</v>
      </c>
      <c r="E316" s="31" t="s">
        <v>20</v>
      </c>
      <c r="F316" s="31" t="s">
        <v>20</v>
      </c>
      <c r="G316" s="87" t="n">
        <v>4.0</v>
      </c>
      <c r="H316" s="33" t="s">
        <v>62</v>
      </c>
      <c r="I316" s="34"/>
      <c r="J316" s="35" t="n">
        <f>G316*I316</f>
        <v>0.0</v>
      </c>
      <c r="K316" s="0"/>
      <c r="L316" s="0"/>
      <c r="M316" s="37"/>
    </row>
    <row r="317">
      <c r="A317" s="28" t="s">
        <v>545</v>
      </c>
      <c r="B317" s="29" t="s">
        <v>60</v>
      </c>
      <c r="C317" s="30" t="s">
        <v>149</v>
      </c>
      <c r="D317" s="30" t="s">
        <v>20</v>
      </c>
      <c r="E317" s="31" t="s">
        <v>20</v>
      </c>
      <c r="F317" s="31" t="s">
        <v>20</v>
      </c>
      <c r="G317" s="87" t="n">
        <v>8.0</v>
      </c>
      <c r="H317" s="33" t="s">
        <v>62</v>
      </c>
      <c r="I317" s="34"/>
      <c r="J317" s="35" t="n">
        <f>G317*I317</f>
        <v>0.0</v>
      </c>
      <c r="K317" s="0"/>
      <c r="L317" s="0"/>
      <c r="M317" s="37"/>
    </row>
    <row r="318">
      <c r="A318" s="28" t="s">
        <v>546</v>
      </c>
      <c r="B318" s="29" t="s">
        <v>60</v>
      </c>
      <c r="C318" s="30" t="s">
        <v>151</v>
      </c>
      <c r="D318" s="30" t="s">
        <v>20</v>
      </c>
      <c r="E318" s="31" t="s">
        <v>20</v>
      </c>
      <c r="F318" s="31" t="s">
        <v>20</v>
      </c>
      <c r="G318" s="87" t="n">
        <v>40.0</v>
      </c>
      <c r="H318" s="33" t="s">
        <v>62</v>
      </c>
      <c r="I318" s="34"/>
      <c r="J318" s="35" t="n">
        <f>G318*I318</f>
        <v>0.0</v>
      </c>
      <c r="K318" s="0"/>
      <c r="L318" s="0"/>
      <c r="M318" s="37"/>
    </row>
    <row r="319">
      <c r="A319" s="28" t="s">
        <v>547</v>
      </c>
      <c r="B319" s="29" t="s">
        <v>60</v>
      </c>
      <c r="C319" s="30" t="s">
        <v>153</v>
      </c>
      <c r="D319" s="30" t="s">
        <v>20</v>
      </c>
      <c r="E319" s="31" t="s">
        <v>20</v>
      </c>
      <c r="F319" s="31" t="s">
        <v>20</v>
      </c>
      <c r="G319" s="87" t="n">
        <v>2.0</v>
      </c>
      <c r="H319" s="33" t="s">
        <v>62</v>
      </c>
      <c r="I319" s="34"/>
      <c r="J319" s="35" t="n">
        <f>G319*I319</f>
        <v>0.0</v>
      </c>
      <c r="K319" s="0"/>
      <c r="L319" s="0"/>
      <c r="M319" s="37"/>
    </row>
    <row r="320">
      <c r="A320" s="28" t="s">
        <v>548</v>
      </c>
      <c r="B320" s="29" t="s">
        <v>60</v>
      </c>
      <c r="C320" s="30" t="s">
        <v>155</v>
      </c>
      <c r="D320" s="30" t="s">
        <v>20</v>
      </c>
      <c r="E320" s="31" t="s">
        <v>20</v>
      </c>
      <c r="F320" s="31" t="s">
        <v>20</v>
      </c>
      <c r="G320" s="87" t="n">
        <v>2.0</v>
      </c>
      <c r="H320" s="33" t="s">
        <v>62</v>
      </c>
      <c r="I320" s="34"/>
      <c r="J320" s="35" t="n">
        <f>G320*I320</f>
        <v>0.0</v>
      </c>
      <c r="K320" s="0"/>
      <c r="L320" s="0"/>
      <c r="M320" s="37"/>
    </row>
    <row r="321">
      <c r="A321" s="28" t="s">
        <v>549</v>
      </c>
      <c r="B321" s="29" t="s">
        <v>60</v>
      </c>
      <c r="C321" s="30" t="s">
        <v>157</v>
      </c>
      <c r="D321" s="30" t="s">
        <v>20</v>
      </c>
      <c r="E321" s="31" t="s">
        <v>20</v>
      </c>
      <c r="F321" s="31" t="s">
        <v>20</v>
      </c>
      <c r="G321" s="87" t="n">
        <v>80.0</v>
      </c>
      <c r="H321" s="33" t="s">
        <v>62</v>
      </c>
      <c r="I321" s="34"/>
      <c r="J321" s="35" t="n">
        <f>G321*I321</f>
        <v>0.0</v>
      </c>
      <c r="K321" s="0"/>
      <c r="L321" s="0"/>
      <c r="M321" s="37"/>
    </row>
    <row r="322">
      <c r="A322" s="28" t="s">
        <v>550</v>
      </c>
      <c r="B322" s="29" t="s">
        <v>60</v>
      </c>
      <c r="C322" s="30" t="s">
        <v>159</v>
      </c>
      <c r="D322" s="30" t="s">
        <v>20</v>
      </c>
      <c r="E322" s="31" t="s">
        <v>20</v>
      </c>
      <c r="F322" s="31" t="s">
        <v>20</v>
      </c>
      <c r="G322" s="87" t="n">
        <v>20.0</v>
      </c>
      <c r="H322" s="33" t="s">
        <v>62</v>
      </c>
      <c r="I322" s="34"/>
      <c r="J322" s="35" t="n">
        <f>G322*I322</f>
        <v>0.0</v>
      </c>
      <c r="K322" s="0"/>
      <c r="L322" s="0"/>
      <c r="M322" s="37"/>
    </row>
    <row r="323">
      <c r="A323" s="28" t="s">
        <v>551</v>
      </c>
      <c r="B323" s="29" t="s">
        <v>60</v>
      </c>
      <c r="C323" s="30" t="s">
        <v>161</v>
      </c>
      <c r="D323" s="30" t="s">
        <v>20</v>
      </c>
      <c r="E323" s="31" t="s">
        <v>20</v>
      </c>
      <c r="F323" s="31" t="s">
        <v>20</v>
      </c>
      <c r="G323" s="87" t="n">
        <v>2.0</v>
      </c>
      <c r="H323" s="33" t="s">
        <v>62</v>
      </c>
      <c r="I323" s="34"/>
      <c r="J323" s="35" t="n">
        <f>G323*I323</f>
        <v>0.0</v>
      </c>
      <c r="K323" s="0"/>
      <c r="L323" s="0"/>
      <c r="M323" s="37"/>
    </row>
    <row r="324">
      <c r="A324" s="28" t="s">
        <v>552</v>
      </c>
      <c r="B324" s="29" t="s">
        <v>60</v>
      </c>
      <c r="C324" s="30" t="s">
        <v>163</v>
      </c>
      <c r="D324" s="30" t="s">
        <v>20</v>
      </c>
      <c r="E324" s="31" t="s">
        <v>20</v>
      </c>
      <c r="F324" s="31" t="s">
        <v>20</v>
      </c>
      <c r="G324" s="87" t="n">
        <v>2.0</v>
      </c>
      <c r="H324" s="33" t="s">
        <v>62</v>
      </c>
      <c r="I324" s="34"/>
      <c r="J324" s="35" t="n">
        <f>G324*I324</f>
        <v>0.0</v>
      </c>
      <c r="K324" s="0"/>
      <c r="L324" s="0"/>
      <c r="M324" s="37"/>
    </row>
    <row r="325">
      <c r="A325" s="28" t="s">
        <v>553</v>
      </c>
      <c r="B325" s="29" t="s">
        <v>60</v>
      </c>
      <c r="C325" s="30" t="s">
        <v>165</v>
      </c>
      <c r="D325" s="30" t="s">
        <v>20</v>
      </c>
      <c r="E325" s="31" t="s">
        <v>20</v>
      </c>
      <c r="F325" s="31" t="s">
        <v>20</v>
      </c>
      <c r="G325" s="87" t="n">
        <v>4.0</v>
      </c>
      <c r="H325" s="33" t="s">
        <v>62</v>
      </c>
      <c r="I325" s="34"/>
      <c r="J325" s="35" t="n">
        <f>G325*I325</f>
        <v>0.0</v>
      </c>
      <c r="K325" s="0"/>
      <c r="L325" s="0"/>
      <c r="M325" s="37"/>
    </row>
    <row r="326">
      <c r="A326" s="28" t="s">
        <v>554</v>
      </c>
      <c r="B326" s="29" t="s">
        <v>60</v>
      </c>
      <c r="C326" s="30" t="s">
        <v>167</v>
      </c>
      <c r="D326" s="30" t="s">
        <v>20</v>
      </c>
      <c r="E326" s="31" t="s">
        <v>20</v>
      </c>
      <c r="F326" s="31" t="s">
        <v>20</v>
      </c>
      <c r="G326" s="87" t="n">
        <v>4.0</v>
      </c>
      <c r="H326" s="33" t="s">
        <v>62</v>
      </c>
      <c r="I326" s="34"/>
      <c r="J326" s="35" t="n">
        <f>G326*I326</f>
        <v>0.0</v>
      </c>
      <c r="K326" s="0"/>
      <c r="L326" s="0"/>
      <c r="M326" s="37"/>
    </row>
    <row r="327">
      <c r="A327" s="28" t="s">
        <v>555</v>
      </c>
      <c r="B327" s="29" t="s">
        <v>60</v>
      </c>
      <c r="C327" s="30" t="s">
        <v>169</v>
      </c>
      <c r="D327" s="30" t="s">
        <v>20</v>
      </c>
      <c r="E327" s="31" t="s">
        <v>20</v>
      </c>
      <c r="F327" s="31" t="s">
        <v>20</v>
      </c>
      <c r="G327" s="87" t="n">
        <v>2.0</v>
      </c>
      <c r="H327" s="33" t="s">
        <v>62</v>
      </c>
      <c r="I327" s="34"/>
      <c r="J327" s="35" t="n">
        <f>G327*I327</f>
        <v>0.0</v>
      </c>
      <c r="K327" s="0"/>
      <c r="L327" s="0"/>
      <c r="M327" s="37"/>
    </row>
    <row r="328">
      <c r="A328" s="28" t="s">
        <v>556</v>
      </c>
      <c r="B328" s="29" t="s">
        <v>60</v>
      </c>
      <c r="C328" s="30" t="s">
        <v>171</v>
      </c>
      <c r="D328" s="30" t="s">
        <v>20</v>
      </c>
      <c r="E328" s="31" t="s">
        <v>20</v>
      </c>
      <c r="F328" s="31" t="s">
        <v>20</v>
      </c>
      <c r="G328" s="87" t="n">
        <v>4.0</v>
      </c>
      <c r="H328" s="33" t="s">
        <v>62</v>
      </c>
      <c r="I328" s="34"/>
      <c r="J328" s="35" t="n">
        <f>G328*I328</f>
        <v>0.0</v>
      </c>
      <c r="K328" s="0"/>
      <c r="L328" s="0"/>
      <c r="M328" s="37"/>
    </row>
    <row r="329">
      <c r="A329" s="28" t="s">
        <v>557</v>
      </c>
      <c r="B329" s="29" t="s">
        <v>60</v>
      </c>
      <c r="C329" s="30" t="s">
        <v>173</v>
      </c>
      <c r="D329" s="30" t="s">
        <v>20</v>
      </c>
      <c r="E329" s="31" t="s">
        <v>20</v>
      </c>
      <c r="F329" s="31" t="s">
        <v>20</v>
      </c>
      <c r="G329" s="87" t="n">
        <v>2.0</v>
      </c>
      <c r="H329" s="33" t="s">
        <v>62</v>
      </c>
      <c r="I329" s="34"/>
      <c r="J329" s="35" t="n">
        <f>G329*I329</f>
        <v>0.0</v>
      </c>
      <c r="K329" s="0"/>
      <c r="L329" s="0"/>
      <c r="M329" s="37"/>
    </row>
    <row r="330">
      <c r="A330" s="28" t="s">
        <v>558</v>
      </c>
      <c r="B330" s="29" t="s">
        <v>60</v>
      </c>
      <c r="C330" s="30" t="s">
        <v>175</v>
      </c>
      <c r="D330" s="30" t="s">
        <v>20</v>
      </c>
      <c r="E330" s="31" t="s">
        <v>20</v>
      </c>
      <c r="F330" s="31" t="s">
        <v>20</v>
      </c>
      <c r="G330" s="87" t="n">
        <v>2.0</v>
      </c>
      <c r="H330" s="33" t="s">
        <v>62</v>
      </c>
      <c r="I330" s="34"/>
      <c r="J330" s="35" t="n">
        <f>G330*I330</f>
        <v>0.0</v>
      </c>
      <c r="K330" s="0"/>
      <c r="L330" s="0"/>
      <c r="M330" s="37"/>
    </row>
    <row r="331">
      <c r="A331" s="28" t="s">
        <v>559</v>
      </c>
      <c r="B331" s="29" t="s">
        <v>60</v>
      </c>
      <c r="C331" s="30" t="s">
        <v>177</v>
      </c>
      <c r="D331" s="30" t="s">
        <v>20</v>
      </c>
      <c r="E331" s="31" t="s">
        <v>20</v>
      </c>
      <c r="F331" s="31" t="s">
        <v>20</v>
      </c>
      <c r="G331" s="87" t="n">
        <v>2.0</v>
      </c>
      <c r="H331" s="33" t="s">
        <v>62</v>
      </c>
      <c r="I331" s="34"/>
      <c r="J331" s="35" t="n">
        <f>G331*I331</f>
        <v>0.0</v>
      </c>
      <c r="K331" s="0"/>
      <c r="L331" s="0"/>
      <c r="M331" s="37"/>
    </row>
    <row r="332">
      <c r="A332" s="28" t="s">
        <v>560</v>
      </c>
      <c r="B332" s="29" t="s">
        <v>60</v>
      </c>
      <c r="C332" s="30" t="s">
        <v>179</v>
      </c>
      <c r="D332" s="30" t="s">
        <v>20</v>
      </c>
      <c r="E332" s="31" t="s">
        <v>20</v>
      </c>
      <c r="F332" s="31" t="s">
        <v>20</v>
      </c>
      <c r="G332" s="87" t="n">
        <v>6.0</v>
      </c>
      <c r="H332" s="33" t="s">
        <v>62</v>
      </c>
      <c r="I332" s="34"/>
      <c r="J332" s="35" t="n">
        <f>G332*I332</f>
        <v>0.0</v>
      </c>
      <c r="K332" s="0"/>
      <c r="L332" s="0"/>
      <c r="M332" s="37"/>
    </row>
    <row r="333">
      <c r="A333" s="28" t="s">
        <v>561</v>
      </c>
      <c r="B333" s="29" t="s">
        <v>60</v>
      </c>
      <c r="C333" s="30" t="s">
        <v>181</v>
      </c>
      <c r="D333" s="30" t="s">
        <v>20</v>
      </c>
      <c r="E333" s="31" t="s">
        <v>20</v>
      </c>
      <c r="F333" s="31" t="s">
        <v>20</v>
      </c>
      <c r="G333" s="87" t="n">
        <v>6.0</v>
      </c>
      <c r="H333" s="33" t="s">
        <v>62</v>
      </c>
      <c r="I333" s="34"/>
      <c r="J333" s="35" t="n">
        <f>G333*I333</f>
        <v>0.0</v>
      </c>
      <c r="K333" s="0"/>
      <c r="L333" s="0"/>
      <c r="M333" s="37"/>
    </row>
    <row r="334">
      <c r="A334" s="28" t="s">
        <v>562</v>
      </c>
      <c r="B334" s="29" t="s">
        <v>60</v>
      </c>
      <c r="C334" s="30" t="s">
        <v>183</v>
      </c>
      <c r="D334" s="30" t="s">
        <v>20</v>
      </c>
      <c r="E334" s="31" t="s">
        <v>20</v>
      </c>
      <c r="F334" s="31" t="s">
        <v>20</v>
      </c>
      <c r="G334" s="87" t="n">
        <v>6.0</v>
      </c>
      <c r="H334" s="33" t="s">
        <v>62</v>
      </c>
      <c r="I334" s="34"/>
      <c r="J334" s="35" t="n">
        <f>G334*I334</f>
        <v>0.0</v>
      </c>
      <c r="K334" s="0"/>
      <c r="L334" s="0"/>
      <c r="M334" s="37"/>
    </row>
    <row r="335">
      <c r="A335" s="28" t="s">
        <v>563</v>
      </c>
      <c r="B335" s="29" t="s">
        <v>60</v>
      </c>
      <c r="C335" s="30" t="s">
        <v>185</v>
      </c>
      <c r="D335" s="30" t="s">
        <v>20</v>
      </c>
      <c r="E335" s="31" t="s">
        <v>20</v>
      </c>
      <c r="F335" s="31" t="s">
        <v>20</v>
      </c>
      <c r="G335" s="87" t="n">
        <v>6.0</v>
      </c>
      <c r="H335" s="33" t="s">
        <v>62</v>
      </c>
      <c r="I335" s="34"/>
      <c r="J335" s="35" t="n">
        <f>G335*I335</f>
        <v>0.0</v>
      </c>
      <c r="K335" s="0"/>
      <c r="L335" s="0"/>
      <c r="M335" s="37"/>
    </row>
    <row r="336">
      <c r="A336" s="28" t="s">
        <v>564</v>
      </c>
      <c r="B336" s="29" t="s">
        <v>60</v>
      </c>
      <c r="C336" s="30" t="s">
        <v>187</v>
      </c>
      <c r="D336" s="30" t="s">
        <v>20</v>
      </c>
      <c r="E336" s="31" t="s">
        <v>20</v>
      </c>
      <c r="F336" s="31" t="s">
        <v>20</v>
      </c>
      <c r="G336" s="87" t="n">
        <v>8.0</v>
      </c>
      <c r="H336" s="33" t="s">
        <v>62</v>
      </c>
      <c r="I336" s="34"/>
      <c r="J336" s="35" t="n">
        <f>G336*I336</f>
        <v>0.0</v>
      </c>
      <c r="K336" s="0"/>
      <c r="L336" s="0"/>
      <c r="M336" s="37"/>
    </row>
    <row r="337" spans="1:13" s="36" customFormat="1" ht="15.75" thickTop="1" x14ac:dyDescent="0.2">
      <c r="A337" s="38"/>
      <c r="B337" s="39"/>
      <c r="C337" s="40"/>
      <c r="D337" s="41"/>
      <c r="E337" s="42"/>
      <c r="F337" s="42"/>
      <c r="G337" s="43"/>
      <c r="H337" s="44"/>
      <c r="I337" s="45"/>
      <c r="J337" s="46"/>
      <c r="M337" s="37"/>
    </row>
    <row r="338" spans="1:13" s="36" customFormat="1" x14ac:dyDescent="0.25">
      <c r="A338" s="47"/>
      <c r="B338" s="48"/>
      <c r="C338" s="49"/>
      <c r="D338" s="50"/>
      <c r="E338" s="51"/>
      <c r="F338" s="51"/>
      <c r="G338" s="52"/>
      <c r="H338" s="53"/>
      <c r="I338" s="54"/>
      <c r="J338" s="55"/>
    </row>
    <row r="339" spans="1:13" ht="15.75" thickBot="1" x14ac:dyDescent="0.3">
      <c r="A339" s="56"/>
      <c r="B339" s="56"/>
      <c r="C339" s="57"/>
      <c r="D339" s="58"/>
      <c r="E339" s="59"/>
      <c r="F339" s="60" t="s">
        <v>21</v>
      </c>
      <c r="G339" s="60"/>
      <c r="H339" s="60"/>
      <c r="I339" s="61"/>
      <c r="J339" s="62">
        <f>SUM(J$4:J337)</f>
        <v>0</v>
      </c>
    </row>
    <row r="340" spans="1:13" ht="16.5" thickTop="1" thickBot="1" x14ac:dyDescent="0.3">
      <c r="A340" s="56"/>
      <c r="B340" s="56"/>
      <c r="C340" s="57"/>
      <c r="D340" s="58"/>
      <c r="E340" s="59"/>
      <c r="F340" s="63" t="s">
        <v>22</v>
      </c>
      <c r="G340" s="64">
        <v>0.19</v>
      </c>
      <c r="H340" s="65" t="s">
        <v>23</v>
      </c>
      <c r="I340" s="66"/>
      <c r="J340" s="68">
        <f>J339*G340</f>
        <v>0</v>
      </c>
    </row>
    <row r="341" spans="1:13" ht="15.75" thickTop="1" x14ac:dyDescent="0.25">
      <c r="A341" s="56"/>
      <c r="B341" s="56"/>
      <c r="C341" s="57"/>
      <c r="D341" s="58"/>
      <c r="E341" s="59"/>
      <c r="F341" s="60" t="s">
        <v>24</v>
      </c>
      <c r="G341" s="60"/>
      <c r="H341" s="60"/>
      <c r="I341" s="61"/>
      <c r="J341" s="67">
        <f>SUM(J339,J340)</f>
        <v>0</v>
      </c>
    </row>
    <row r="342" spans="1:13" x14ac:dyDescent="0.25">
      <c r="A342" s="56"/>
      <c r="B342" s="56"/>
      <c r="C342" s="57"/>
      <c r="D342" s="58"/>
      <c r="E342" s="59"/>
      <c r="F342" s="58"/>
      <c r="G342" s="58"/>
      <c r="H342" s="58"/>
      <c r="I342" s="58"/>
      <c r="J342" s="58"/>
    </row>
    <row r="343" spans="1:13" x14ac:dyDescent="0.25">
      <c r="A343" s="71"/>
      <c r="B343" s="71"/>
      <c r="C343" s="71"/>
      <c r="E343" s="71"/>
      <c r="F343" s="71"/>
      <c r="G343" s="71"/>
      <c r="H343" s="71"/>
      <c r="I343" s="71"/>
      <c r="J343" s="71"/>
    </row>
    <row r="344" spans="1:13" x14ac:dyDescent="0.25">
      <c r="A344" s="71"/>
      <c r="B344" s="71"/>
      <c r="C344" s="71"/>
      <c r="E344" s="71"/>
      <c r="F344" s="71"/>
      <c r="G344" s="71"/>
      <c r="H344" s="71"/>
      <c r="I344" s="71"/>
      <c r="J344" s="71"/>
    </row>
    <row r="347" spans="1:13" x14ac:dyDescent="0.25">
      <c r="L347" s="74"/>
    </row>
    <row r="348" spans="1:13" x14ac:dyDescent="0.25">
      <c r="L348" s="74"/>
    </row>
    <row r="349" spans="4:12" x14ac:dyDescent="0.25">
      <c r="L349" s="74"/>
    </row>
    <row r="350" spans="4:12" x14ac:dyDescent="0.25">
      <c r="L350" s="74"/>
    </row>
    <row r="351" spans="4:12" x14ac:dyDescent="0.25">
      <c r="L351" s="74"/>
    </row>
    <row r="352" spans="4:12" x14ac:dyDescent="0.25">
      <c r="L352" s="74"/>
    </row>
    <row r="362" spans="4:12" x14ac:dyDescent="0.25">
      <c r="D362" s="76"/>
      <c r="I36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5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565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52</v>
      </c>
      <c r="B4" s="89" t="s">
        <v>53</v>
      </c>
      <c r="C4" s="88" t="s">
        <v>54</v>
      </c>
      <c r="D4" s="88" t="s">
        <v>54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88" t="s">
        <v>566</v>
      </c>
      <c r="B5" s="89" t="s">
        <v>53</v>
      </c>
      <c r="C5" s="88" t="s">
        <v>567</v>
      </c>
      <c r="D5" s="88" t="s">
        <v>20</v>
      </c>
      <c r="E5" s="31" t="s">
        <v>20</v>
      </c>
      <c r="F5" s="31" t="s">
        <v>20</v>
      </c>
      <c r="G5" s="32"/>
      <c r="H5" s="33"/>
      <c r="I5" s="90" t="s">
        <v>20</v>
      </c>
      <c r="J5" s="91" t="s">
        <v>20</v>
      </c>
      <c r="K5"/>
      <c r="L5"/>
      <c r="M5" s="37"/>
    </row>
    <row r="6">
      <c r="A6" s="88" t="s">
        <v>568</v>
      </c>
      <c r="B6" s="89" t="s">
        <v>53</v>
      </c>
      <c r="C6" s="88" t="s">
        <v>569</v>
      </c>
      <c r="D6" s="88" t="s">
        <v>20</v>
      </c>
      <c r="E6" s="31" t="s">
        <v>20</v>
      </c>
      <c r="F6" s="31" t="s">
        <v>20</v>
      </c>
      <c r="G6" s="32"/>
      <c r="H6" s="33"/>
      <c r="I6" s="90" t="s">
        <v>20</v>
      </c>
      <c r="J6" s="91" t="s">
        <v>20</v>
      </c>
      <c r="K6" s="0"/>
      <c r="L6" s="0"/>
      <c r="M6" s="37"/>
    </row>
    <row r="7">
      <c r="A7" s="28" t="s">
        <v>570</v>
      </c>
      <c r="B7" s="29" t="s">
        <v>60</v>
      </c>
      <c r="C7" s="30" t="s">
        <v>571</v>
      </c>
      <c r="D7" s="30" t="s">
        <v>20</v>
      </c>
      <c r="E7" s="31" t="s">
        <v>20</v>
      </c>
      <c r="F7" s="31" t="s">
        <v>20</v>
      </c>
      <c r="G7" s="92" t="n">
        <v>3.0</v>
      </c>
      <c r="H7" s="33" t="s">
        <v>62</v>
      </c>
      <c r="I7" s="34"/>
      <c r="J7" s="35" t="n">
        <f>G7*I7</f>
        <v>0.0</v>
      </c>
      <c r="K7" s="0"/>
      <c r="L7" s="0"/>
      <c r="M7" s="37"/>
    </row>
    <row r="8">
      <c r="A8" s="28" t="s">
        <v>572</v>
      </c>
      <c r="B8" s="29" t="s">
        <v>60</v>
      </c>
      <c r="C8" s="30" t="s">
        <v>573</v>
      </c>
      <c r="D8" s="30" t="s">
        <v>20</v>
      </c>
      <c r="E8" s="31" t="s">
        <v>20</v>
      </c>
      <c r="F8" s="31" t="s">
        <v>20</v>
      </c>
      <c r="G8" s="92" t="n">
        <v>3.0</v>
      </c>
      <c r="H8" s="33" t="s">
        <v>72</v>
      </c>
      <c r="I8" s="34"/>
      <c r="J8" s="35" t="n">
        <f>G8*I8</f>
        <v>0.0</v>
      </c>
      <c r="K8" s="0"/>
      <c r="L8" s="0"/>
      <c r="M8" s="37"/>
    </row>
    <row r="9">
      <c r="A9" s="28" t="s">
        <v>574</v>
      </c>
      <c r="B9" s="29" t="s">
        <v>60</v>
      </c>
      <c r="C9" s="30" t="s">
        <v>575</v>
      </c>
      <c r="D9" s="30" t="s">
        <v>20</v>
      </c>
      <c r="E9" s="31" t="s">
        <v>20</v>
      </c>
      <c r="F9" s="31" t="s">
        <v>20</v>
      </c>
      <c r="G9" s="92" t="n">
        <v>3.0</v>
      </c>
      <c r="H9" s="33" t="s">
        <v>72</v>
      </c>
      <c r="I9" s="34"/>
      <c r="J9" s="35" t="n">
        <f>G9*I9</f>
        <v>0.0</v>
      </c>
      <c r="K9" s="0"/>
      <c r="L9" s="0"/>
      <c r="M9" s="37"/>
    </row>
    <row r="10">
      <c r="A10" s="28" t="s">
        <v>576</v>
      </c>
      <c r="B10" s="29" t="s">
        <v>60</v>
      </c>
      <c r="C10" s="30" t="s">
        <v>577</v>
      </c>
      <c r="D10" s="30" t="s">
        <v>20</v>
      </c>
      <c r="E10" s="31" t="s">
        <v>20</v>
      </c>
      <c r="F10" s="31" t="s">
        <v>20</v>
      </c>
      <c r="G10" s="92" t="n">
        <v>3.0</v>
      </c>
      <c r="H10" s="33" t="s">
        <v>72</v>
      </c>
      <c r="I10" s="34"/>
      <c r="J10" s="35" t="n">
        <f>G10*I10</f>
        <v>0.0</v>
      </c>
      <c r="K10" s="0"/>
      <c r="L10" s="0"/>
      <c r="M10" s="37"/>
    </row>
    <row r="11">
      <c r="A11" s="28" t="s">
        <v>578</v>
      </c>
      <c r="B11" s="29" t="s">
        <v>60</v>
      </c>
      <c r="C11" s="30" t="s">
        <v>579</v>
      </c>
      <c r="D11" s="30" t="s">
        <v>20</v>
      </c>
      <c r="E11" s="31" t="s">
        <v>20</v>
      </c>
      <c r="F11" s="31" t="s">
        <v>20</v>
      </c>
      <c r="G11" s="92" t="n">
        <v>3.0</v>
      </c>
      <c r="H11" s="33" t="s">
        <v>62</v>
      </c>
      <c r="I11" s="34"/>
      <c r="J11" s="35" t="n">
        <f>G11*I11</f>
        <v>0.0</v>
      </c>
      <c r="K11" s="0"/>
      <c r="L11" s="0"/>
      <c r="M11" s="37"/>
    </row>
    <row r="12">
      <c r="A12" s="28" t="s">
        <v>580</v>
      </c>
      <c r="B12" s="29" t="s">
        <v>60</v>
      </c>
      <c r="C12" s="30" t="s">
        <v>581</v>
      </c>
      <c r="D12" s="30" t="s">
        <v>20</v>
      </c>
      <c r="E12" s="31" t="s">
        <v>20</v>
      </c>
      <c r="F12" s="31" t="s">
        <v>20</v>
      </c>
      <c r="G12" s="92" t="n">
        <v>3.0</v>
      </c>
      <c r="H12" s="33" t="s">
        <v>62</v>
      </c>
      <c r="I12" s="34"/>
      <c r="J12" s="35" t="n">
        <f>G12*I12</f>
        <v>0.0</v>
      </c>
      <c r="K12" s="0"/>
      <c r="L12" s="0"/>
      <c r="M12" s="37"/>
    </row>
    <row r="13">
      <c r="A13" s="88" t="s">
        <v>582</v>
      </c>
      <c r="B13" s="89" t="s">
        <v>53</v>
      </c>
      <c r="C13" s="88" t="s">
        <v>583</v>
      </c>
      <c r="D13" s="88" t="s">
        <v>20</v>
      </c>
      <c r="E13" s="31" t="s">
        <v>20</v>
      </c>
      <c r="F13" s="31" t="s">
        <v>20</v>
      </c>
      <c r="G13" s="32"/>
      <c r="H13" s="33"/>
      <c r="I13" s="90" t="s">
        <v>20</v>
      </c>
      <c r="J13" s="91" t="s">
        <v>20</v>
      </c>
      <c r="K13" s="0"/>
      <c r="L13" s="0"/>
      <c r="M13" s="37"/>
    </row>
    <row r="14">
      <c r="A14" s="88" t="s">
        <v>584</v>
      </c>
      <c r="B14" s="89" t="s">
        <v>53</v>
      </c>
      <c r="C14" s="88" t="s">
        <v>585</v>
      </c>
      <c r="D14" s="88" t="s">
        <v>20</v>
      </c>
      <c r="E14" s="31" t="s">
        <v>20</v>
      </c>
      <c r="F14" s="31" t="s">
        <v>20</v>
      </c>
      <c r="G14" s="32"/>
      <c r="H14" s="33"/>
      <c r="I14" s="90" t="s">
        <v>20</v>
      </c>
      <c r="J14" s="91" t="s">
        <v>20</v>
      </c>
      <c r="K14" s="0"/>
      <c r="L14" s="0"/>
      <c r="M14" s="37"/>
    </row>
    <row r="15">
      <c r="A15" s="28" t="s">
        <v>586</v>
      </c>
      <c r="B15" s="29" t="s">
        <v>60</v>
      </c>
      <c r="C15" s="30" t="s">
        <v>571</v>
      </c>
      <c r="D15" s="30" t="s">
        <v>20</v>
      </c>
      <c r="E15" s="31" t="s">
        <v>20</v>
      </c>
      <c r="F15" s="31" t="s">
        <v>20</v>
      </c>
      <c r="G15" s="92" t="n">
        <v>2.0</v>
      </c>
      <c r="H15" s="33" t="s">
        <v>62</v>
      </c>
      <c r="I15" s="34"/>
      <c r="J15" s="35" t="n">
        <f>G15*I15</f>
        <v>0.0</v>
      </c>
      <c r="K15" s="0"/>
      <c r="L15" s="0"/>
      <c r="M15" s="37"/>
    </row>
    <row r="16">
      <c r="A16" s="28" t="s">
        <v>587</v>
      </c>
      <c r="B16" s="29" t="s">
        <v>60</v>
      </c>
      <c r="C16" s="30" t="s">
        <v>573</v>
      </c>
      <c r="D16" s="30" t="s">
        <v>20</v>
      </c>
      <c r="E16" s="31" t="s">
        <v>20</v>
      </c>
      <c r="F16" s="31" t="s">
        <v>20</v>
      </c>
      <c r="G16" s="92" t="n">
        <v>2.0</v>
      </c>
      <c r="H16" s="33" t="s">
        <v>72</v>
      </c>
      <c r="I16" s="34"/>
      <c r="J16" s="35" t="n">
        <f>G16*I16</f>
        <v>0.0</v>
      </c>
      <c r="K16" s="0"/>
      <c r="L16" s="0"/>
      <c r="M16" s="37"/>
    </row>
    <row r="17">
      <c r="A17" s="28" t="s">
        <v>588</v>
      </c>
      <c r="B17" s="29" t="s">
        <v>60</v>
      </c>
      <c r="C17" s="30" t="s">
        <v>575</v>
      </c>
      <c r="D17" s="30" t="s">
        <v>20</v>
      </c>
      <c r="E17" s="31" t="s">
        <v>20</v>
      </c>
      <c r="F17" s="31" t="s">
        <v>20</v>
      </c>
      <c r="G17" s="92" t="n">
        <v>2.0</v>
      </c>
      <c r="H17" s="33" t="s">
        <v>72</v>
      </c>
      <c r="I17" s="34"/>
      <c r="J17" s="35" t="n">
        <f>G17*I17</f>
        <v>0.0</v>
      </c>
      <c r="K17" s="0"/>
      <c r="L17" s="0"/>
      <c r="M17" s="37"/>
    </row>
    <row r="18">
      <c r="A18" s="28" t="s">
        <v>589</v>
      </c>
      <c r="B18" s="29" t="s">
        <v>60</v>
      </c>
      <c r="C18" s="30" t="s">
        <v>577</v>
      </c>
      <c r="D18" s="30" t="s">
        <v>20</v>
      </c>
      <c r="E18" s="31" t="s">
        <v>20</v>
      </c>
      <c r="F18" s="31" t="s">
        <v>20</v>
      </c>
      <c r="G18" s="92" t="n">
        <v>2.0</v>
      </c>
      <c r="H18" s="33" t="s">
        <v>72</v>
      </c>
      <c r="I18" s="34"/>
      <c r="J18" s="35" t="n">
        <f>G18*I18</f>
        <v>0.0</v>
      </c>
      <c r="K18" s="0"/>
      <c r="L18" s="0"/>
      <c r="M18" s="37"/>
    </row>
    <row r="19">
      <c r="A19" s="28" t="s">
        <v>590</v>
      </c>
      <c r="B19" s="29" t="s">
        <v>60</v>
      </c>
      <c r="C19" s="30" t="s">
        <v>579</v>
      </c>
      <c r="D19" s="30" t="s">
        <v>20</v>
      </c>
      <c r="E19" s="31" t="s">
        <v>20</v>
      </c>
      <c r="F19" s="31" t="s">
        <v>20</v>
      </c>
      <c r="G19" s="92" t="n">
        <v>2.0</v>
      </c>
      <c r="H19" s="33" t="s">
        <v>62</v>
      </c>
      <c r="I19" s="34"/>
      <c r="J19" s="35" t="n">
        <f>G19*I19</f>
        <v>0.0</v>
      </c>
      <c r="K19" s="0"/>
      <c r="L19" s="0"/>
      <c r="M19" s="37"/>
    </row>
    <row r="20">
      <c r="A20" s="28" t="s">
        <v>591</v>
      </c>
      <c r="B20" s="29" t="s">
        <v>60</v>
      </c>
      <c r="C20" s="30" t="s">
        <v>581</v>
      </c>
      <c r="D20" s="30" t="s">
        <v>20</v>
      </c>
      <c r="E20" s="31" t="s">
        <v>20</v>
      </c>
      <c r="F20" s="31" t="s">
        <v>20</v>
      </c>
      <c r="G20" s="92" t="n">
        <v>2.0</v>
      </c>
      <c r="H20" s="33" t="s">
        <v>62</v>
      </c>
      <c r="I20" s="34"/>
      <c r="J20" s="35" t="n">
        <f>G20*I20</f>
        <v>0.0</v>
      </c>
      <c r="K20" s="0"/>
      <c r="L20" s="0"/>
      <c r="M20" s="37"/>
    </row>
    <row r="21">
      <c r="A21" s="88" t="s">
        <v>592</v>
      </c>
      <c r="B21" s="89" t="s">
        <v>53</v>
      </c>
      <c r="C21" s="88" t="s">
        <v>593</v>
      </c>
      <c r="D21" s="88" t="s">
        <v>20</v>
      </c>
      <c r="E21" s="31" t="s">
        <v>20</v>
      </c>
      <c r="F21" s="31" t="s">
        <v>20</v>
      </c>
      <c r="G21" s="32"/>
      <c r="H21" s="33"/>
      <c r="I21" s="90" t="s">
        <v>20</v>
      </c>
      <c r="J21" s="91" t="s">
        <v>20</v>
      </c>
      <c r="K21" s="0"/>
      <c r="L21" s="0"/>
      <c r="M21" s="37"/>
    </row>
    <row r="22">
      <c r="A22" s="88" t="s">
        <v>594</v>
      </c>
      <c r="B22" s="89" t="s">
        <v>53</v>
      </c>
      <c r="C22" s="88" t="s">
        <v>595</v>
      </c>
      <c r="D22" s="88" t="s">
        <v>20</v>
      </c>
      <c r="E22" s="31" t="s">
        <v>20</v>
      </c>
      <c r="F22" s="31" t="s">
        <v>20</v>
      </c>
      <c r="G22" s="32"/>
      <c r="H22" s="33"/>
      <c r="I22" s="90" t="s">
        <v>20</v>
      </c>
      <c r="J22" s="91" t="s">
        <v>20</v>
      </c>
      <c r="K22" s="0"/>
      <c r="L22" s="0"/>
      <c r="M22" s="37"/>
    </row>
    <row r="23">
      <c r="A23" s="28" t="s">
        <v>596</v>
      </c>
      <c r="B23" s="29" t="s">
        <v>60</v>
      </c>
      <c r="C23" s="30" t="s">
        <v>571</v>
      </c>
      <c r="D23" s="30" t="s">
        <v>20</v>
      </c>
      <c r="E23" s="31" t="s">
        <v>20</v>
      </c>
      <c r="F23" s="31" t="s">
        <v>20</v>
      </c>
      <c r="G23" s="92" t="n">
        <v>1.0</v>
      </c>
      <c r="H23" s="33" t="s">
        <v>62</v>
      </c>
      <c r="I23" s="34"/>
      <c r="J23" s="35" t="n">
        <f>G23*I23</f>
        <v>0.0</v>
      </c>
      <c r="K23" s="0"/>
      <c r="L23" s="0"/>
      <c r="M23" s="37"/>
    </row>
    <row r="24">
      <c r="A24" s="28" t="s">
        <v>597</v>
      </c>
      <c r="B24" s="29" t="s">
        <v>60</v>
      </c>
      <c r="C24" s="30" t="s">
        <v>573</v>
      </c>
      <c r="D24" s="30" t="s">
        <v>20</v>
      </c>
      <c r="E24" s="31" t="s">
        <v>20</v>
      </c>
      <c r="F24" s="31" t="s">
        <v>20</v>
      </c>
      <c r="G24" s="92" t="n">
        <v>1.0</v>
      </c>
      <c r="H24" s="33" t="s">
        <v>72</v>
      </c>
      <c r="I24" s="34"/>
      <c r="J24" s="35" t="n">
        <f>G24*I24</f>
        <v>0.0</v>
      </c>
      <c r="K24" s="0"/>
      <c r="L24" s="0"/>
      <c r="M24" s="37"/>
    </row>
    <row r="25">
      <c r="A25" s="28" t="s">
        <v>598</v>
      </c>
      <c r="B25" s="29" t="s">
        <v>60</v>
      </c>
      <c r="C25" s="30" t="s">
        <v>575</v>
      </c>
      <c r="D25" s="30" t="s">
        <v>20</v>
      </c>
      <c r="E25" s="31" t="s">
        <v>20</v>
      </c>
      <c r="F25" s="31" t="s">
        <v>20</v>
      </c>
      <c r="G25" s="92" t="n">
        <v>1.0</v>
      </c>
      <c r="H25" s="33" t="s">
        <v>72</v>
      </c>
      <c r="I25" s="34"/>
      <c r="J25" s="35" t="n">
        <f>G25*I25</f>
        <v>0.0</v>
      </c>
      <c r="K25" s="0"/>
      <c r="L25" s="0"/>
      <c r="M25" s="37"/>
    </row>
    <row r="26">
      <c r="A26" s="28" t="s">
        <v>599</v>
      </c>
      <c r="B26" s="29" t="s">
        <v>60</v>
      </c>
      <c r="C26" s="30" t="s">
        <v>577</v>
      </c>
      <c r="D26" s="30" t="s">
        <v>20</v>
      </c>
      <c r="E26" s="31" t="s">
        <v>20</v>
      </c>
      <c r="F26" s="31" t="s">
        <v>20</v>
      </c>
      <c r="G26" s="92" t="n">
        <v>1.0</v>
      </c>
      <c r="H26" s="33" t="s">
        <v>72</v>
      </c>
      <c r="I26" s="34"/>
      <c r="J26" s="35" t="n">
        <f>G26*I26</f>
        <v>0.0</v>
      </c>
      <c r="K26" s="0"/>
      <c r="L26" s="0"/>
      <c r="M26" s="37"/>
    </row>
    <row r="27">
      <c r="A27" s="28" t="s">
        <v>600</v>
      </c>
      <c r="B27" s="29" t="s">
        <v>60</v>
      </c>
      <c r="C27" s="30" t="s">
        <v>579</v>
      </c>
      <c r="D27" s="30" t="s">
        <v>20</v>
      </c>
      <c r="E27" s="31" t="s">
        <v>20</v>
      </c>
      <c r="F27" s="31" t="s">
        <v>20</v>
      </c>
      <c r="G27" s="92" t="n">
        <v>1.0</v>
      </c>
      <c r="H27" s="33" t="s">
        <v>62</v>
      </c>
      <c r="I27" s="34"/>
      <c r="J27" s="35" t="n">
        <f>G27*I27</f>
        <v>0.0</v>
      </c>
      <c r="K27" s="0"/>
      <c r="L27" s="0"/>
      <c r="M27" s="37"/>
    </row>
    <row r="28">
      <c r="A28" s="28" t="s">
        <v>601</v>
      </c>
      <c r="B28" s="29" t="s">
        <v>60</v>
      </c>
      <c r="C28" s="30" t="s">
        <v>581</v>
      </c>
      <c r="D28" s="30" t="s">
        <v>20</v>
      </c>
      <c r="E28" s="31" t="s">
        <v>20</v>
      </c>
      <c r="F28" s="31" t="s">
        <v>20</v>
      </c>
      <c r="G28" s="92" t="n">
        <v>1.0</v>
      </c>
      <c r="H28" s="33" t="s">
        <v>62</v>
      </c>
      <c r="I28" s="34"/>
      <c r="J28" s="35" t="n">
        <f>G28*I28</f>
        <v>0.0</v>
      </c>
      <c r="K28" s="0"/>
      <c r="L28" s="0"/>
      <c r="M28" s="37"/>
    </row>
    <row r="29" spans="1:13" s="36" customFormat="1" ht="15.75" thickTop="1" x14ac:dyDescent="0.2">
      <c r="A29" s="38"/>
      <c r="B29" s="39"/>
      <c r="C29" s="40"/>
      <c r="D29" s="41"/>
      <c r="E29" s="42"/>
      <c r="F29" s="42"/>
      <c r="G29" s="43"/>
      <c r="H29" s="44"/>
      <c r="I29" s="45"/>
      <c r="J29" s="46"/>
      <c r="M29" s="37"/>
    </row>
    <row r="30" spans="1:13" s="36" customFormat="1" x14ac:dyDescent="0.25">
      <c r="A30" s="47"/>
      <c r="B30" s="48"/>
      <c r="C30" s="49"/>
      <c r="D30" s="50"/>
      <c r="E30" s="51"/>
      <c r="F30" s="51"/>
      <c r="G30" s="52"/>
      <c r="H30" s="53"/>
      <c r="I30" s="54"/>
      <c r="J30" s="55"/>
    </row>
    <row r="31" spans="1:13" ht="15.75" thickBot="1" x14ac:dyDescent="0.3">
      <c r="A31" s="56"/>
      <c r="B31" s="56"/>
      <c r="C31" s="57"/>
      <c r="D31" s="58"/>
      <c r="E31" s="59"/>
      <c r="F31" s="60" t="s">
        <v>21</v>
      </c>
      <c r="G31" s="60"/>
      <c r="H31" s="60"/>
      <c r="I31" s="61"/>
      <c r="J31" s="62">
        <f>SUM(J$4:J29)</f>
        <v>0</v>
      </c>
    </row>
    <row r="32" spans="1:13" ht="16.5" thickTop="1" thickBot="1" x14ac:dyDescent="0.3">
      <c r="A32" s="56"/>
      <c r="B32" s="56"/>
      <c r="C32" s="57"/>
      <c r="D32" s="58"/>
      <c r="E32" s="59"/>
      <c r="F32" s="63" t="s">
        <v>22</v>
      </c>
      <c r="G32" s="64">
        <v>0.19</v>
      </c>
      <c r="H32" s="65" t="s">
        <v>23</v>
      </c>
      <c r="I32" s="66"/>
      <c r="J32" s="68">
        <f>J31*G32</f>
        <v>0</v>
      </c>
    </row>
    <row r="33" spans="1:13" ht="15.75" thickTop="1" x14ac:dyDescent="0.25">
      <c r="A33" s="56"/>
      <c r="B33" s="56"/>
      <c r="C33" s="57"/>
      <c r="D33" s="58"/>
      <c r="E33" s="59"/>
      <c r="F33" s="60" t="s">
        <v>24</v>
      </c>
      <c r="G33" s="60"/>
      <c r="H33" s="60"/>
      <c r="I33" s="61"/>
      <c r="J33" s="67">
        <f>SUM(J31,J32)</f>
        <v>0</v>
      </c>
    </row>
    <row r="34" spans="1:13" x14ac:dyDescent="0.25">
      <c r="A34" s="56"/>
      <c r="B34" s="56"/>
      <c r="C34" s="57"/>
      <c r="D34" s="58"/>
      <c r="E34" s="59"/>
      <c r="F34" s="58"/>
      <c r="G34" s="58"/>
      <c r="H34" s="58"/>
      <c r="I34" s="58"/>
      <c r="J34" s="58"/>
    </row>
    <row r="35" spans="1:13" x14ac:dyDescent="0.25">
      <c r="A35" s="71"/>
      <c r="B35" s="71"/>
      <c r="C35" s="71"/>
      <c r="E35" s="71"/>
      <c r="F35" s="71"/>
      <c r="G35" s="71"/>
      <c r="H35" s="71"/>
      <c r="I35" s="71"/>
      <c r="J35" s="71"/>
    </row>
    <row r="36" spans="1:13" x14ac:dyDescent="0.25">
      <c r="A36" s="71"/>
      <c r="B36" s="71"/>
      <c r="C36" s="71"/>
      <c r="E36" s="71"/>
      <c r="F36" s="71"/>
      <c r="G36" s="71"/>
      <c r="H36" s="71"/>
      <c r="I36" s="71"/>
      <c r="J36" s="71"/>
    </row>
    <row r="39" spans="1:13" x14ac:dyDescent="0.25">
      <c r="L39" s="74"/>
    </row>
    <row r="40" spans="1:13" x14ac:dyDescent="0.25">
      <c r="L40" s="74"/>
    </row>
    <row r="41" spans="4:12" x14ac:dyDescent="0.25">
      <c r="L41" s="74"/>
    </row>
    <row r="42" spans="4:12" x14ac:dyDescent="0.25">
      <c r="L42" s="74"/>
    </row>
    <row r="43" spans="4:12" x14ac:dyDescent="0.25">
      <c r="L43" s="74"/>
    </row>
    <row r="44" spans="4:12" x14ac:dyDescent="0.25">
      <c r="L44" s="74"/>
    </row>
    <row r="54" spans="4:12" x14ac:dyDescent="0.25">
      <c r="D54" s="76"/>
      <c r="I5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5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602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3" t="s">
        <v>52</v>
      </c>
      <c r="B4" s="94" t="s">
        <v>53</v>
      </c>
      <c r="C4" s="93" t="s">
        <v>54</v>
      </c>
      <c r="D4" s="93" t="s">
        <v>54</v>
      </c>
      <c r="E4" s="31" t="s">
        <v>20</v>
      </c>
      <c r="F4" s="31" t="s">
        <v>20</v>
      </c>
      <c r="G4" s="32"/>
      <c r="H4" s="33"/>
      <c r="I4" s="95" t="s">
        <v>20</v>
      </c>
      <c r="J4" s="96" t="s">
        <v>20</v>
      </c>
      <c r="M4" s="37"/>
    </row>
    <row r="5">
      <c r="A5" s="93" t="s">
        <v>603</v>
      </c>
      <c r="B5" s="94" t="s">
        <v>53</v>
      </c>
      <c r="C5" s="93" t="s">
        <v>604</v>
      </c>
      <c r="D5" s="93" t="s">
        <v>20</v>
      </c>
      <c r="E5" s="31" t="s">
        <v>20</v>
      </c>
      <c r="F5" s="31" t="s">
        <v>20</v>
      </c>
      <c r="G5" s="32"/>
      <c r="H5" s="33"/>
      <c r="I5" s="95" t="s">
        <v>20</v>
      </c>
      <c r="J5" s="96" t="s">
        <v>20</v>
      </c>
      <c r="K5"/>
      <c r="L5"/>
      <c r="M5" s="37"/>
    </row>
    <row r="6">
      <c r="A6" s="93" t="s">
        <v>605</v>
      </c>
      <c r="B6" s="94" t="s">
        <v>53</v>
      </c>
      <c r="C6" s="93" t="s">
        <v>606</v>
      </c>
      <c r="D6" s="93" t="s">
        <v>20</v>
      </c>
      <c r="E6" s="31" t="s">
        <v>20</v>
      </c>
      <c r="F6" s="31" t="s">
        <v>20</v>
      </c>
      <c r="G6" s="32"/>
      <c r="H6" s="33"/>
      <c r="I6" s="95" t="s">
        <v>20</v>
      </c>
      <c r="J6" s="96" t="s">
        <v>20</v>
      </c>
      <c r="K6" s="0"/>
      <c r="L6" s="0"/>
      <c r="M6" s="37"/>
    </row>
    <row r="7">
      <c r="A7" s="28" t="s">
        <v>607</v>
      </c>
      <c r="B7" s="29" t="s">
        <v>60</v>
      </c>
      <c r="C7" s="30" t="s">
        <v>608</v>
      </c>
      <c r="D7" s="30" t="s">
        <v>20</v>
      </c>
      <c r="E7" s="31" t="s">
        <v>20</v>
      </c>
      <c r="F7" s="31" t="s">
        <v>20</v>
      </c>
      <c r="G7" s="97" t="n">
        <v>4.0</v>
      </c>
      <c r="H7" s="33" t="s">
        <v>62</v>
      </c>
      <c r="I7" s="34"/>
      <c r="J7" s="35" t="n">
        <f>G7*I7</f>
        <v>0.0</v>
      </c>
      <c r="K7" s="0"/>
      <c r="L7" s="0"/>
      <c r="M7" s="37"/>
    </row>
    <row r="8">
      <c r="A8" s="28" t="s">
        <v>609</v>
      </c>
      <c r="B8" s="29" t="s">
        <v>60</v>
      </c>
      <c r="C8" s="30" t="s">
        <v>610</v>
      </c>
      <c r="D8" s="30" t="s">
        <v>20</v>
      </c>
      <c r="E8" s="31" t="s">
        <v>20</v>
      </c>
      <c r="F8" s="31" t="s">
        <v>20</v>
      </c>
      <c r="G8" s="97" t="n">
        <v>4.0</v>
      </c>
      <c r="H8" s="33" t="s">
        <v>72</v>
      </c>
      <c r="I8" s="34"/>
      <c r="J8" s="35" t="n">
        <f>G8*I8</f>
        <v>0.0</v>
      </c>
      <c r="K8" s="0"/>
      <c r="L8" s="0"/>
      <c r="M8" s="37"/>
    </row>
    <row r="9">
      <c r="A9" s="28" t="s">
        <v>611</v>
      </c>
      <c r="B9" s="29" t="s">
        <v>60</v>
      </c>
      <c r="C9" s="30" t="s">
        <v>575</v>
      </c>
      <c r="D9" s="30" t="s">
        <v>20</v>
      </c>
      <c r="E9" s="31" t="s">
        <v>20</v>
      </c>
      <c r="F9" s="31" t="s">
        <v>20</v>
      </c>
      <c r="G9" s="97" t="n">
        <v>4.0</v>
      </c>
      <c r="H9" s="33" t="s">
        <v>72</v>
      </c>
      <c r="I9" s="34"/>
      <c r="J9" s="35" t="n">
        <f>G9*I9</f>
        <v>0.0</v>
      </c>
      <c r="K9" s="0"/>
      <c r="L9" s="0"/>
      <c r="M9" s="37"/>
    </row>
    <row r="10">
      <c r="A10" s="28" t="s">
        <v>612</v>
      </c>
      <c r="B10" s="29" t="s">
        <v>60</v>
      </c>
      <c r="C10" s="30" t="s">
        <v>579</v>
      </c>
      <c r="D10" s="30" t="s">
        <v>20</v>
      </c>
      <c r="E10" s="31" t="s">
        <v>20</v>
      </c>
      <c r="F10" s="31" t="s">
        <v>20</v>
      </c>
      <c r="G10" s="97" t="n">
        <v>4.0</v>
      </c>
      <c r="H10" s="33" t="s">
        <v>62</v>
      </c>
      <c r="I10" s="34"/>
      <c r="J10" s="35" t="n">
        <f>G10*I10</f>
        <v>0.0</v>
      </c>
      <c r="K10" s="0"/>
      <c r="L10" s="0"/>
      <c r="M10" s="37"/>
    </row>
    <row r="11">
      <c r="A11" s="28" t="s">
        <v>613</v>
      </c>
      <c r="B11" s="29" t="s">
        <v>60</v>
      </c>
      <c r="C11" s="30" t="s">
        <v>581</v>
      </c>
      <c r="D11" s="30" t="s">
        <v>20</v>
      </c>
      <c r="E11" s="31" t="s">
        <v>20</v>
      </c>
      <c r="F11" s="31" t="s">
        <v>20</v>
      </c>
      <c r="G11" s="97" t="n">
        <v>4.0</v>
      </c>
      <c r="H11" s="33" t="s">
        <v>62</v>
      </c>
      <c r="I11" s="34"/>
      <c r="J11" s="35" t="n">
        <f>G11*I11</f>
        <v>0.0</v>
      </c>
      <c r="K11" s="0"/>
      <c r="L11" s="0"/>
      <c r="M11" s="37"/>
    </row>
    <row r="12">
      <c r="A12" s="93" t="s">
        <v>614</v>
      </c>
      <c r="B12" s="94" t="s">
        <v>53</v>
      </c>
      <c r="C12" s="93" t="s">
        <v>615</v>
      </c>
      <c r="D12" s="93" t="s">
        <v>20</v>
      </c>
      <c r="E12" s="31" t="s">
        <v>20</v>
      </c>
      <c r="F12" s="31" t="s">
        <v>20</v>
      </c>
      <c r="G12" s="32"/>
      <c r="H12" s="33"/>
      <c r="I12" s="95" t="s">
        <v>20</v>
      </c>
      <c r="J12" s="96" t="s">
        <v>20</v>
      </c>
      <c r="K12" s="0"/>
      <c r="L12" s="0"/>
      <c r="M12" s="37"/>
    </row>
    <row r="13">
      <c r="A13" s="28" t="s">
        <v>616</v>
      </c>
      <c r="B13" s="29" t="s">
        <v>60</v>
      </c>
      <c r="C13" s="30" t="s">
        <v>617</v>
      </c>
      <c r="D13" s="30" t="s">
        <v>20</v>
      </c>
      <c r="E13" s="31" t="s">
        <v>20</v>
      </c>
      <c r="F13" s="31" t="s">
        <v>20</v>
      </c>
      <c r="G13" s="97" t="n">
        <v>2.0</v>
      </c>
      <c r="H13" s="33" t="s">
        <v>72</v>
      </c>
      <c r="I13" s="34"/>
      <c r="J13" s="35" t="n">
        <f>G13*I13</f>
        <v>0.0</v>
      </c>
      <c r="K13" s="0"/>
      <c r="L13" s="0"/>
      <c r="M13" s="37"/>
    </row>
    <row r="14">
      <c r="A14" s="28" t="s">
        <v>618</v>
      </c>
      <c r="B14" s="29" t="s">
        <v>60</v>
      </c>
      <c r="C14" s="30" t="s">
        <v>619</v>
      </c>
      <c r="D14" s="30" t="s">
        <v>20</v>
      </c>
      <c r="E14" s="31" t="s">
        <v>20</v>
      </c>
      <c r="F14" s="31" t="s">
        <v>20</v>
      </c>
      <c r="G14" s="97" t="n">
        <v>2.0</v>
      </c>
      <c r="H14" s="33" t="s">
        <v>62</v>
      </c>
      <c r="I14" s="34"/>
      <c r="J14" s="35" t="n">
        <f>G14*I14</f>
        <v>0.0</v>
      </c>
      <c r="K14" s="0"/>
      <c r="L14" s="0"/>
      <c r="M14" s="37"/>
    </row>
    <row r="15">
      <c r="A15" s="28" t="s">
        <v>620</v>
      </c>
      <c r="B15" s="29" t="s">
        <v>60</v>
      </c>
      <c r="C15" s="30" t="s">
        <v>621</v>
      </c>
      <c r="D15" s="30" t="s">
        <v>20</v>
      </c>
      <c r="E15" s="31" t="s">
        <v>20</v>
      </c>
      <c r="F15" s="31" t="s">
        <v>20</v>
      </c>
      <c r="G15" s="97" t="n">
        <v>2.0</v>
      </c>
      <c r="H15" s="33" t="s">
        <v>62</v>
      </c>
      <c r="I15" s="34"/>
      <c r="J15" s="35" t="n">
        <f>G15*I15</f>
        <v>0.0</v>
      </c>
      <c r="K15" s="0"/>
      <c r="L15" s="0"/>
      <c r="M15" s="37"/>
    </row>
    <row r="16">
      <c r="A16" s="93" t="s">
        <v>622</v>
      </c>
      <c r="B16" s="94" t="s">
        <v>53</v>
      </c>
      <c r="C16" s="93" t="s">
        <v>623</v>
      </c>
      <c r="D16" s="93" t="s">
        <v>20</v>
      </c>
      <c r="E16" s="31" t="s">
        <v>20</v>
      </c>
      <c r="F16" s="31" t="s">
        <v>20</v>
      </c>
      <c r="G16" s="32"/>
      <c r="H16" s="33"/>
      <c r="I16" s="95" t="s">
        <v>20</v>
      </c>
      <c r="J16" s="96" t="s">
        <v>20</v>
      </c>
      <c r="K16" s="0"/>
      <c r="L16" s="0"/>
      <c r="M16" s="37"/>
    </row>
    <row r="17">
      <c r="A17" s="93" t="s">
        <v>624</v>
      </c>
      <c r="B17" s="94" t="s">
        <v>53</v>
      </c>
      <c r="C17" s="93" t="s">
        <v>625</v>
      </c>
      <c r="D17" s="93" t="s">
        <v>20</v>
      </c>
      <c r="E17" s="31" t="s">
        <v>20</v>
      </c>
      <c r="F17" s="31" t="s">
        <v>20</v>
      </c>
      <c r="G17" s="32"/>
      <c r="H17" s="33"/>
      <c r="I17" s="95" t="s">
        <v>20</v>
      </c>
      <c r="J17" s="96" t="s">
        <v>20</v>
      </c>
      <c r="K17" s="0"/>
      <c r="L17" s="0"/>
      <c r="M17" s="37"/>
    </row>
    <row r="18">
      <c r="A18" s="28" t="s">
        <v>626</v>
      </c>
      <c r="B18" s="29" t="s">
        <v>60</v>
      </c>
      <c r="C18" s="30" t="s">
        <v>608</v>
      </c>
      <c r="D18" s="30" t="s">
        <v>20</v>
      </c>
      <c r="E18" s="31" t="s">
        <v>20</v>
      </c>
      <c r="F18" s="31" t="s">
        <v>20</v>
      </c>
      <c r="G18" s="97" t="n">
        <v>6.0</v>
      </c>
      <c r="H18" s="33" t="s">
        <v>62</v>
      </c>
      <c r="I18" s="34"/>
      <c r="J18" s="35" t="n">
        <f>G18*I18</f>
        <v>0.0</v>
      </c>
      <c r="K18" s="0"/>
      <c r="L18" s="0"/>
      <c r="M18" s="37"/>
    </row>
    <row r="19">
      <c r="A19" s="28" t="s">
        <v>627</v>
      </c>
      <c r="B19" s="29" t="s">
        <v>60</v>
      </c>
      <c r="C19" s="30" t="s">
        <v>610</v>
      </c>
      <c r="D19" s="30" t="s">
        <v>20</v>
      </c>
      <c r="E19" s="31" t="s">
        <v>20</v>
      </c>
      <c r="F19" s="31" t="s">
        <v>20</v>
      </c>
      <c r="G19" s="97" t="n">
        <v>6.0</v>
      </c>
      <c r="H19" s="33" t="s">
        <v>72</v>
      </c>
      <c r="I19" s="34"/>
      <c r="J19" s="35" t="n">
        <f>G19*I19</f>
        <v>0.0</v>
      </c>
      <c r="K19" s="0"/>
      <c r="L19" s="0"/>
      <c r="M19" s="37"/>
    </row>
    <row r="20">
      <c r="A20" s="28" t="s">
        <v>628</v>
      </c>
      <c r="B20" s="29" t="s">
        <v>60</v>
      </c>
      <c r="C20" s="30" t="s">
        <v>575</v>
      </c>
      <c r="D20" s="30" t="s">
        <v>20</v>
      </c>
      <c r="E20" s="31" t="s">
        <v>20</v>
      </c>
      <c r="F20" s="31" t="s">
        <v>20</v>
      </c>
      <c r="G20" s="97" t="n">
        <v>6.0</v>
      </c>
      <c r="H20" s="33" t="s">
        <v>72</v>
      </c>
      <c r="I20" s="34"/>
      <c r="J20" s="35" t="n">
        <f>G20*I20</f>
        <v>0.0</v>
      </c>
      <c r="K20" s="0"/>
      <c r="L20" s="0"/>
      <c r="M20" s="37"/>
    </row>
    <row r="21">
      <c r="A21" s="28" t="s">
        <v>629</v>
      </c>
      <c r="B21" s="29" t="s">
        <v>60</v>
      </c>
      <c r="C21" s="30" t="s">
        <v>579</v>
      </c>
      <c r="D21" s="30" t="s">
        <v>20</v>
      </c>
      <c r="E21" s="31" t="s">
        <v>20</v>
      </c>
      <c r="F21" s="31" t="s">
        <v>20</v>
      </c>
      <c r="G21" s="97" t="n">
        <v>6.0</v>
      </c>
      <c r="H21" s="33" t="s">
        <v>62</v>
      </c>
      <c r="I21" s="34"/>
      <c r="J21" s="35" t="n">
        <f>G21*I21</f>
        <v>0.0</v>
      </c>
      <c r="K21" s="0"/>
      <c r="L21" s="0"/>
      <c r="M21" s="37"/>
    </row>
    <row r="22">
      <c r="A22" s="28" t="s">
        <v>630</v>
      </c>
      <c r="B22" s="29" t="s">
        <v>60</v>
      </c>
      <c r="C22" s="30" t="s">
        <v>581</v>
      </c>
      <c r="D22" s="30" t="s">
        <v>20</v>
      </c>
      <c r="E22" s="31" t="s">
        <v>20</v>
      </c>
      <c r="F22" s="31" t="s">
        <v>20</v>
      </c>
      <c r="G22" s="97" t="n">
        <v>6.0</v>
      </c>
      <c r="H22" s="33" t="s">
        <v>62</v>
      </c>
      <c r="I22" s="34"/>
      <c r="J22" s="35" t="n">
        <f>G22*I22</f>
        <v>0.0</v>
      </c>
      <c r="K22" s="0"/>
      <c r="L22" s="0"/>
      <c r="M22" s="37"/>
    </row>
    <row r="23">
      <c r="A23" s="93" t="s">
        <v>631</v>
      </c>
      <c r="B23" s="94" t="s">
        <v>53</v>
      </c>
      <c r="C23" s="93" t="s">
        <v>615</v>
      </c>
      <c r="D23" s="93" t="s">
        <v>20</v>
      </c>
      <c r="E23" s="31" t="s">
        <v>20</v>
      </c>
      <c r="F23" s="31" t="s">
        <v>20</v>
      </c>
      <c r="G23" s="32"/>
      <c r="H23" s="33"/>
      <c r="I23" s="95" t="s">
        <v>20</v>
      </c>
      <c r="J23" s="96" t="s">
        <v>20</v>
      </c>
      <c r="K23" s="0"/>
      <c r="L23" s="0"/>
      <c r="M23" s="37"/>
    </row>
    <row r="24">
      <c r="A24" s="28" t="s">
        <v>632</v>
      </c>
      <c r="B24" s="29" t="s">
        <v>60</v>
      </c>
      <c r="C24" s="30" t="s">
        <v>617</v>
      </c>
      <c r="D24" s="30" t="s">
        <v>20</v>
      </c>
      <c r="E24" s="31" t="s">
        <v>20</v>
      </c>
      <c r="F24" s="31" t="s">
        <v>20</v>
      </c>
      <c r="G24" s="97" t="n">
        <v>2.0</v>
      </c>
      <c r="H24" s="33" t="s">
        <v>72</v>
      </c>
      <c r="I24" s="34"/>
      <c r="J24" s="35" t="n">
        <f>G24*I24</f>
        <v>0.0</v>
      </c>
      <c r="K24" s="0"/>
      <c r="L24" s="0"/>
      <c r="M24" s="37"/>
    </row>
    <row r="25">
      <c r="A25" s="28" t="s">
        <v>633</v>
      </c>
      <c r="B25" s="29" t="s">
        <v>60</v>
      </c>
      <c r="C25" s="30" t="s">
        <v>619</v>
      </c>
      <c r="D25" s="30" t="s">
        <v>20</v>
      </c>
      <c r="E25" s="31" t="s">
        <v>20</v>
      </c>
      <c r="F25" s="31" t="s">
        <v>20</v>
      </c>
      <c r="G25" s="97" t="n">
        <v>2.0</v>
      </c>
      <c r="H25" s="33" t="s">
        <v>62</v>
      </c>
      <c r="I25" s="34"/>
      <c r="J25" s="35" t="n">
        <f>G25*I25</f>
        <v>0.0</v>
      </c>
      <c r="K25" s="0"/>
      <c r="L25" s="0"/>
      <c r="M25" s="37"/>
    </row>
    <row r="26">
      <c r="A26" s="28" t="s">
        <v>634</v>
      </c>
      <c r="B26" s="29" t="s">
        <v>60</v>
      </c>
      <c r="C26" s="30" t="s">
        <v>621</v>
      </c>
      <c r="D26" s="30" t="s">
        <v>20</v>
      </c>
      <c r="E26" s="31" t="s">
        <v>20</v>
      </c>
      <c r="F26" s="31" t="s">
        <v>20</v>
      </c>
      <c r="G26" s="97" t="n">
        <v>2.0</v>
      </c>
      <c r="H26" s="33" t="s">
        <v>62</v>
      </c>
      <c r="I26" s="34"/>
      <c r="J26" s="35" t="n">
        <f>G26*I26</f>
        <v>0.0</v>
      </c>
      <c r="K26" s="0"/>
      <c r="L26" s="0"/>
      <c r="M26" s="37"/>
    </row>
    <row r="27" spans="1:13" s="36" customFormat="1" ht="15.75" thickTop="1" x14ac:dyDescent="0.2">
      <c r="A27" s="38"/>
      <c r="B27" s="39"/>
      <c r="C27" s="40"/>
      <c r="D27" s="41"/>
      <c r="E27" s="42"/>
      <c r="F27" s="42"/>
      <c r="G27" s="43"/>
      <c r="H27" s="44"/>
      <c r="I27" s="45"/>
      <c r="J27" s="46"/>
      <c r="M27" s="37"/>
    </row>
    <row r="28" spans="1:13" s="36" customFormat="1" x14ac:dyDescent="0.25">
      <c r="A28" s="47"/>
      <c r="B28" s="48"/>
      <c r="C28" s="49"/>
      <c r="D28" s="50"/>
      <c r="E28" s="51"/>
      <c r="F28" s="51"/>
      <c r="G28" s="52"/>
      <c r="H28" s="53"/>
      <c r="I28" s="54"/>
      <c r="J28" s="55"/>
    </row>
    <row r="29" spans="1:13" ht="15.75" thickBot="1" x14ac:dyDescent="0.3">
      <c r="A29" s="56"/>
      <c r="B29" s="56"/>
      <c r="C29" s="57"/>
      <c r="D29" s="58"/>
      <c r="E29" s="59"/>
      <c r="F29" s="60" t="s">
        <v>21</v>
      </c>
      <c r="G29" s="60"/>
      <c r="H29" s="60"/>
      <c r="I29" s="61"/>
      <c r="J29" s="62">
        <f>SUM(J$4:J27)</f>
        <v>0</v>
      </c>
    </row>
    <row r="30" spans="1:13" ht="16.5" thickTop="1" thickBot="1" x14ac:dyDescent="0.3">
      <c r="A30" s="56"/>
      <c r="B30" s="56"/>
      <c r="C30" s="57"/>
      <c r="D30" s="58"/>
      <c r="E30" s="59"/>
      <c r="F30" s="63" t="s">
        <v>22</v>
      </c>
      <c r="G30" s="64">
        <v>0.19</v>
      </c>
      <c r="H30" s="65" t="s">
        <v>23</v>
      </c>
      <c r="I30" s="66"/>
      <c r="J30" s="68">
        <f>J29*G30</f>
        <v>0</v>
      </c>
    </row>
    <row r="31" spans="1:13" ht="15.75" thickTop="1" x14ac:dyDescent="0.25">
      <c r="A31" s="56"/>
      <c r="B31" s="56"/>
      <c r="C31" s="57"/>
      <c r="D31" s="58"/>
      <c r="E31" s="59"/>
      <c r="F31" s="60" t="s">
        <v>24</v>
      </c>
      <c r="G31" s="60"/>
      <c r="H31" s="60"/>
      <c r="I31" s="61"/>
      <c r="J31" s="67">
        <f>SUM(J29,J30)</f>
        <v>0</v>
      </c>
    </row>
    <row r="32" spans="1:13" x14ac:dyDescent="0.25">
      <c r="A32" s="56"/>
      <c r="B32" s="56"/>
      <c r="C32" s="57"/>
      <c r="D32" s="58"/>
      <c r="E32" s="59"/>
      <c r="F32" s="58"/>
      <c r="G32" s="58"/>
      <c r="H32" s="58"/>
      <c r="I32" s="58"/>
      <c r="J32" s="58"/>
    </row>
    <row r="33" spans="1:13" x14ac:dyDescent="0.25">
      <c r="A33" s="71"/>
      <c r="B33" s="71"/>
      <c r="C33" s="71"/>
      <c r="E33" s="71"/>
      <c r="F33" s="71"/>
      <c r="G33" s="71"/>
      <c r="H33" s="71"/>
      <c r="I33" s="71"/>
      <c r="J33" s="71"/>
    </row>
    <row r="34" spans="1:13" x14ac:dyDescent="0.25">
      <c r="A34" s="71"/>
      <c r="B34" s="71"/>
      <c r="C34" s="71"/>
      <c r="E34" s="71"/>
      <c r="F34" s="71"/>
      <c r="G34" s="71"/>
      <c r="H34" s="71"/>
      <c r="I34" s="71"/>
      <c r="J34" s="71"/>
    </row>
    <row r="37" spans="1:13" x14ac:dyDescent="0.25">
      <c r="L37" s="74"/>
    </row>
    <row r="38" spans="1:13" x14ac:dyDescent="0.25">
      <c r="L38" s="74"/>
    </row>
    <row r="39" spans="4:12" x14ac:dyDescent="0.25">
      <c r="L39" s="74"/>
    </row>
    <row r="40" spans="4:12" x14ac:dyDescent="0.25">
      <c r="L40" s="74"/>
    </row>
    <row r="41" spans="4:12" x14ac:dyDescent="0.25">
      <c r="L41" s="74"/>
    </row>
    <row r="42" spans="4:12" x14ac:dyDescent="0.25">
      <c r="L42" s="74"/>
    </row>
    <row r="52" spans="4:12" x14ac:dyDescent="0.25">
      <c r="D52" s="76"/>
      <c r="I5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6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635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8" t="s">
        <v>52</v>
      </c>
      <c r="B4" s="99" t="s">
        <v>53</v>
      </c>
      <c r="C4" s="98" t="s">
        <v>54</v>
      </c>
      <c r="D4" s="98" t="s">
        <v>54</v>
      </c>
      <c r="E4" s="31" t="s">
        <v>20</v>
      </c>
      <c r="F4" s="31" t="s">
        <v>20</v>
      </c>
      <c r="G4" s="32"/>
      <c r="H4" s="33"/>
      <c r="I4" s="100" t="s">
        <v>20</v>
      </c>
      <c r="J4" s="101" t="s">
        <v>20</v>
      </c>
      <c r="M4" s="37"/>
    </row>
    <row r="5">
      <c r="A5" s="98" t="s">
        <v>636</v>
      </c>
      <c r="B5" s="99" t="s">
        <v>53</v>
      </c>
      <c r="C5" s="98" t="s">
        <v>637</v>
      </c>
      <c r="D5" s="98" t="s">
        <v>20</v>
      </c>
      <c r="E5" s="31" t="s">
        <v>20</v>
      </c>
      <c r="F5" s="31" t="s">
        <v>20</v>
      </c>
      <c r="G5" s="32"/>
      <c r="H5" s="33"/>
      <c r="I5" s="100" t="s">
        <v>20</v>
      </c>
      <c r="J5" s="101" t="s">
        <v>20</v>
      </c>
      <c r="K5"/>
      <c r="L5"/>
      <c r="M5" s="37"/>
    </row>
    <row r="6">
      <c r="A6" s="98" t="s">
        <v>638</v>
      </c>
      <c r="B6" s="99" t="s">
        <v>53</v>
      </c>
      <c r="C6" s="98" t="s">
        <v>639</v>
      </c>
      <c r="D6" s="98" t="s">
        <v>20</v>
      </c>
      <c r="E6" s="31" t="s">
        <v>20</v>
      </c>
      <c r="F6" s="31" t="s">
        <v>20</v>
      </c>
      <c r="G6" s="32"/>
      <c r="H6" s="33"/>
      <c r="I6" s="100" t="s">
        <v>20</v>
      </c>
      <c r="J6" s="101" t="s">
        <v>20</v>
      </c>
      <c r="K6" s="0"/>
      <c r="L6" s="0"/>
      <c r="M6" s="37"/>
    </row>
    <row r="7">
      <c r="A7" s="28" t="s">
        <v>640</v>
      </c>
      <c r="B7" s="29" t="s">
        <v>60</v>
      </c>
      <c r="C7" s="30" t="s">
        <v>641</v>
      </c>
      <c r="D7" s="30" t="s">
        <v>20</v>
      </c>
      <c r="E7" s="31" t="s">
        <v>20</v>
      </c>
      <c r="F7" s="31" t="s">
        <v>20</v>
      </c>
      <c r="G7" s="102" t="n">
        <v>4.0</v>
      </c>
      <c r="H7" s="33" t="s">
        <v>62</v>
      </c>
      <c r="I7" s="34"/>
      <c r="J7" s="35" t="n">
        <f>G7*I7</f>
        <v>0.0</v>
      </c>
      <c r="K7" s="0"/>
      <c r="L7" s="0"/>
      <c r="M7" s="37"/>
    </row>
    <row r="8">
      <c r="A8" s="28" t="s">
        <v>642</v>
      </c>
      <c r="B8" s="29" t="s">
        <v>60</v>
      </c>
      <c r="C8" s="30" t="s">
        <v>643</v>
      </c>
      <c r="D8" s="30" t="s">
        <v>20</v>
      </c>
      <c r="E8" s="31" t="s">
        <v>20</v>
      </c>
      <c r="F8" s="31" t="s">
        <v>20</v>
      </c>
      <c r="G8" s="102" t="n">
        <v>4.0</v>
      </c>
      <c r="H8" s="33" t="s">
        <v>62</v>
      </c>
      <c r="I8" s="34"/>
      <c r="J8" s="35" t="n">
        <f>G8*I8</f>
        <v>0.0</v>
      </c>
      <c r="K8" s="0"/>
      <c r="L8" s="0"/>
      <c r="M8" s="37"/>
    </row>
    <row r="9">
      <c r="A9" s="28" t="s">
        <v>644</v>
      </c>
      <c r="B9" s="29" t="s">
        <v>60</v>
      </c>
      <c r="C9" s="30" t="s">
        <v>645</v>
      </c>
      <c r="D9" s="30" t="s">
        <v>20</v>
      </c>
      <c r="E9" s="31" t="s">
        <v>20</v>
      </c>
      <c r="F9" s="31" t="s">
        <v>20</v>
      </c>
      <c r="G9" s="102" t="n">
        <v>4.0</v>
      </c>
      <c r="H9" s="33" t="s">
        <v>62</v>
      </c>
      <c r="I9" s="34"/>
      <c r="J9" s="35" t="n">
        <f>G9*I9</f>
        <v>0.0</v>
      </c>
      <c r="K9" s="0"/>
      <c r="L9" s="0"/>
      <c r="M9" s="37"/>
    </row>
    <row r="10">
      <c r="A10" s="28" t="s">
        <v>646</v>
      </c>
      <c r="B10" s="29" t="s">
        <v>60</v>
      </c>
      <c r="C10" s="30" t="s">
        <v>647</v>
      </c>
      <c r="D10" s="30" t="s">
        <v>20</v>
      </c>
      <c r="E10" s="31" t="s">
        <v>20</v>
      </c>
      <c r="F10" s="31" t="s">
        <v>20</v>
      </c>
      <c r="G10" s="102" t="n">
        <v>4.0</v>
      </c>
      <c r="H10" s="33" t="s">
        <v>62</v>
      </c>
      <c r="I10" s="34"/>
      <c r="J10" s="35" t="n">
        <f>G10*I10</f>
        <v>0.0</v>
      </c>
      <c r="K10" s="0"/>
      <c r="L10" s="0"/>
      <c r="M10" s="37"/>
    </row>
    <row r="11">
      <c r="A11" s="28" t="s">
        <v>648</v>
      </c>
      <c r="B11" s="29" t="s">
        <v>60</v>
      </c>
      <c r="C11" s="30" t="s">
        <v>649</v>
      </c>
      <c r="D11" s="30" t="s">
        <v>20</v>
      </c>
      <c r="E11" s="31" t="s">
        <v>20</v>
      </c>
      <c r="F11" s="31" t="s">
        <v>20</v>
      </c>
      <c r="G11" s="102" t="n">
        <v>8.0</v>
      </c>
      <c r="H11" s="33" t="s">
        <v>62</v>
      </c>
      <c r="I11" s="34"/>
      <c r="J11" s="35" t="n">
        <f>G11*I11</f>
        <v>0.0</v>
      </c>
      <c r="K11" s="0"/>
      <c r="L11" s="0"/>
      <c r="M11" s="37"/>
    </row>
    <row r="12">
      <c r="A12" s="28" t="s">
        <v>650</v>
      </c>
      <c r="B12" s="29" t="s">
        <v>60</v>
      </c>
      <c r="C12" s="30" t="s">
        <v>651</v>
      </c>
      <c r="D12" s="30" t="s">
        <v>20</v>
      </c>
      <c r="E12" s="31" t="s">
        <v>20</v>
      </c>
      <c r="F12" s="31" t="s">
        <v>20</v>
      </c>
      <c r="G12" s="102" t="n">
        <v>10.0</v>
      </c>
      <c r="H12" s="33" t="s">
        <v>62</v>
      </c>
      <c r="I12" s="34"/>
      <c r="J12" s="35" t="n">
        <f>G12*I12</f>
        <v>0.0</v>
      </c>
      <c r="K12" s="0"/>
      <c r="L12" s="0"/>
      <c r="M12" s="37"/>
    </row>
    <row r="13">
      <c r="A13" s="28" t="s">
        <v>652</v>
      </c>
      <c r="B13" s="29" t="s">
        <v>60</v>
      </c>
      <c r="C13" s="30" t="s">
        <v>653</v>
      </c>
      <c r="D13" s="30" t="s">
        <v>20</v>
      </c>
      <c r="E13" s="31" t="s">
        <v>20</v>
      </c>
      <c r="F13" s="31" t="s">
        <v>20</v>
      </c>
      <c r="G13" s="102" t="n">
        <v>8.0</v>
      </c>
      <c r="H13" s="33" t="s">
        <v>62</v>
      </c>
      <c r="I13" s="34"/>
      <c r="J13" s="35" t="n">
        <f>G13*I13</f>
        <v>0.0</v>
      </c>
      <c r="K13" s="0"/>
      <c r="L13" s="0"/>
      <c r="M13" s="37"/>
    </row>
    <row r="14">
      <c r="A14" s="28" t="s">
        <v>654</v>
      </c>
      <c r="B14" s="29" t="s">
        <v>60</v>
      </c>
      <c r="C14" s="30" t="s">
        <v>655</v>
      </c>
      <c r="D14" s="30" t="s">
        <v>20</v>
      </c>
      <c r="E14" s="31" t="s">
        <v>20</v>
      </c>
      <c r="F14" s="31" t="s">
        <v>20</v>
      </c>
      <c r="G14" s="102" t="n">
        <v>2.0</v>
      </c>
      <c r="H14" s="33" t="s">
        <v>62</v>
      </c>
      <c r="I14" s="34"/>
      <c r="J14" s="35" t="n">
        <f>G14*I14</f>
        <v>0.0</v>
      </c>
      <c r="K14" s="0"/>
      <c r="L14" s="0"/>
      <c r="M14" s="37"/>
    </row>
    <row r="15">
      <c r="A15" s="28" t="s">
        <v>656</v>
      </c>
      <c r="B15" s="29" t="s">
        <v>60</v>
      </c>
      <c r="C15" s="30" t="s">
        <v>657</v>
      </c>
      <c r="D15" s="30" t="s">
        <v>20</v>
      </c>
      <c r="E15" s="31" t="s">
        <v>20</v>
      </c>
      <c r="F15" s="31" t="s">
        <v>20</v>
      </c>
      <c r="G15" s="102" t="n">
        <v>4.0</v>
      </c>
      <c r="H15" s="33" t="s">
        <v>62</v>
      </c>
      <c r="I15" s="34"/>
      <c r="J15" s="35" t="n">
        <f>G15*I15</f>
        <v>0.0</v>
      </c>
      <c r="K15" s="0"/>
      <c r="L15" s="0"/>
      <c r="M15" s="37"/>
    </row>
    <row r="16">
      <c r="A16" s="28" t="s">
        <v>658</v>
      </c>
      <c r="B16" s="29" t="s">
        <v>60</v>
      </c>
      <c r="C16" s="30" t="s">
        <v>659</v>
      </c>
      <c r="D16" s="30" t="s">
        <v>20</v>
      </c>
      <c r="E16" s="31" t="s">
        <v>20</v>
      </c>
      <c r="F16" s="31" t="s">
        <v>20</v>
      </c>
      <c r="G16" s="102" t="n">
        <v>4.0</v>
      </c>
      <c r="H16" s="33" t="s">
        <v>62</v>
      </c>
      <c r="I16" s="34"/>
      <c r="J16" s="35" t="n">
        <f>G16*I16</f>
        <v>0.0</v>
      </c>
      <c r="K16" s="0"/>
      <c r="L16" s="0"/>
      <c r="M16" s="37"/>
    </row>
    <row r="17">
      <c r="A17" s="28" t="s">
        <v>660</v>
      </c>
      <c r="B17" s="29" t="s">
        <v>60</v>
      </c>
      <c r="C17" s="30" t="s">
        <v>641</v>
      </c>
      <c r="D17" s="30" t="s">
        <v>20</v>
      </c>
      <c r="E17" s="31" t="s">
        <v>20</v>
      </c>
      <c r="F17" s="31" t="s">
        <v>20</v>
      </c>
      <c r="G17" s="102" t="n">
        <v>4.0</v>
      </c>
      <c r="H17" s="33" t="s">
        <v>62</v>
      </c>
      <c r="I17" s="34"/>
      <c r="J17" s="35" t="n">
        <f>G17*I17</f>
        <v>0.0</v>
      </c>
      <c r="K17" s="0"/>
      <c r="L17" s="0"/>
      <c r="M17" s="37"/>
    </row>
    <row r="18">
      <c r="A18" s="28" t="s">
        <v>661</v>
      </c>
      <c r="B18" s="29" t="s">
        <v>60</v>
      </c>
      <c r="C18" s="30" t="s">
        <v>643</v>
      </c>
      <c r="D18" s="30" t="s">
        <v>20</v>
      </c>
      <c r="E18" s="31" t="s">
        <v>20</v>
      </c>
      <c r="F18" s="31" t="s">
        <v>20</v>
      </c>
      <c r="G18" s="102" t="n">
        <v>4.0</v>
      </c>
      <c r="H18" s="33" t="s">
        <v>62</v>
      </c>
      <c r="I18" s="34"/>
      <c r="J18" s="35" t="n">
        <f>G18*I18</f>
        <v>0.0</v>
      </c>
      <c r="K18" s="0"/>
      <c r="L18" s="0"/>
      <c r="M18" s="37"/>
    </row>
    <row r="19">
      <c r="A19" s="28" t="s">
        <v>662</v>
      </c>
      <c r="B19" s="29" t="s">
        <v>60</v>
      </c>
      <c r="C19" s="30" t="s">
        <v>645</v>
      </c>
      <c r="D19" s="30" t="s">
        <v>20</v>
      </c>
      <c r="E19" s="31" t="s">
        <v>20</v>
      </c>
      <c r="F19" s="31" t="s">
        <v>20</v>
      </c>
      <c r="G19" s="102" t="n">
        <v>4.0</v>
      </c>
      <c r="H19" s="33" t="s">
        <v>62</v>
      </c>
      <c r="I19" s="34"/>
      <c r="J19" s="35" t="n">
        <f>G19*I19</f>
        <v>0.0</v>
      </c>
      <c r="K19" s="0"/>
      <c r="L19" s="0"/>
      <c r="M19" s="37"/>
    </row>
    <row r="20">
      <c r="A20" s="28" t="s">
        <v>663</v>
      </c>
      <c r="B20" s="29" t="s">
        <v>60</v>
      </c>
      <c r="C20" s="30" t="s">
        <v>647</v>
      </c>
      <c r="D20" s="30" t="s">
        <v>20</v>
      </c>
      <c r="E20" s="31" t="s">
        <v>20</v>
      </c>
      <c r="F20" s="31" t="s">
        <v>20</v>
      </c>
      <c r="G20" s="102" t="n">
        <v>4.0</v>
      </c>
      <c r="H20" s="33" t="s">
        <v>62</v>
      </c>
      <c r="I20" s="34"/>
      <c r="J20" s="35" t="n">
        <f>G20*I20</f>
        <v>0.0</v>
      </c>
      <c r="K20" s="0"/>
      <c r="L20" s="0"/>
      <c r="M20" s="37"/>
    </row>
    <row r="21">
      <c r="A21" s="28" t="s">
        <v>664</v>
      </c>
      <c r="B21" s="29" t="s">
        <v>60</v>
      </c>
      <c r="C21" s="30" t="s">
        <v>649</v>
      </c>
      <c r="D21" s="30" t="s">
        <v>20</v>
      </c>
      <c r="E21" s="31" t="s">
        <v>20</v>
      </c>
      <c r="F21" s="31" t="s">
        <v>20</v>
      </c>
      <c r="G21" s="102" t="n">
        <v>8.0</v>
      </c>
      <c r="H21" s="33" t="s">
        <v>62</v>
      </c>
      <c r="I21" s="34"/>
      <c r="J21" s="35" t="n">
        <f>G21*I21</f>
        <v>0.0</v>
      </c>
      <c r="K21" s="0"/>
      <c r="L21" s="0"/>
      <c r="M21" s="37"/>
    </row>
    <row r="22">
      <c r="A22" s="28" t="s">
        <v>665</v>
      </c>
      <c r="B22" s="29" t="s">
        <v>60</v>
      </c>
      <c r="C22" s="30" t="s">
        <v>651</v>
      </c>
      <c r="D22" s="30" t="s">
        <v>20</v>
      </c>
      <c r="E22" s="31" t="s">
        <v>20</v>
      </c>
      <c r="F22" s="31" t="s">
        <v>20</v>
      </c>
      <c r="G22" s="102" t="n">
        <v>10.0</v>
      </c>
      <c r="H22" s="33" t="s">
        <v>62</v>
      </c>
      <c r="I22" s="34"/>
      <c r="J22" s="35" t="n">
        <f>G22*I22</f>
        <v>0.0</v>
      </c>
      <c r="K22" s="0"/>
      <c r="L22" s="0"/>
      <c r="M22" s="37"/>
    </row>
    <row r="23">
      <c r="A23" s="28" t="s">
        <v>666</v>
      </c>
      <c r="B23" s="29" t="s">
        <v>60</v>
      </c>
      <c r="C23" s="30" t="s">
        <v>653</v>
      </c>
      <c r="D23" s="30" t="s">
        <v>20</v>
      </c>
      <c r="E23" s="31" t="s">
        <v>20</v>
      </c>
      <c r="F23" s="31" t="s">
        <v>20</v>
      </c>
      <c r="G23" s="102" t="n">
        <v>8.0</v>
      </c>
      <c r="H23" s="33" t="s">
        <v>62</v>
      </c>
      <c r="I23" s="34"/>
      <c r="J23" s="35" t="n">
        <f>G23*I23</f>
        <v>0.0</v>
      </c>
      <c r="K23" s="0"/>
      <c r="L23" s="0"/>
      <c r="M23" s="37"/>
    </row>
    <row r="24">
      <c r="A24" s="28" t="s">
        <v>667</v>
      </c>
      <c r="B24" s="29" t="s">
        <v>60</v>
      </c>
      <c r="C24" s="30" t="s">
        <v>655</v>
      </c>
      <c r="D24" s="30" t="s">
        <v>20</v>
      </c>
      <c r="E24" s="31" t="s">
        <v>20</v>
      </c>
      <c r="F24" s="31" t="s">
        <v>20</v>
      </c>
      <c r="G24" s="102" t="n">
        <v>2.0</v>
      </c>
      <c r="H24" s="33" t="s">
        <v>62</v>
      </c>
      <c r="I24" s="34"/>
      <c r="J24" s="35" t="n">
        <f>G24*I24</f>
        <v>0.0</v>
      </c>
      <c r="K24" s="0"/>
      <c r="L24" s="0"/>
      <c r="M24" s="37"/>
    </row>
    <row r="25">
      <c r="A25" s="28" t="s">
        <v>668</v>
      </c>
      <c r="B25" s="29" t="s">
        <v>60</v>
      </c>
      <c r="C25" s="30" t="s">
        <v>657</v>
      </c>
      <c r="D25" s="30" t="s">
        <v>20</v>
      </c>
      <c r="E25" s="31" t="s">
        <v>20</v>
      </c>
      <c r="F25" s="31" t="s">
        <v>20</v>
      </c>
      <c r="G25" s="102" t="n">
        <v>4.0</v>
      </c>
      <c r="H25" s="33" t="s">
        <v>62</v>
      </c>
      <c r="I25" s="34"/>
      <c r="J25" s="35" t="n">
        <f>G25*I25</f>
        <v>0.0</v>
      </c>
      <c r="K25" s="0"/>
      <c r="L25" s="0"/>
      <c r="M25" s="37"/>
    </row>
    <row r="26">
      <c r="A26" s="28" t="s">
        <v>669</v>
      </c>
      <c r="B26" s="29" t="s">
        <v>60</v>
      </c>
      <c r="C26" s="30" t="s">
        <v>659</v>
      </c>
      <c r="D26" s="30" t="s">
        <v>20</v>
      </c>
      <c r="E26" s="31" t="s">
        <v>20</v>
      </c>
      <c r="F26" s="31" t="s">
        <v>20</v>
      </c>
      <c r="G26" s="102" t="n">
        <v>4.0</v>
      </c>
      <c r="H26" s="33" t="s">
        <v>62</v>
      </c>
      <c r="I26" s="34"/>
      <c r="J26" s="35" t="n">
        <f>G26*I26</f>
        <v>0.0</v>
      </c>
      <c r="K26" s="0"/>
      <c r="L26" s="0"/>
      <c r="M26" s="37"/>
    </row>
    <row r="27">
      <c r="A27" s="28" t="s">
        <v>670</v>
      </c>
      <c r="B27" s="29" t="s">
        <v>60</v>
      </c>
      <c r="C27" s="30" t="s">
        <v>641</v>
      </c>
      <c r="D27" s="30" t="s">
        <v>20</v>
      </c>
      <c r="E27" s="31" t="s">
        <v>20</v>
      </c>
      <c r="F27" s="31" t="s">
        <v>20</v>
      </c>
      <c r="G27" s="102" t="n">
        <v>16.0</v>
      </c>
      <c r="H27" s="33" t="s">
        <v>62</v>
      </c>
      <c r="I27" s="34"/>
      <c r="J27" s="35" t="n">
        <f>G27*I27</f>
        <v>0.0</v>
      </c>
      <c r="K27" s="0"/>
      <c r="L27" s="0"/>
      <c r="M27" s="37"/>
    </row>
    <row r="28">
      <c r="A28" s="28" t="s">
        <v>671</v>
      </c>
      <c r="B28" s="29" t="s">
        <v>60</v>
      </c>
      <c r="C28" s="30" t="s">
        <v>643</v>
      </c>
      <c r="D28" s="30" t="s">
        <v>20</v>
      </c>
      <c r="E28" s="31" t="s">
        <v>20</v>
      </c>
      <c r="F28" s="31" t="s">
        <v>20</v>
      </c>
      <c r="G28" s="102" t="n">
        <v>4.0</v>
      </c>
      <c r="H28" s="33" t="s">
        <v>62</v>
      </c>
      <c r="I28" s="34"/>
      <c r="J28" s="35" t="n">
        <f>G28*I28</f>
        <v>0.0</v>
      </c>
      <c r="K28" s="0"/>
      <c r="L28" s="0"/>
      <c r="M28" s="37"/>
    </row>
    <row r="29">
      <c r="A29" s="28" t="s">
        <v>672</v>
      </c>
      <c r="B29" s="29" t="s">
        <v>60</v>
      </c>
      <c r="C29" s="30" t="s">
        <v>645</v>
      </c>
      <c r="D29" s="30" t="s">
        <v>20</v>
      </c>
      <c r="E29" s="31" t="s">
        <v>20</v>
      </c>
      <c r="F29" s="31" t="s">
        <v>20</v>
      </c>
      <c r="G29" s="102" t="n">
        <v>8.0</v>
      </c>
      <c r="H29" s="33" t="s">
        <v>62</v>
      </c>
      <c r="I29" s="34"/>
      <c r="J29" s="35" t="n">
        <f>G29*I29</f>
        <v>0.0</v>
      </c>
      <c r="K29" s="0"/>
      <c r="L29" s="0"/>
      <c r="M29" s="37"/>
    </row>
    <row r="30">
      <c r="A30" s="28" t="s">
        <v>673</v>
      </c>
      <c r="B30" s="29" t="s">
        <v>60</v>
      </c>
      <c r="C30" s="30" t="s">
        <v>647</v>
      </c>
      <c r="D30" s="30" t="s">
        <v>20</v>
      </c>
      <c r="E30" s="31" t="s">
        <v>20</v>
      </c>
      <c r="F30" s="31" t="s">
        <v>20</v>
      </c>
      <c r="G30" s="102" t="n">
        <v>4.0</v>
      </c>
      <c r="H30" s="33" t="s">
        <v>62</v>
      </c>
      <c r="I30" s="34"/>
      <c r="J30" s="35" t="n">
        <f>G30*I30</f>
        <v>0.0</v>
      </c>
      <c r="K30" s="0"/>
      <c r="L30" s="0"/>
      <c r="M30" s="37"/>
    </row>
    <row r="31">
      <c r="A31" s="28" t="s">
        <v>674</v>
      </c>
      <c r="B31" s="29" t="s">
        <v>60</v>
      </c>
      <c r="C31" s="30" t="s">
        <v>649</v>
      </c>
      <c r="D31" s="30" t="s">
        <v>20</v>
      </c>
      <c r="E31" s="31" t="s">
        <v>20</v>
      </c>
      <c r="F31" s="31" t="s">
        <v>20</v>
      </c>
      <c r="G31" s="102" t="n">
        <v>20.0</v>
      </c>
      <c r="H31" s="33" t="s">
        <v>62</v>
      </c>
      <c r="I31" s="34"/>
      <c r="J31" s="35" t="n">
        <f>G31*I31</f>
        <v>0.0</v>
      </c>
      <c r="K31" s="0"/>
      <c r="L31" s="0"/>
      <c r="M31" s="37"/>
    </row>
    <row r="32">
      <c r="A32" s="28" t="s">
        <v>675</v>
      </c>
      <c r="B32" s="29" t="s">
        <v>60</v>
      </c>
      <c r="C32" s="30" t="s">
        <v>651</v>
      </c>
      <c r="D32" s="30" t="s">
        <v>20</v>
      </c>
      <c r="E32" s="31" t="s">
        <v>20</v>
      </c>
      <c r="F32" s="31" t="s">
        <v>20</v>
      </c>
      <c r="G32" s="102" t="n">
        <v>40.0</v>
      </c>
      <c r="H32" s="33" t="s">
        <v>62</v>
      </c>
      <c r="I32" s="34"/>
      <c r="J32" s="35" t="n">
        <f>G32*I32</f>
        <v>0.0</v>
      </c>
      <c r="K32" s="0"/>
      <c r="L32" s="0"/>
      <c r="M32" s="37"/>
    </row>
    <row r="33">
      <c r="A33" s="28" t="s">
        <v>676</v>
      </c>
      <c r="B33" s="29" t="s">
        <v>60</v>
      </c>
      <c r="C33" s="30" t="s">
        <v>653</v>
      </c>
      <c r="D33" s="30" t="s">
        <v>20</v>
      </c>
      <c r="E33" s="31" t="s">
        <v>20</v>
      </c>
      <c r="F33" s="31" t="s">
        <v>20</v>
      </c>
      <c r="G33" s="102" t="n">
        <v>20.0</v>
      </c>
      <c r="H33" s="33" t="s">
        <v>62</v>
      </c>
      <c r="I33" s="34"/>
      <c r="J33" s="35" t="n">
        <f>G33*I33</f>
        <v>0.0</v>
      </c>
      <c r="K33" s="0"/>
      <c r="L33" s="0"/>
      <c r="M33" s="37"/>
    </row>
    <row r="34">
      <c r="A34" s="28" t="s">
        <v>677</v>
      </c>
      <c r="B34" s="29" t="s">
        <v>60</v>
      </c>
      <c r="C34" s="30" t="s">
        <v>655</v>
      </c>
      <c r="D34" s="30" t="s">
        <v>20</v>
      </c>
      <c r="E34" s="31" t="s">
        <v>20</v>
      </c>
      <c r="F34" s="31" t="s">
        <v>20</v>
      </c>
      <c r="G34" s="102" t="n">
        <v>2.0</v>
      </c>
      <c r="H34" s="33" t="s">
        <v>62</v>
      </c>
      <c r="I34" s="34"/>
      <c r="J34" s="35" t="n">
        <f>G34*I34</f>
        <v>0.0</v>
      </c>
      <c r="K34" s="0"/>
      <c r="L34" s="0"/>
      <c r="M34" s="37"/>
    </row>
    <row r="35">
      <c r="A35" s="28" t="s">
        <v>678</v>
      </c>
      <c r="B35" s="29" t="s">
        <v>60</v>
      </c>
      <c r="C35" s="30" t="s">
        <v>657</v>
      </c>
      <c r="D35" s="30" t="s">
        <v>20</v>
      </c>
      <c r="E35" s="31" t="s">
        <v>20</v>
      </c>
      <c r="F35" s="31" t="s">
        <v>20</v>
      </c>
      <c r="G35" s="102" t="n">
        <v>4.0</v>
      </c>
      <c r="H35" s="33" t="s">
        <v>62</v>
      </c>
      <c r="I35" s="34"/>
      <c r="J35" s="35" t="n">
        <f>G35*I35</f>
        <v>0.0</v>
      </c>
      <c r="K35" s="0"/>
      <c r="L35" s="0"/>
      <c r="M35" s="37"/>
    </row>
    <row r="36">
      <c r="A36" s="28" t="s">
        <v>679</v>
      </c>
      <c r="B36" s="29" t="s">
        <v>60</v>
      </c>
      <c r="C36" s="30" t="s">
        <v>659</v>
      </c>
      <c r="D36" s="30" t="s">
        <v>20</v>
      </c>
      <c r="E36" s="31" t="s">
        <v>20</v>
      </c>
      <c r="F36" s="31" t="s">
        <v>20</v>
      </c>
      <c r="G36" s="102" t="n">
        <v>16.0</v>
      </c>
      <c r="H36" s="33" t="s">
        <v>62</v>
      </c>
      <c r="I36" s="34"/>
      <c r="J36" s="35" t="n">
        <f>G36*I36</f>
        <v>0.0</v>
      </c>
      <c r="K36" s="0"/>
      <c r="L36" s="0"/>
      <c r="M36" s="37"/>
    </row>
    <row r="37" spans="1:13" s="36" customFormat="1" ht="15.75" thickTop="1" x14ac:dyDescent="0.2">
      <c r="A37" s="38"/>
      <c r="B37" s="39"/>
      <c r="C37" s="40"/>
      <c r="D37" s="41"/>
      <c r="E37" s="42"/>
      <c r="F37" s="42"/>
      <c r="G37" s="43"/>
      <c r="H37" s="44"/>
      <c r="I37" s="45"/>
      <c r="J37" s="46"/>
      <c r="M37" s="37"/>
    </row>
    <row r="38" spans="1:13" s="36" customFormat="1" x14ac:dyDescent="0.25">
      <c r="A38" s="47"/>
      <c r="B38" s="48"/>
      <c r="C38" s="49"/>
      <c r="D38" s="50"/>
      <c r="E38" s="51"/>
      <c r="F38" s="51"/>
      <c r="G38" s="52"/>
      <c r="H38" s="53"/>
      <c r="I38" s="54"/>
      <c r="J38" s="55"/>
    </row>
    <row r="39" spans="1:13" ht="15.75" thickBot="1" x14ac:dyDescent="0.3">
      <c r="A39" s="56"/>
      <c r="B39" s="56"/>
      <c r="C39" s="57"/>
      <c r="D39" s="58"/>
      <c r="E39" s="59"/>
      <c r="F39" s="60" t="s">
        <v>21</v>
      </c>
      <c r="G39" s="60"/>
      <c r="H39" s="60"/>
      <c r="I39" s="61"/>
      <c r="J39" s="62">
        <f>SUM(J$4:J37)</f>
        <v>0</v>
      </c>
    </row>
    <row r="40" spans="1:13" ht="16.5" thickTop="1" thickBot="1" x14ac:dyDescent="0.3">
      <c r="A40" s="56"/>
      <c r="B40" s="56"/>
      <c r="C40" s="57"/>
      <c r="D40" s="58"/>
      <c r="E40" s="59"/>
      <c r="F40" s="63" t="s">
        <v>22</v>
      </c>
      <c r="G40" s="64">
        <v>0.19</v>
      </c>
      <c r="H40" s="65" t="s">
        <v>23</v>
      </c>
      <c r="I40" s="66"/>
      <c r="J40" s="68">
        <f>J39*G40</f>
        <v>0</v>
      </c>
    </row>
    <row r="41" spans="1:13" ht="15.75" thickTop="1" x14ac:dyDescent="0.25">
      <c r="A41" s="56"/>
      <c r="B41" s="56"/>
      <c r="C41" s="57"/>
      <c r="D41" s="58"/>
      <c r="E41" s="59"/>
      <c r="F41" s="60" t="s">
        <v>24</v>
      </c>
      <c r="G41" s="60"/>
      <c r="H41" s="60"/>
      <c r="I41" s="61"/>
      <c r="J41" s="67">
        <f>SUM(J39,J40)</f>
        <v>0</v>
      </c>
    </row>
    <row r="42" spans="1:13" x14ac:dyDescent="0.25">
      <c r="A42" s="56"/>
      <c r="B42" s="56"/>
      <c r="C42" s="57"/>
      <c r="D42" s="58"/>
      <c r="E42" s="59"/>
      <c r="F42" s="58"/>
      <c r="G42" s="58"/>
      <c r="H42" s="58"/>
      <c r="I42" s="58"/>
      <c r="J42" s="58"/>
    </row>
    <row r="43" spans="1:13" x14ac:dyDescent="0.25">
      <c r="A43" s="71"/>
      <c r="B43" s="71"/>
      <c r="C43" s="71"/>
      <c r="E43" s="71"/>
      <c r="F43" s="71"/>
      <c r="G43" s="71"/>
      <c r="H43" s="71"/>
      <c r="I43" s="71"/>
      <c r="J43" s="71"/>
    </row>
    <row r="44" spans="1:13" x14ac:dyDescent="0.25">
      <c r="A44" s="71"/>
      <c r="B44" s="71"/>
      <c r="C44" s="71"/>
      <c r="E44" s="71"/>
      <c r="F44" s="71"/>
      <c r="G44" s="71"/>
      <c r="H44" s="71"/>
      <c r="I44" s="71"/>
      <c r="J44" s="71"/>
    </row>
    <row r="47" spans="1:13" x14ac:dyDescent="0.25">
      <c r="L47" s="74"/>
    </row>
    <row r="48" spans="1:13" x14ac:dyDescent="0.25">
      <c r="L48" s="74"/>
    </row>
    <row r="49" spans="4:12" x14ac:dyDescent="0.25">
      <c r="L49" s="74"/>
    </row>
    <row r="50" spans="4:12" x14ac:dyDescent="0.25">
      <c r="L50" s="74"/>
    </row>
    <row r="51" spans="4:12" x14ac:dyDescent="0.25">
      <c r="L51" s="74"/>
    </row>
    <row r="52" spans="4:12" x14ac:dyDescent="0.25">
      <c r="L52" s="74"/>
    </row>
    <row r="62" spans="4:12" x14ac:dyDescent="0.25">
      <c r="D62" s="76"/>
      <c r="I6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5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680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103" t="s">
        <v>52</v>
      </c>
      <c r="B4" s="104" t="s">
        <v>53</v>
      </c>
      <c r="C4" s="103" t="s">
        <v>54</v>
      </c>
      <c r="D4" s="103" t="s">
        <v>54</v>
      </c>
      <c r="E4" s="31" t="s">
        <v>20</v>
      </c>
      <c r="F4" s="31" t="s">
        <v>20</v>
      </c>
      <c r="G4" s="32"/>
      <c r="H4" s="33"/>
      <c r="I4" s="105" t="s">
        <v>20</v>
      </c>
      <c r="J4" s="106" t="s">
        <v>20</v>
      </c>
      <c r="M4" s="37"/>
    </row>
    <row r="5">
      <c r="A5" s="103" t="s">
        <v>681</v>
      </c>
      <c r="B5" s="104" t="s">
        <v>53</v>
      </c>
      <c r="C5" s="103" t="s">
        <v>682</v>
      </c>
      <c r="D5" s="103" t="s">
        <v>20</v>
      </c>
      <c r="E5" s="31" t="s">
        <v>20</v>
      </c>
      <c r="F5" s="31" t="s">
        <v>20</v>
      </c>
      <c r="G5" s="32"/>
      <c r="H5" s="33"/>
      <c r="I5" s="105" t="s">
        <v>20</v>
      </c>
      <c r="J5" s="106" t="s">
        <v>20</v>
      </c>
      <c r="K5"/>
      <c r="L5"/>
      <c r="M5" s="37"/>
    </row>
    <row r="6">
      <c r="A6" s="103" t="s">
        <v>683</v>
      </c>
      <c r="B6" s="104" t="s">
        <v>53</v>
      </c>
      <c r="C6" s="103" t="s">
        <v>684</v>
      </c>
      <c r="D6" s="103" t="s">
        <v>20</v>
      </c>
      <c r="E6" s="31" t="s">
        <v>20</v>
      </c>
      <c r="F6" s="31" t="s">
        <v>20</v>
      </c>
      <c r="G6" s="32"/>
      <c r="H6" s="33"/>
      <c r="I6" s="105" t="s">
        <v>20</v>
      </c>
      <c r="J6" s="106" t="s">
        <v>20</v>
      </c>
      <c r="K6" s="0"/>
      <c r="L6" s="0"/>
      <c r="M6" s="37"/>
    </row>
    <row r="7">
      <c r="A7" s="28" t="s">
        <v>685</v>
      </c>
      <c r="B7" s="29" t="s">
        <v>60</v>
      </c>
      <c r="C7" s="30" t="s">
        <v>686</v>
      </c>
      <c r="D7" s="30" t="s">
        <v>20</v>
      </c>
      <c r="E7" s="31" t="s">
        <v>20</v>
      </c>
      <c r="F7" s="31" t="s">
        <v>20</v>
      </c>
      <c r="G7" s="107" t="n">
        <v>2.0</v>
      </c>
      <c r="H7" s="33" t="s">
        <v>62</v>
      </c>
      <c r="I7" s="34"/>
      <c r="J7" s="35" t="n">
        <f>G7*I7</f>
        <v>0.0</v>
      </c>
      <c r="K7" s="0"/>
      <c r="L7" s="0"/>
      <c r="M7" s="37"/>
    </row>
    <row r="8">
      <c r="A8" s="28" t="s">
        <v>687</v>
      </c>
      <c r="B8" s="29" t="s">
        <v>60</v>
      </c>
      <c r="C8" s="30" t="s">
        <v>688</v>
      </c>
      <c r="D8" s="30" t="s">
        <v>20</v>
      </c>
      <c r="E8" s="31" t="s">
        <v>20</v>
      </c>
      <c r="F8" s="31" t="s">
        <v>20</v>
      </c>
      <c r="G8" s="107" t="n">
        <v>4.0</v>
      </c>
      <c r="H8" s="33" t="s">
        <v>62</v>
      </c>
      <c r="I8" s="34"/>
      <c r="J8" s="35" t="n">
        <f>G8*I8</f>
        <v>0.0</v>
      </c>
      <c r="K8" s="0"/>
      <c r="L8" s="0"/>
      <c r="M8" s="37"/>
    </row>
    <row r="9">
      <c r="A9" s="103" t="s">
        <v>689</v>
      </c>
      <c r="B9" s="104" t="s">
        <v>53</v>
      </c>
      <c r="C9" s="103" t="s">
        <v>690</v>
      </c>
      <c r="D9" s="103" t="s">
        <v>20</v>
      </c>
      <c r="E9" s="31" t="s">
        <v>20</v>
      </c>
      <c r="F9" s="31" t="s">
        <v>20</v>
      </c>
      <c r="G9" s="32"/>
      <c r="H9" s="33"/>
      <c r="I9" s="105" t="s">
        <v>20</v>
      </c>
      <c r="J9" s="106" t="s">
        <v>20</v>
      </c>
      <c r="K9" s="0"/>
      <c r="L9" s="0"/>
      <c r="M9" s="37"/>
    </row>
    <row r="10">
      <c r="A10" s="28" t="s">
        <v>691</v>
      </c>
      <c r="B10" s="29" t="s">
        <v>60</v>
      </c>
      <c r="C10" s="30" t="s">
        <v>692</v>
      </c>
      <c r="D10" s="30" t="s">
        <v>693</v>
      </c>
      <c r="E10" s="31" t="s">
        <v>20</v>
      </c>
      <c r="F10" s="31" t="s">
        <v>20</v>
      </c>
      <c r="G10" s="107" t="n">
        <v>2.0</v>
      </c>
      <c r="H10" s="33" t="s">
        <v>62</v>
      </c>
      <c r="I10" s="34"/>
      <c r="J10" s="35" t="n">
        <f>G10*I10</f>
        <v>0.0</v>
      </c>
      <c r="K10" s="0"/>
      <c r="L10" s="0"/>
      <c r="M10" s="37"/>
    </row>
    <row r="11">
      <c r="A11" s="28" t="s">
        <v>694</v>
      </c>
      <c r="B11" s="29" t="s">
        <v>60</v>
      </c>
      <c r="C11" s="30" t="s">
        <v>695</v>
      </c>
      <c r="D11" s="30" t="s">
        <v>696</v>
      </c>
      <c r="E11" s="31" t="s">
        <v>20</v>
      </c>
      <c r="F11" s="31" t="s">
        <v>20</v>
      </c>
      <c r="G11" s="107" t="n">
        <v>6.0</v>
      </c>
      <c r="H11" s="33" t="s">
        <v>62</v>
      </c>
      <c r="I11" s="34"/>
      <c r="J11" s="35" t="n">
        <f>G11*I11</f>
        <v>0.0</v>
      </c>
      <c r="K11" s="0"/>
      <c r="L11" s="0"/>
      <c r="M11" s="37"/>
    </row>
    <row r="12">
      <c r="A12" s="28" t="s">
        <v>697</v>
      </c>
      <c r="B12" s="29" t="s">
        <v>60</v>
      </c>
      <c r="C12" s="30" t="s">
        <v>698</v>
      </c>
      <c r="D12" s="30" t="s">
        <v>20</v>
      </c>
      <c r="E12" s="31" t="s">
        <v>20</v>
      </c>
      <c r="F12" s="31" t="s">
        <v>20</v>
      </c>
      <c r="G12" s="107" t="n">
        <v>2.0</v>
      </c>
      <c r="H12" s="33" t="s">
        <v>62</v>
      </c>
      <c r="I12" s="34"/>
      <c r="J12" s="35" t="n">
        <f>G12*I12</f>
        <v>0.0</v>
      </c>
      <c r="K12" s="0"/>
      <c r="L12" s="0"/>
      <c r="M12" s="37"/>
    </row>
    <row r="13">
      <c r="A13" s="28" t="s">
        <v>699</v>
      </c>
      <c r="B13" s="29" t="s">
        <v>60</v>
      </c>
      <c r="C13" s="30" t="s">
        <v>700</v>
      </c>
      <c r="D13" s="30" t="s">
        <v>20</v>
      </c>
      <c r="E13" s="31" t="s">
        <v>20</v>
      </c>
      <c r="F13" s="31" t="s">
        <v>20</v>
      </c>
      <c r="G13" s="107" t="n">
        <v>6.0</v>
      </c>
      <c r="H13" s="33" t="s">
        <v>62</v>
      </c>
      <c r="I13" s="34"/>
      <c r="J13" s="35" t="n">
        <f>G13*I13</f>
        <v>0.0</v>
      </c>
      <c r="K13" s="0"/>
      <c r="L13" s="0"/>
      <c r="M13" s="37"/>
    </row>
    <row r="14">
      <c r="A14" s="28" t="s">
        <v>701</v>
      </c>
      <c r="B14" s="29" t="s">
        <v>60</v>
      </c>
      <c r="C14" s="30" t="s">
        <v>702</v>
      </c>
      <c r="D14" s="30" t="s">
        <v>703</v>
      </c>
      <c r="E14" s="31" t="s">
        <v>20</v>
      </c>
      <c r="F14" s="31" t="s">
        <v>20</v>
      </c>
      <c r="G14" s="107" t="n">
        <v>10.0</v>
      </c>
      <c r="H14" s="33" t="s">
        <v>62</v>
      </c>
      <c r="I14" s="34"/>
      <c r="J14" s="35" t="n">
        <f>G14*I14</f>
        <v>0.0</v>
      </c>
      <c r="K14" s="0"/>
      <c r="L14" s="0"/>
      <c r="M14" s="37"/>
    </row>
    <row r="15">
      <c r="A15" s="28" t="s">
        <v>704</v>
      </c>
      <c r="B15" s="29" t="s">
        <v>60</v>
      </c>
      <c r="C15" s="30" t="s">
        <v>705</v>
      </c>
      <c r="D15" s="30" t="s">
        <v>706</v>
      </c>
      <c r="E15" s="31" t="s">
        <v>20</v>
      </c>
      <c r="F15" s="31" t="s">
        <v>20</v>
      </c>
      <c r="G15" s="107" t="n">
        <v>10.0</v>
      </c>
      <c r="H15" s="33" t="s">
        <v>62</v>
      </c>
      <c r="I15" s="34"/>
      <c r="J15" s="35" t="n">
        <f>G15*I15</f>
        <v>0.0</v>
      </c>
      <c r="K15" s="0"/>
      <c r="L15" s="0"/>
      <c r="M15" s="37"/>
    </row>
    <row r="16">
      <c r="A16" s="28" t="s">
        <v>707</v>
      </c>
      <c r="B16" s="29" t="s">
        <v>60</v>
      </c>
      <c r="C16" s="30" t="s">
        <v>708</v>
      </c>
      <c r="D16" s="30" t="s">
        <v>709</v>
      </c>
      <c r="E16" s="31" t="s">
        <v>20</v>
      </c>
      <c r="F16" s="31" t="s">
        <v>20</v>
      </c>
      <c r="G16" s="107" t="n">
        <v>8.0</v>
      </c>
      <c r="H16" s="33" t="s">
        <v>62</v>
      </c>
      <c r="I16" s="34"/>
      <c r="J16" s="35" t="n">
        <f>G16*I16</f>
        <v>0.0</v>
      </c>
      <c r="K16" s="0"/>
      <c r="L16" s="0"/>
      <c r="M16" s="37"/>
    </row>
    <row r="17">
      <c r="A17" s="28" t="s">
        <v>710</v>
      </c>
      <c r="B17" s="29" t="s">
        <v>60</v>
      </c>
      <c r="C17" s="30" t="s">
        <v>711</v>
      </c>
      <c r="D17" s="30" t="s">
        <v>712</v>
      </c>
      <c r="E17" s="31" t="s">
        <v>20</v>
      </c>
      <c r="F17" s="31" t="s">
        <v>20</v>
      </c>
      <c r="G17" s="107" t="n">
        <v>4.0</v>
      </c>
      <c r="H17" s="33" t="s">
        <v>62</v>
      </c>
      <c r="I17" s="34"/>
      <c r="J17" s="35" t="n">
        <f>G17*I17</f>
        <v>0.0</v>
      </c>
      <c r="K17" s="0"/>
      <c r="L17" s="0"/>
      <c r="M17" s="37"/>
    </row>
    <row r="18">
      <c r="A18" s="28" t="s">
        <v>713</v>
      </c>
      <c r="B18" s="29" t="s">
        <v>60</v>
      </c>
      <c r="C18" s="30" t="s">
        <v>714</v>
      </c>
      <c r="D18" s="30" t="s">
        <v>715</v>
      </c>
      <c r="E18" s="31" t="s">
        <v>20</v>
      </c>
      <c r="F18" s="31" t="s">
        <v>20</v>
      </c>
      <c r="G18" s="107" t="n">
        <v>4.0</v>
      </c>
      <c r="H18" s="33" t="s">
        <v>62</v>
      </c>
      <c r="I18" s="34"/>
      <c r="J18" s="35" t="n">
        <f>G18*I18</f>
        <v>0.0</v>
      </c>
      <c r="K18" s="0"/>
      <c r="L18" s="0"/>
      <c r="M18" s="37"/>
    </row>
    <row r="19">
      <c r="A19" s="28" t="s">
        <v>716</v>
      </c>
      <c r="B19" s="29" t="s">
        <v>60</v>
      </c>
      <c r="C19" s="30" t="s">
        <v>717</v>
      </c>
      <c r="D19" s="30" t="s">
        <v>20</v>
      </c>
      <c r="E19" s="31" t="s">
        <v>20</v>
      </c>
      <c r="F19" s="31" t="s">
        <v>20</v>
      </c>
      <c r="G19" s="107" t="n">
        <v>4.0</v>
      </c>
      <c r="H19" s="33" t="s">
        <v>62</v>
      </c>
      <c r="I19" s="34"/>
      <c r="J19" s="35" t="n">
        <f>G19*I19</f>
        <v>0.0</v>
      </c>
      <c r="K19" s="0"/>
      <c r="L19" s="0"/>
      <c r="M19" s="37"/>
    </row>
    <row r="20">
      <c r="A20" s="28" t="s">
        <v>718</v>
      </c>
      <c r="B20" s="29" t="s">
        <v>60</v>
      </c>
      <c r="C20" s="30" t="s">
        <v>719</v>
      </c>
      <c r="D20" s="30" t="s">
        <v>720</v>
      </c>
      <c r="E20" s="31" t="s">
        <v>20</v>
      </c>
      <c r="F20" s="31" t="s">
        <v>20</v>
      </c>
      <c r="G20" s="107" t="n">
        <v>8.0</v>
      </c>
      <c r="H20" s="33" t="s">
        <v>62</v>
      </c>
      <c r="I20" s="34"/>
      <c r="J20" s="35" t="n">
        <f>G20*I20</f>
        <v>0.0</v>
      </c>
      <c r="K20" s="0"/>
      <c r="L20" s="0"/>
      <c r="M20" s="37"/>
    </row>
    <row r="21">
      <c r="A21" s="28" t="s">
        <v>721</v>
      </c>
      <c r="B21" s="29" t="s">
        <v>60</v>
      </c>
      <c r="C21" s="30" t="s">
        <v>722</v>
      </c>
      <c r="D21" s="30" t="s">
        <v>723</v>
      </c>
      <c r="E21" s="31" t="s">
        <v>20</v>
      </c>
      <c r="F21" s="31" t="s">
        <v>20</v>
      </c>
      <c r="G21" s="107" t="n">
        <v>4.0</v>
      </c>
      <c r="H21" s="33" t="s">
        <v>62</v>
      </c>
      <c r="I21" s="34"/>
      <c r="J21" s="35" t="n">
        <f>G21*I21</f>
        <v>0.0</v>
      </c>
      <c r="K21" s="0"/>
      <c r="L21" s="0"/>
      <c r="M21" s="37"/>
    </row>
    <row r="22">
      <c r="A22" s="28" t="s">
        <v>724</v>
      </c>
      <c r="B22" s="29" t="s">
        <v>60</v>
      </c>
      <c r="C22" s="30" t="s">
        <v>725</v>
      </c>
      <c r="D22" s="30" t="s">
        <v>726</v>
      </c>
      <c r="E22" s="31" t="s">
        <v>20</v>
      </c>
      <c r="F22" s="31" t="s">
        <v>20</v>
      </c>
      <c r="G22" s="107" t="n">
        <v>4.0</v>
      </c>
      <c r="H22" s="33" t="s">
        <v>62</v>
      </c>
      <c r="I22" s="34"/>
      <c r="J22" s="35" t="n">
        <f>G22*I22</f>
        <v>0.0</v>
      </c>
      <c r="K22" s="0"/>
      <c r="L22" s="0"/>
      <c r="M22" s="37"/>
    </row>
    <row r="23">
      <c r="A23" s="28" t="s">
        <v>727</v>
      </c>
      <c r="B23" s="29" t="s">
        <v>60</v>
      </c>
      <c r="C23" s="30" t="s">
        <v>728</v>
      </c>
      <c r="D23" s="30" t="s">
        <v>729</v>
      </c>
      <c r="E23" s="31" t="s">
        <v>20</v>
      </c>
      <c r="F23" s="31" t="s">
        <v>20</v>
      </c>
      <c r="G23" s="107" t="n">
        <v>4.0</v>
      </c>
      <c r="H23" s="33" t="s">
        <v>62</v>
      </c>
      <c r="I23" s="34"/>
      <c r="J23" s="35" t="n">
        <f>G23*I23</f>
        <v>0.0</v>
      </c>
      <c r="K23" s="0"/>
      <c r="L23" s="0"/>
      <c r="M23" s="37"/>
    </row>
    <row r="24">
      <c r="A24" s="28" t="s">
        <v>730</v>
      </c>
      <c r="B24" s="29" t="s">
        <v>60</v>
      </c>
      <c r="C24" s="30" t="s">
        <v>731</v>
      </c>
      <c r="D24" s="30" t="s">
        <v>20</v>
      </c>
      <c r="E24" s="31" t="s">
        <v>20</v>
      </c>
      <c r="F24" s="31" t="s">
        <v>20</v>
      </c>
      <c r="G24" s="107" t="n">
        <v>4.0</v>
      </c>
      <c r="H24" s="33" t="s">
        <v>62</v>
      </c>
      <c r="I24" s="34"/>
      <c r="J24" s="35" t="n">
        <f>G24*I24</f>
        <v>0.0</v>
      </c>
      <c r="K24" s="0"/>
      <c r="L24" s="0"/>
      <c r="M24" s="37"/>
    </row>
    <row r="25">
      <c r="A25" s="103" t="s">
        <v>732</v>
      </c>
      <c r="B25" s="104" t="s">
        <v>53</v>
      </c>
      <c r="C25" s="103" t="s">
        <v>733</v>
      </c>
      <c r="D25" s="103" t="s">
        <v>20</v>
      </c>
      <c r="E25" s="31" t="s">
        <v>20</v>
      </c>
      <c r="F25" s="31" t="s">
        <v>20</v>
      </c>
      <c r="G25" s="32"/>
      <c r="H25" s="33"/>
      <c r="I25" s="105" t="s">
        <v>20</v>
      </c>
      <c r="J25" s="106" t="s">
        <v>20</v>
      </c>
      <c r="K25" s="0"/>
      <c r="L25" s="0"/>
      <c r="M25" s="37"/>
    </row>
    <row r="26">
      <c r="A26" s="103" t="s">
        <v>734</v>
      </c>
      <c r="B26" s="104" t="s">
        <v>53</v>
      </c>
      <c r="C26" s="103" t="s">
        <v>735</v>
      </c>
      <c r="D26" s="103" t="s">
        <v>20</v>
      </c>
      <c r="E26" s="31" t="s">
        <v>20</v>
      </c>
      <c r="F26" s="31" t="s">
        <v>20</v>
      </c>
      <c r="G26" s="32"/>
      <c r="H26" s="33"/>
      <c r="I26" s="105" t="s">
        <v>20</v>
      </c>
      <c r="J26" s="106" t="s">
        <v>20</v>
      </c>
      <c r="K26" s="0"/>
      <c r="L26" s="0"/>
      <c r="M26" s="37"/>
    </row>
    <row r="27">
      <c r="A27" s="28" t="s">
        <v>736</v>
      </c>
      <c r="B27" s="29" t="s">
        <v>60</v>
      </c>
      <c r="C27" s="30" t="s">
        <v>737</v>
      </c>
      <c r="D27" s="30" t="s">
        <v>696</v>
      </c>
      <c r="E27" s="31" t="s">
        <v>20</v>
      </c>
      <c r="F27" s="31" t="s">
        <v>20</v>
      </c>
      <c r="G27" s="107" t="n">
        <v>6.0</v>
      </c>
      <c r="H27" s="33" t="s">
        <v>62</v>
      </c>
      <c r="I27" s="34"/>
      <c r="J27" s="35" t="n">
        <f>G27*I27</f>
        <v>0.0</v>
      </c>
      <c r="K27" s="0"/>
      <c r="L27" s="0"/>
      <c r="M27" s="37"/>
    </row>
    <row r="28" spans="1:13" s="36" customFormat="1" ht="15.75" thickTop="1" x14ac:dyDescent="0.2">
      <c r="A28" s="38"/>
      <c r="B28" s="39"/>
      <c r="C28" s="40"/>
      <c r="D28" s="41"/>
      <c r="E28" s="42"/>
      <c r="F28" s="42"/>
      <c r="G28" s="43"/>
      <c r="H28" s="44"/>
      <c r="I28" s="45"/>
      <c r="J28" s="46"/>
      <c r="M28" s="37"/>
    </row>
    <row r="29" spans="1:13" s="36" customFormat="1" x14ac:dyDescent="0.25">
      <c r="A29" s="47"/>
      <c r="B29" s="48"/>
      <c r="C29" s="49"/>
      <c r="D29" s="50"/>
      <c r="E29" s="51"/>
      <c r="F29" s="51"/>
      <c r="G29" s="52"/>
      <c r="H29" s="53"/>
      <c r="I29" s="54"/>
      <c r="J29" s="55"/>
    </row>
    <row r="30" spans="1:13" ht="15.75" thickBot="1" x14ac:dyDescent="0.3">
      <c r="A30" s="56"/>
      <c r="B30" s="56"/>
      <c r="C30" s="57"/>
      <c r="D30" s="58"/>
      <c r="E30" s="59"/>
      <c r="F30" s="60" t="s">
        <v>21</v>
      </c>
      <c r="G30" s="60"/>
      <c r="H30" s="60"/>
      <c r="I30" s="61"/>
      <c r="J30" s="62">
        <f>SUM(J$4:J28)</f>
        <v>0</v>
      </c>
    </row>
    <row r="31" spans="1:13" ht="16.5" thickTop="1" thickBot="1" x14ac:dyDescent="0.3">
      <c r="A31" s="56"/>
      <c r="B31" s="56"/>
      <c r="C31" s="57"/>
      <c r="D31" s="58"/>
      <c r="E31" s="59"/>
      <c r="F31" s="63" t="s">
        <v>22</v>
      </c>
      <c r="G31" s="64">
        <v>0.19</v>
      </c>
      <c r="H31" s="65" t="s">
        <v>23</v>
      </c>
      <c r="I31" s="66"/>
      <c r="J31" s="68">
        <f>J30*G31</f>
        <v>0</v>
      </c>
    </row>
    <row r="32" spans="1:13" ht="15.75" thickTop="1" x14ac:dyDescent="0.25">
      <c r="A32" s="56"/>
      <c r="B32" s="56"/>
      <c r="C32" s="57"/>
      <c r="D32" s="58"/>
      <c r="E32" s="59"/>
      <c r="F32" s="60" t="s">
        <v>24</v>
      </c>
      <c r="G32" s="60"/>
      <c r="H32" s="60"/>
      <c r="I32" s="61"/>
      <c r="J32" s="67">
        <f>SUM(J30,J31)</f>
        <v>0</v>
      </c>
    </row>
    <row r="33" spans="1:13" x14ac:dyDescent="0.25">
      <c r="A33" s="56"/>
      <c r="B33" s="56"/>
      <c r="C33" s="57"/>
      <c r="D33" s="58"/>
      <c r="E33" s="59"/>
      <c r="F33" s="58"/>
      <c r="G33" s="58"/>
      <c r="H33" s="58"/>
      <c r="I33" s="58"/>
      <c r="J33" s="58"/>
    </row>
    <row r="34" spans="1:13" x14ac:dyDescent="0.25">
      <c r="A34" s="71"/>
      <c r="B34" s="71"/>
      <c r="C34" s="71"/>
      <c r="E34" s="71"/>
      <c r="F34" s="71"/>
      <c r="G34" s="71"/>
      <c r="H34" s="71"/>
      <c r="I34" s="71"/>
      <c r="J34" s="71"/>
    </row>
    <row r="35" spans="1:13" x14ac:dyDescent="0.25">
      <c r="A35" s="71"/>
      <c r="B35" s="71"/>
      <c r="C35" s="71"/>
      <c r="E35" s="71"/>
      <c r="F35" s="71"/>
      <c r="G35" s="71"/>
      <c r="H35" s="71"/>
      <c r="I35" s="71"/>
      <c r="J35" s="71"/>
    </row>
    <row r="38" spans="1:13" x14ac:dyDescent="0.25">
      <c r="L38" s="74"/>
    </row>
    <row r="39" spans="1:13" x14ac:dyDescent="0.25">
      <c r="L39" s="74"/>
    </row>
    <row r="40" spans="4:12" x14ac:dyDescent="0.25">
      <c r="L40" s="74"/>
    </row>
    <row r="41" spans="4:12" x14ac:dyDescent="0.25">
      <c r="L41" s="74"/>
    </row>
    <row r="42" spans="4:12" x14ac:dyDescent="0.25">
      <c r="L42" s="74"/>
    </row>
    <row r="43" spans="4:12" x14ac:dyDescent="0.25">
      <c r="L43" s="74"/>
    </row>
    <row r="53" spans="4:12" x14ac:dyDescent="0.25">
      <c r="D53" s="76"/>
      <c r="I5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9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738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108" t="s">
        <v>52</v>
      </c>
      <c r="B4" s="109" t="s">
        <v>53</v>
      </c>
      <c r="C4" s="108" t="s">
        <v>54</v>
      </c>
      <c r="D4" s="108" t="s">
        <v>54</v>
      </c>
      <c r="E4" s="31" t="s">
        <v>20</v>
      </c>
      <c r="F4" s="31" t="s">
        <v>20</v>
      </c>
      <c r="G4" s="32"/>
      <c r="H4" s="33"/>
      <c r="I4" s="110" t="s">
        <v>20</v>
      </c>
      <c r="J4" s="111" t="s">
        <v>20</v>
      </c>
      <c r="M4" s="37"/>
    </row>
    <row r="5">
      <c r="A5" s="108" t="s">
        <v>739</v>
      </c>
      <c r="B5" s="109" t="s">
        <v>53</v>
      </c>
      <c r="C5" s="108" t="s">
        <v>740</v>
      </c>
      <c r="D5" s="108" t="s">
        <v>20</v>
      </c>
      <c r="E5" s="31" t="s">
        <v>20</v>
      </c>
      <c r="F5" s="31" t="s">
        <v>20</v>
      </c>
      <c r="G5" s="32"/>
      <c r="H5" s="33"/>
      <c r="I5" s="110" t="s">
        <v>20</v>
      </c>
      <c r="J5" s="111" t="s">
        <v>20</v>
      </c>
      <c r="K5"/>
      <c r="L5"/>
      <c r="M5" s="37"/>
    </row>
    <row r="6">
      <c r="A6" s="108" t="s">
        <v>741</v>
      </c>
      <c r="B6" s="109" t="s">
        <v>53</v>
      </c>
      <c r="C6" s="108" t="s">
        <v>742</v>
      </c>
      <c r="D6" s="108" t="s">
        <v>20</v>
      </c>
      <c r="E6" s="31" t="s">
        <v>20</v>
      </c>
      <c r="F6" s="31" t="s">
        <v>20</v>
      </c>
      <c r="G6" s="32"/>
      <c r="H6" s="33"/>
      <c r="I6" s="110" t="s">
        <v>20</v>
      </c>
      <c r="J6" s="111" t="s">
        <v>20</v>
      </c>
      <c r="K6" s="0"/>
      <c r="L6" s="0"/>
      <c r="M6" s="37"/>
    </row>
    <row r="7">
      <c r="A7" s="28" t="s">
        <v>743</v>
      </c>
      <c r="B7" s="29" t="s">
        <v>60</v>
      </c>
      <c r="C7" s="30" t="s">
        <v>744</v>
      </c>
      <c r="D7" s="30" t="s">
        <v>20</v>
      </c>
      <c r="E7" s="31" t="s">
        <v>20</v>
      </c>
      <c r="F7" s="31" t="s">
        <v>20</v>
      </c>
      <c r="G7" s="112" t="n">
        <v>32.0</v>
      </c>
      <c r="H7" s="33" t="s">
        <v>62</v>
      </c>
      <c r="I7" s="34"/>
      <c r="J7" s="35" t="n">
        <f>G7*I7</f>
        <v>0.0</v>
      </c>
      <c r="K7" s="0"/>
      <c r="L7" s="0"/>
      <c r="M7" s="37"/>
    </row>
    <row r="8">
      <c r="A8" s="28" t="s">
        <v>745</v>
      </c>
      <c r="B8" s="29" t="s">
        <v>60</v>
      </c>
      <c r="C8" s="30" t="s">
        <v>64</v>
      </c>
      <c r="D8" s="30" t="s">
        <v>20</v>
      </c>
      <c r="E8" s="31" t="s">
        <v>20</v>
      </c>
      <c r="F8" s="31" t="s">
        <v>20</v>
      </c>
      <c r="G8" s="112" t="n">
        <v>4.0</v>
      </c>
      <c r="H8" s="33" t="s">
        <v>62</v>
      </c>
      <c r="I8" s="34"/>
      <c r="J8" s="35" t="n">
        <f>G8*I8</f>
        <v>0.0</v>
      </c>
      <c r="K8" s="0"/>
      <c r="L8" s="0"/>
      <c r="M8" s="37"/>
    </row>
    <row r="9">
      <c r="A9" s="28" t="s">
        <v>746</v>
      </c>
      <c r="B9" s="29" t="s">
        <v>60</v>
      </c>
      <c r="C9" s="30" t="s">
        <v>66</v>
      </c>
      <c r="D9" s="30" t="s">
        <v>67</v>
      </c>
      <c r="E9" s="31" t="s">
        <v>20</v>
      </c>
      <c r="F9" s="31" t="s">
        <v>20</v>
      </c>
      <c r="G9" s="112" t="n">
        <v>4.0</v>
      </c>
      <c r="H9" s="33" t="s">
        <v>62</v>
      </c>
      <c r="I9" s="34"/>
      <c r="J9" s="35" t="n">
        <f>G9*I9</f>
        <v>0.0</v>
      </c>
      <c r="K9" s="0"/>
      <c r="L9" s="0"/>
      <c r="M9" s="37"/>
    </row>
    <row r="10">
      <c r="A10" s="28" t="s">
        <v>747</v>
      </c>
      <c r="B10" s="29" t="s">
        <v>60</v>
      </c>
      <c r="C10" s="30" t="s">
        <v>748</v>
      </c>
      <c r="D10" s="30" t="s">
        <v>20</v>
      </c>
      <c r="E10" s="31" t="s">
        <v>20</v>
      </c>
      <c r="F10" s="31" t="s">
        <v>20</v>
      </c>
      <c r="G10" s="112" t="n">
        <v>4.0</v>
      </c>
      <c r="H10" s="33" t="s">
        <v>62</v>
      </c>
      <c r="I10" s="34"/>
      <c r="J10" s="35" t="n">
        <f>G10*I10</f>
        <v>0.0</v>
      </c>
      <c r="K10" s="0"/>
      <c r="L10" s="0"/>
      <c r="M10" s="37"/>
    </row>
    <row r="11">
      <c r="A11" s="28" t="s">
        <v>749</v>
      </c>
      <c r="B11" s="29" t="s">
        <v>60</v>
      </c>
      <c r="C11" s="30" t="s">
        <v>750</v>
      </c>
      <c r="D11" s="30" t="s">
        <v>20</v>
      </c>
      <c r="E11" s="31" t="s">
        <v>20</v>
      </c>
      <c r="F11" s="31" t="s">
        <v>20</v>
      </c>
      <c r="G11" s="112" t="n">
        <v>4.0</v>
      </c>
      <c r="H11" s="33" t="s">
        <v>62</v>
      </c>
      <c r="I11" s="34"/>
      <c r="J11" s="35" t="n">
        <f>G11*I11</f>
        <v>0.0</v>
      </c>
      <c r="K11" s="0"/>
      <c r="L11" s="0"/>
      <c r="M11" s="37"/>
    </row>
    <row r="12">
      <c r="A12" s="28" t="s">
        <v>751</v>
      </c>
      <c r="B12" s="29" t="s">
        <v>60</v>
      </c>
      <c r="C12" s="30" t="s">
        <v>752</v>
      </c>
      <c r="D12" s="30" t="s">
        <v>20</v>
      </c>
      <c r="E12" s="31" t="s">
        <v>20</v>
      </c>
      <c r="F12" s="31" t="s">
        <v>20</v>
      </c>
      <c r="G12" s="112" t="n">
        <v>84.0</v>
      </c>
      <c r="H12" s="33" t="s">
        <v>101</v>
      </c>
      <c r="I12" s="34"/>
      <c r="J12" s="35" t="n">
        <f>G12*I12</f>
        <v>0.0</v>
      </c>
      <c r="K12" s="0"/>
      <c r="L12" s="0"/>
      <c r="M12" s="37"/>
    </row>
    <row r="13">
      <c r="A13" s="28" t="s">
        <v>753</v>
      </c>
      <c r="B13" s="29" t="s">
        <v>60</v>
      </c>
      <c r="C13" s="30" t="s">
        <v>754</v>
      </c>
      <c r="D13" s="30" t="s">
        <v>20</v>
      </c>
      <c r="E13" s="31" t="s">
        <v>20</v>
      </c>
      <c r="F13" s="31" t="s">
        <v>20</v>
      </c>
      <c r="G13" s="112" t="n">
        <v>84.0</v>
      </c>
      <c r="H13" s="33" t="s">
        <v>101</v>
      </c>
      <c r="I13" s="34"/>
      <c r="J13" s="35" t="n">
        <f>G13*I13</f>
        <v>0.0</v>
      </c>
      <c r="K13" s="0"/>
      <c r="L13" s="0"/>
      <c r="M13" s="37"/>
    </row>
    <row r="14">
      <c r="A14" s="28" t="s">
        <v>755</v>
      </c>
      <c r="B14" s="29" t="s">
        <v>60</v>
      </c>
      <c r="C14" s="30" t="s">
        <v>78</v>
      </c>
      <c r="D14" s="30" t="s">
        <v>20</v>
      </c>
      <c r="E14" s="31" t="s">
        <v>20</v>
      </c>
      <c r="F14" s="31" t="s">
        <v>20</v>
      </c>
      <c r="G14" s="112" t="n">
        <v>240.0</v>
      </c>
      <c r="H14" s="33" t="s">
        <v>62</v>
      </c>
      <c r="I14" s="34"/>
      <c r="J14" s="35" t="n">
        <f>G14*I14</f>
        <v>0.0</v>
      </c>
      <c r="K14" s="0"/>
      <c r="L14" s="0"/>
      <c r="M14" s="37"/>
    </row>
    <row r="15">
      <c r="A15" s="28" t="s">
        <v>756</v>
      </c>
      <c r="B15" s="29" t="s">
        <v>60</v>
      </c>
      <c r="C15" s="30" t="s">
        <v>757</v>
      </c>
      <c r="D15" s="30" t="s">
        <v>20</v>
      </c>
      <c r="E15" s="31" t="s">
        <v>20</v>
      </c>
      <c r="F15" s="31" t="s">
        <v>20</v>
      </c>
      <c r="G15" s="112" t="n">
        <v>4.0</v>
      </c>
      <c r="H15" s="33" t="s">
        <v>72</v>
      </c>
      <c r="I15" s="34"/>
      <c r="J15" s="35" t="n">
        <f>G15*I15</f>
        <v>0.0</v>
      </c>
      <c r="K15" s="0"/>
      <c r="L15" s="0"/>
      <c r="M15" s="37"/>
    </row>
    <row r="16">
      <c r="A16" s="28" t="s">
        <v>758</v>
      </c>
      <c r="B16" s="29" t="s">
        <v>60</v>
      </c>
      <c r="C16" s="30" t="s">
        <v>82</v>
      </c>
      <c r="D16" s="30" t="s">
        <v>20</v>
      </c>
      <c r="E16" s="31" t="s">
        <v>20</v>
      </c>
      <c r="F16" s="31" t="s">
        <v>20</v>
      </c>
      <c r="G16" s="112" t="n">
        <v>8.0</v>
      </c>
      <c r="H16" s="33" t="s">
        <v>62</v>
      </c>
      <c r="I16" s="34"/>
      <c r="J16" s="35" t="n">
        <f>G16*I16</f>
        <v>0.0</v>
      </c>
      <c r="K16" s="0"/>
      <c r="L16" s="0"/>
      <c r="M16" s="37"/>
    </row>
    <row r="17">
      <c r="A17" s="28" t="s">
        <v>759</v>
      </c>
      <c r="B17" s="29" t="s">
        <v>60</v>
      </c>
      <c r="C17" s="30" t="s">
        <v>84</v>
      </c>
      <c r="D17" s="30" t="s">
        <v>20</v>
      </c>
      <c r="E17" s="31" t="s">
        <v>20</v>
      </c>
      <c r="F17" s="31" t="s">
        <v>20</v>
      </c>
      <c r="G17" s="112" t="n">
        <v>8.0</v>
      </c>
      <c r="H17" s="33" t="s">
        <v>62</v>
      </c>
      <c r="I17" s="34"/>
      <c r="J17" s="35" t="n">
        <f>G17*I17</f>
        <v>0.0</v>
      </c>
      <c r="K17" s="0"/>
      <c r="L17" s="0"/>
      <c r="M17" s="37"/>
    </row>
    <row r="18">
      <c r="A18" s="28" t="s">
        <v>760</v>
      </c>
      <c r="B18" s="29" t="s">
        <v>60</v>
      </c>
      <c r="C18" s="30" t="s">
        <v>88</v>
      </c>
      <c r="D18" s="30" t="s">
        <v>20</v>
      </c>
      <c r="E18" s="31" t="s">
        <v>20</v>
      </c>
      <c r="F18" s="31" t="s">
        <v>20</v>
      </c>
      <c r="G18" s="112" t="n">
        <v>8.0</v>
      </c>
      <c r="H18" s="33" t="s">
        <v>62</v>
      </c>
      <c r="I18" s="34"/>
      <c r="J18" s="35" t="n">
        <f>G18*I18</f>
        <v>0.0</v>
      </c>
      <c r="K18" s="0"/>
      <c r="L18" s="0"/>
      <c r="M18" s="37"/>
    </row>
    <row r="19">
      <c r="A19" s="28" t="s">
        <v>761</v>
      </c>
      <c r="B19" s="29" t="s">
        <v>60</v>
      </c>
      <c r="C19" s="30" t="s">
        <v>762</v>
      </c>
      <c r="D19" s="30" t="s">
        <v>20</v>
      </c>
      <c r="E19" s="31" t="s">
        <v>20</v>
      </c>
      <c r="F19" s="31" t="s">
        <v>20</v>
      </c>
      <c r="G19" s="112" t="n">
        <v>32.0</v>
      </c>
      <c r="H19" s="33" t="s">
        <v>62</v>
      </c>
      <c r="I19" s="34"/>
      <c r="J19" s="35" t="n">
        <f>G19*I19</f>
        <v>0.0</v>
      </c>
      <c r="K19" s="0"/>
      <c r="L19" s="0"/>
      <c r="M19" s="37"/>
    </row>
    <row r="20">
      <c r="A20" s="28" t="s">
        <v>763</v>
      </c>
      <c r="B20" s="29" t="s">
        <v>60</v>
      </c>
      <c r="C20" s="30" t="s">
        <v>90</v>
      </c>
      <c r="D20" s="30" t="s">
        <v>20</v>
      </c>
      <c r="E20" s="31" t="s">
        <v>20</v>
      </c>
      <c r="F20" s="31" t="s">
        <v>20</v>
      </c>
      <c r="G20" s="112" t="n">
        <v>16.0</v>
      </c>
      <c r="H20" s="33" t="s">
        <v>62</v>
      </c>
      <c r="I20" s="34"/>
      <c r="J20" s="35" t="n">
        <f>G20*I20</f>
        <v>0.0</v>
      </c>
      <c r="K20" s="0"/>
      <c r="L20" s="0"/>
      <c r="M20" s="37"/>
    </row>
    <row r="21">
      <c r="A21" s="28" t="s">
        <v>764</v>
      </c>
      <c r="B21" s="29" t="s">
        <v>60</v>
      </c>
      <c r="C21" s="30" t="s">
        <v>92</v>
      </c>
      <c r="D21" s="30" t="s">
        <v>20</v>
      </c>
      <c r="E21" s="31" t="s">
        <v>20</v>
      </c>
      <c r="F21" s="31" t="s">
        <v>20</v>
      </c>
      <c r="G21" s="112" t="n">
        <v>8.0</v>
      </c>
      <c r="H21" s="33" t="s">
        <v>62</v>
      </c>
      <c r="I21" s="34"/>
      <c r="J21" s="35" t="n">
        <f>G21*I21</f>
        <v>0.0</v>
      </c>
      <c r="K21" s="0"/>
      <c r="L21" s="0"/>
      <c r="M21" s="37"/>
    </row>
    <row r="22">
      <c r="A22" s="28" t="s">
        <v>765</v>
      </c>
      <c r="B22" s="29" t="s">
        <v>60</v>
      </c>
      <c r="C22" s="30" t="s">
        <v>94</v>
      </c>
      <c r="D22" s="30" t="s">
        <v>20</v>
      </c>
      <c r="E22" s="31" t="s">
        <v>20</v>
      </c>
      <c r="F22" s="31" t="s">
        <v>20</v>
      </c>
      <c r="G22" s="112" t="n">
        <v>4.0</v>
      </c>
      <c r="H22" s="33" t="s">
        <v>62</v>
      </c>
      <c r="I22" s="34"/>
      <c r="J22" s="35" t="n">
        <f>G22*I22</f>
        <v>0.0</v>
      </c>
      <c r="K22" s="0"/>
      <c r="L22" s="0"/>
      <c r="M22" s="37"/>
    </row>
    <row r="23">
      <c r="A23" s="28" t="s">
        <v>766</v>
      </c>
      <c r="B23" s="29" t="s">
        <v>60</v>
      </c>
      <c r="C23" s="30" t="s">
        <v>96</v>
      </c>
      <c r="D23" s="30" t="s">
        <v>20</v>
      </c>
      <c r="E23" s="31" t="s">
        <v>20</v>
      </c>
      <c r="F23" s="31" t="s">
        <v>20</v>
      </c>
      <c r="G23" s="112" t="n">
        <v>8.0</v>
      </c>
      <c r="H23" s="33" t="s">
        <v>62</v>
      </c>
      <c r="I23" s="34"/>
      <c r="J23" s="35" t="n">
        <f>G23*I23</f>
        <v>0.0</v>
      </c>
      <c r="K23" s="0"/>
      <c r="L23" s="0"/>
      <c r="M23" s="37"/>
    </row>
    <row r="24">
      <c r="A24" s="28" t="s">
        <v>767</v>
      </c>
      <c r="B24" s="29" t="s">
        <v>60</v>
      </c>
      <c r="C24" s="30" t="s">
        <v>98</v>
      </c>
      <c r="D24" s="30" t="s">
        <v>20</v>
      </c>
      <c r="E24" s="31" t="s">
        <v>20</v>
      </c>
      <c r="F24" s="31" t="s">
        <v>20</v>
      </c>
      <c r="G24" s="112" t="n">
        <v>8.0</v>
      </c>
      <c r="H24" s="33" t="s">
        <v>62</v>
      </c>
      <c r="I24" s="34"/>
      <c r="J24" s="35" t="n">
        <f>G24*I24</f>
        <v>0.0</v>
      </c>
      <c r="K24" s="0"/>
      <c r="L24" s="0"/>
      <c r="M24" s="37"/>
    </row>
    <row r="25">
      <c r="A25" s="28" t="s">
        <v>768</v>
      </c>
      <c r="B25" s="29" t="s">
        <v>60</v>
      </c>
      <c r="C25" s="30" t="s">
        <v>100</v>
      </c>
      <c r="D25" s="30" t="s">
        <v>20</v>
      </c>
      <c r="E25" s="31" t="s">
        <v>20</v>
      </c>
      <c r="F25" s="31" t="s">
        <v>20</v>
      </c>
      <c r="G25" s="112" t="n">
        <v>440.0</v>
      </c>
      <c r="H25" s="33" t="s">
        <v>101</v>
      </c>
      <c r="I25" s="34"/>
      <c r="J25" s="35" t="n">
        <f>G25*I25</f>
        <v>0.0</v>
      </c>
      <c r="K25" s="0"/>
      <c r="L25" s="0"/>
      <c r="M25" s="37"/>
    </row>
    <row r="26">
      <c r="A26" s="28" t="s">
        <v>769</v>
      </c>
      <c r="B26" s="29" t="s">
        <v>60</v>
      </c>
      <c r="C26" s="30" t="s">
        <v>103</v>
      </c>
      <c r="D26" s="30" t="s">
        <v>20</v>
      </c>
      <c r="E26" s="31" t="s">
        <v>20</v>
      </c>
      <c r="F26" s="31" t="s">
        <v>20</v>
      </c>
      <c r="G26" s="112" t="n">
        <v>40.0</v>
      </c>
      <c r="H26" s="33" t="s">
        <v>62</v>
      </c>
      <c r="I26" s="34"/>
      <c r="J26" s="35" t="n">
        <f>G26*I26</f>
        <v>0.0</v>
      </c>
      <c r="K26" s="0"/>
      <c r="L26" s="0"/>
      <c r="M26" s="37"/>
    </row>
    <row r="27">
      <c r="A27" s="28" t="s">
        <v>770</v>
      </c>
      <c r="B27" s="29" t="s">
        <v>60</v>
      </c>
      <c r="C27" s="30" t="s">
        <v>771</v>
      </c>
      <c r="D27" s="30" t="s">
        <v>20</v>
      </c>
      <c r="E27" s="31" t="s">
        <v>20</v>
      </c>
      <c r="F27" s="31" t="s">
        <v>20</v>
      </c>
      <c r="G27" s="112" t="n">
        <v>8.0</v>
      </c>
      <c r="H27" s="33" t="s">
        <v>62</v>
      </c>
      <c r="I27" s="34"/>
      <c r="J27" s="35" t="n">
        <f>G27*I27</f>
        <v>0.0</v>
      </c>
      <c r="K27" s="0"/>
      <c r="L27" s="0"/>
      <c r="M27" s="37"/>
    </row>
    <row r="28">
      <c r="A28" s="28" t="s">
        <v>772</v>
      </c>
      <c r="B28" s="29" t="s">
        <v>60</v>
      </c>
      <c r="C28" s="30" t="s">
        <v>773</v>
      </c>
      <c r="D28" s="30" t="s">
        <v>20</v>
      </c>
      <c r="E28" s="31" t="s">
        <v>20</v>
      </c>
      <c r="F28" s="31" t="s">
        <v>20</v>
      </c>
      <c r="G28" s="112" t="n">
        <v>8.0</v>
      </c>
      <c r="H28" s="33" t="s">
        <v>62</v>
      </c>
      <c r="I28" s="34"/>
      <c r="J28" s="35" t="n">
        <f>G28*I28</f>
        <v>0.0</v>
      </c>
      <c r="K28" s="0"/>
      <c r="L28" s="0"/>
      <c r="M28" s="37"/>
    </row>
    <row r="29">
      <c r="A29" s="28" t="s">
        <v>774</v>
      </c>
      <c r="B29" s="29" t="s">
        <v>60</v>
      </c>
      <c r="C29" s="30" t="s">
        <v>775</v>
      </c>
      <c r="D29" s="30" t="s">
        <v>20</v>
      </c>
      <c r="E29" s="31" t="s">
        <v>20</v>
      </c>
      <c r="F29" s="31" t="s">
        <v>20</v>
      </c>
      <c r="G29" s="112" t="n">
        <v>4.0</v>
      </c>
      <c r="H29" s="33" t="s">
        <v>62</v>
      </c>
      <c r="I29" s="34"/>
      <c r="J29" s="35" t="n">
        <f>G29*I29</f>
        <v>0.0</v>
      </c>
      <c r="K29" s="0"/>
      <c r="L29" s="0"/>
      <c r="M29" s="37"/>
    </row>
    <row r="30">
      <c r="A30" s="28" t="s">
        <v>776</v>
      </c>
      <c r="B30" s="29" t="s">
        <v>60</v>
      </c>
      <c r="C30" s="30" t="s">
        <v>777</v>
      </c>
      <c r="D30" s="30" t="s">
        <v>20</v>
      </c>
      <c r="E30" s="31" t="s">
        <v>20</v>
      </c>
      <c r="F30" s="31" t="s">
        <v>20</v>
      </c>
      <c r="G30" s="112" t="n">
        <v>80.0</v>
      </c>
      <c r="H30" s="33" t="s">
        <v>62</v>
      </c>
      <c r="I30" s="34"/>
      <c r="J30" s="35" t="n">
        <f>G30*I30</f>
        <v>0.0</v>
      </c>
      <c r="K30" s="0"/>
      <c r="L30" s="0"/>
      <c r="M30" s="37"/>
    </row>
    <row r="31">
      <c r="A31" s="28" t="s">
        <v>778</v>
      </c>
      <c r="B31" s="29" t="s">
        <v>60</v>
      </c>
      <c r="C31" s="30" t="s">
        <v>779</v>
      </c>
      <c r="D31" s="30" t="s">
        <v>20</v>
      </c>
      <c r="E31" s="31" t="s">
        <v>20</v>
      </c>
      <c r="F31" s="31" t="s">
        <v>20</v>
      </c>
      <c r="G31" s="112" t="n">
        <v>1420.0</v>
      </c>
      <c r="H31" s="33" t="s">
        <v>101</v>
      </c>
      <c r="I31" s="34"/>
      <c r="J31" s="35" t="n">
        <f>G31*I31</f>
        <v>0.0</v>
      </c>
      <c r="K31" s="0"/>
      <c r="L31" s="0"/>
      <c r="M31" s="37"/>
    </row>
    <row r="32">
      <c r="A32" s="28" t="s">
        <v>780</v>
      </c>
      <c r="B32" s="29" t="s">
        <v>60</v>
      </c>
      <c r="C32" s="30" t="s">
        <v>781</v>
      </c>
      <c r="D32" s="30" t="s">
        <v>20</v>
      </c>
      <c r="E32" s="31" t="s">
        <v>20</v>
      </c>
      <c r="F32" s="31" t="s">
        <v>20</v>
      </c>
      <c r="G32" s="112" t="n">
        <v>4.0</v>
      </c>
      <c r="H32" s="33" t="s">
        <v>62</v>
      </c>
      <c r="I32" s="34"/>
      <c r="J32" s="35" t="n">
        <f>G32*I32</f>
        <v>0.0</v>
      </c>
      <c r="K32" s="0"/>
      <c r="L32" s="0"/>
      <c r="M32" s="37"/>
    </row>
    <row r="33">
      <c r="A33" s="28" t="s">
        <v>782</v>
      </c>
      <c r="B33" s="29" t="s">
        <v>60</v>
      </c>
      <c r="C33" s="30" t="s">
        <v>783</v>
      </c>
      <c r="D33" s="30" t="s">
        <v>20</v>
      </c>
      <c r="E33" s="31" t="s">
        <v>20</v>
      </c>
      <c r="F33" s="31" t="s">
        <v>20</v>
      </c>
      <c r="G33" s="112" t="n">
        <v>4.0</v>
      </c>
      <c r="H33" s="33" t="s">
        <v>62</v>
      </c>
      <c r="I33" s="34"/>
      <c r="J33" s="35" t="n">
        <f>G33*I33</f>
        <v>0.0</v>
      </c>
      <c r="K33" s="0"/>
      <c r="L33" s="0"/>
      <c r="M33" s="37"/>
    </row>
    <row r="34">
      <c r="A34" s="28" t="s">
        <v>784</v>
      </c>
      <c r="B34" s="29" t="s">
        <v>60</v>
      </c>
      <c r="C34" s="30" t="s">
        <v>785</v>
      </c>
      <c r="D34" s="30" t="s">
        <v>20</v>
      </c>
      <c r="E34" s="31" t="s">
        <v>20</v>
      </c>
      <c r="F34" s="31" t="s">
        <v>20</v>
      </c>
      <c r="G34" s="112" t="n">
        <v>4.0</v>
      </c>
      <c r="H34" s="33" t="s">
        <v>62</v>
      </c>
      <c r="I34" s="34"/>
      <c r="J34" s="35" t="n">
        <f>G34*I34</f>
        <v>0.0</v>
      </c>
      <c r="K34" s="0"/>
      <c r="L34" s="0"/>
      <c r="M34" s="37"/>
    </row>
    <row r="35">
      <c r="A35" s="28" t="s">
        <v>786</v>
      </c>
      <c r="B35" s="29" t="s">
        <v>60</v>
      </c>
      <c r="C35" s="30" t="s">
        <v>787</v>
      </c>
      <c r="D35" s="30" t="s">
        <v>20</v>
      </c>
      <c r="E35" s="31" t="s">
        <v>20</v>
      </c>
      <c r="F35" s="31" t="s">
        <v>20</v>
      </c>
      <c r="G35" s="112" t="n">
        <v>4.0</v>
      </c>
      <c r="H35" s="33" t="s">
        <v>62</v>
      </c>
      <c r="I35" s="34"/>
      <c r="J35" s="35" t="n">
        <f>G35*I35</f>
        <v>0.0</v>
      </c>
      <c r="K35" s="0"/>
      <c r="L35" s="0"/>
      <c r="M35" s="37"/>
    </row>
    <row r="36">
      <c r="A36" s="28" t="s">
        <v>788</v>
      </c>
      <c r="B36" s="29" t="s">
        <v>60</v>
      </c>
      <c r="C36" s="30" t="s">
        <v>789</v>
      </c>
      <c r="D36" s="30" t="s">
        <v>20</v>
      </c>
      <c r="E36" s="31" t="s">
        <v>20</v>
      </c>
      <c r="F36" s="31" t="s">
        <v>20</v>
      </c>
      <c r="G36" s="112" t="n">
        <v>4.0</v>
      </c>
      <c r="H36" s="33" t="s">
        <v>62</v>
      </c>
      <c r="I36" s="34"/>
      <c r="J36" s="35" t="n">
        <f>G36*I36</f>
        <v>0.0</v>
      </c>
      <c r="K36" s="0"/>
      <c r="L36" s="0"/>
      <c r="M36" s="37"/>
    </row>
    <row r="37">
      <c r="A37" s="28" t="s">
        <v>790</v>
      </c>
      <c r="B37" s="29" t="s">
        <v>60</v>
      </c>
      <c r="C37" s="30" t="s">
        <v>791</v>
      </c>
      <c r="D37" s="30" t="s">
        <v>20</v>
      </c>
      <c r="E37" s="31" t="s">
        <v>20</v>
      </c>
      <c r="F37" s="31" t="s">
        <v>20</v>
      </c>
      <c r="G37" s="112" t="n">
        <v>4.0</v>
      </c>
      <c r="H37" s="33" t="s">
        <v>72</v>
      </c>
      <c r="I37" s="34"/>
      <c r="J37" s="35" t="n">
        <f>G37*I37</f>
        <v>0.0</v>
      </c>
      <c r="K37" s="0"/>
      <c r="L37" s="0"/>
      <c r="M37" s="37"/>
    </row>
    <row r="38">
      <c r="A38" s="28" t="s">
        <v>792</v>
      </c>
      <c r="B38" s="29" t="s">
        <v>60</v>
      </c>
      <c r="C38" s="30" t="s">
        <v>793</v>
      </c>
      <c r="D38" s="30" t="s">
        <v>20</v>
      </c>
      <c r="E38" s="31" t="s">
        <v>20</v>
      </c>
      <c r="F38" s="31" t="s">
        <v>20</v>
      </c>
      <c r="G38" s="112" t="n">
        <v>4.0</v>
      </c>
      <c r="H38" s="33" t="s">
        <v>62</v>
      </c>
      <c r="I38" s="34"/>
      <c r="J38" s="35" t="n">
        <f>G38*I38</f>
        <v>0.0</v>
      </c>
      <c r="K38" s="0"/>
      <c r="L38" s="0"/>
      <c r="M38" s="37"/>
    </row>
    <row r="39">
      <c r="A39" s="28" t="s">
        <v>794</v>
      </c>
      <c r="B39" s="29" t="s">
        <v>60</v>
      </c>
      <c r="C39" s="30" t="s">
        <v>795</v>
      </c>
      <c r="D39" s="30" t="s">
        <v>20</v>
      </c>
      <c r="E39" s="31" t="s">
        <v>20</v>
      </c>
      <c r="F39" s="31" t="s">
        <v>20</v>
      </c>
      <c r="G39" s="112" t="n">
        <v>8.0</v>
      </c>
      <c r="H39" s="33" t="s">
        <v>62</v>
      </c>
      <c r="I39" s="34"/>
      <c r="J39" s="35" t="n">
        <f>G39*I39</f>
        <v>0.0</v>
      </c>
      <c r="K39" s="0"/>
      <c r="L39" s="0"/>
      <c r="M39" s="37"/>
    </row>
    <row r="40">
      <c r="A40" s="108" t="s">
        <v>796</v>
      </c>
      <c r="B40" s="109" t="s">
        <v>53</v>
      </c>
      <c r="C40" s="108" t="s">
        <v>797</v>
      </c>
      <c r="D40" s="108" t="s">
        <v>20</v>
      </c>
      <c r="E40" s="31" t="s">
        <v>20</v>
      </c>
      <c r="F40" s="31" t="s">
        <v>20</v>
      </c>
      <c r="G40" s="32"/>
      <c r="H40" s="33"/>
      <c r="I40" s="110" t="s">
        <v>20</v>
      </c>
      <c r="J40" s="111" t="s">
        <v>20</v>
      </c>
      <c r="K40" s="0"/>
      <c r="L40" s="0"/>
      <c r="M40" s="37"/>
    </row>
    <row r="41">
      <c r="A41" s="108" t="s">
        <v>798</v>
      </c>
      <c r="B41" s="109" t="s">
        <v>53</v>
      </c>
      <c r="C41" s="108" t="s">
        <v>799</v>
      </c>
      <c r="D41" s="108" t="s">
        <v>20</v>
      </c>
      <c r="E41" s="31" t="s">
        <v>20</v>
      </c>
      <c r="F41" s="31" t="s">
        <v>20</v>
      </c>
      <c r="G41" s="32"/>
      <c r="H41" s="33"/>
      <c r="I41" s="110" t="s">
        <v>20</v>
      </c>
      <c r="J41" s="111" t="s">
        <v>20</v>
      </c>
      <c r="K41" s="0"/>
      <c r="L41" s="0"/>
      <c r="M41" s="37"/>
    </row>
    <row r="42">
      <c r="A42" s="28" t="s">
        <v>800</v>
      </c>
      <c r="B42" s="29" t="s">
        <v>60</v>
      </c>
      <c r="C42" s="30" t="s">
        <v>801</v>
      </c>
      <c r="D42" s="30" t="s">
        <v>20</v>
      </c>
      <c r="E42" s="31" t="s">
        <v>20</v>
      </c>
      <c r="F42" s="31" t="s">
        <v>20</v>
      </c>
      <c r="G42" s="112" t="n">
        <v>2.0</v>
      </c>
      <c r="H42" s="33" t="s">
        <v>62</v>
      </c>
      <c r="I42" s="34"/>
      <c r="J42" s="35" t="n">
        <f>G42*I42</f>
        <v>0.0</v>
      </c>
      <c r="K42" s="0"/>
      <c r="L42" s="0"/>
      <c r="M42" s="37"/>
    </row>
    <row r="43">
      <c r="A43" s="28" t="s">
        <v>802</v>
      </c>
      <c r="B43" s="29" t="s">
        <v>60</v>
      </c>
      <c r="C43" s="30" t="s">
        <v>803</v>
      </c>
      <c r="D43" s="30" t="s">
        <v>20</v>
      </c>
      <c r="E43" s="31" t="s">
        <v>20</v>
      </c>
      <c r="F43" s="31" t="s">
        <v>20</v>
      </c>
      <c r="G43" s="112" t="n">
        <v>2.0</v>
      </c>
      <c r="H43" s="33" t="s">
        <v>62</v>
      </c>
      <c r="I43" s="34"/>
      <c r="J43" s="35" t="n">
        <f>G43*I43</f>
        <v>0.0</v>
      </c>
      <c r="K43" s="0"/>
      <c r="L43" s="0"/>
      <c r="M43" s="37"/>
    </row>
    <row r="44">
      <c r="A44" s="28" t="s">
        <v>804</v>
      </c>
      <c r="B44" s="29" t="s">
        <v>60</v>
      </c>
      <c r="C44" s="30" t="s">
        <v>805</v>
      </c>
      <c r="D44" s="30" t="s">
        <v>20</v>
      </c>
      <c r="E44" s="31" t="s">
        <v>20</v>
      </c>
      <c r="F44" s="31" t="s">
        <v>20</v>
      </c>
      <c r="G44" s="112" t="n">
        <v>4.0</v>
      </c>
      <c r="H44" s="33" t="s">
        <v>62</v>
      </c>
      <c r="I44" s="34"/>
      <c r="J44" s="35" t="n">
        <f>G44*I44</f>
        <v>0.0</v>
      </c>
      <c r="K44" s="0"/>
      <c r="L44" s="0"/>
      <c r="M44" s="37"/>
    </row>
    <row r="45">
      <c r="A45" s="28" t="s">
        <v>806</v>
      </c>
      <c r="B45" s="29" t="s">
        <v>60</v>
      </c>
      <c r="C45" s="30" t="s">
        <v>807</v>
      </c>
      <c r="D45" s="30" t="s">
        <v>20</v>
      </c>
      <c r="E45" s="31" t="s">
        <v>20</v>
      </c>
      <c r="F45" s="31" t="s">
        <v>20</v>
      </c>
      <c r="G45" s="112" t="n">
        <v>4.0</v>
      </c>
      <c r="H45" s="33" t="s">
        <v>62</v>
      </c>
      <c r="I45" s="34"/>
      <c r="J45" s="35" t="n">
        <f>G45*I45</f>
        <v>0.0</v>
      </c>
      <c r="K45" s="0"/>
      <c r="L45" s="0"/>
      <c r="M45" s="37"/>
    </row>
    <row r="46">
      <c r="A46" s="28" t="s">
        <v>808</v>
      </c>
      <c r="B46" s="29" t="s">
        <v>60</v>
      </c>
      <c r="C46" s="30" t="s">
        <v>809</v>
      </c>
      <c r="D46" s="30" t="s">
        <v>20</v>
      </c>
      <c r="E46" s="31" t="s">
        <v>20</v>
      </c>
      <c r="F46" s="31" t="s">
        <v>20</v>
      </c>
      <c r="G46" s="112" t="n">
        <v>4.0</v>
      </c>
      <c r="H46" s="33" t="s">
        <v>62</v>
      </c>
      <c r="I46" s="34"/>
      <c r="J46" s="35" t="n">
        <f>G46*I46</f>
        <v>0.0</v>
      </c>
      <c r="K46" s="0"/>
      <c r="L46" s="0"/>
      <c r="M46" s="37"/>
    </row>
    <row r="47">
      <c r="A47" s="28" t="s">
        <v>810</v>
      </c>
      <c r="B47" s="29" t="s">
        <v>60</v>
      </c>
      <c r="C47" s="30" t="s">
        <v>811</v>
      </c>
      <c r="D47" s="30" t="s">
        <v>20</v>
      </c>
      <c r="E47" s="31" t="s">
        <v>20</v>
      </c>
      <c r="F47" s="31" t="s">
        <v>20</v>
      </c>
      <c r="G47" s="112" t="n">
        <v>4.0</v>
      </c>
      <c r="H47" s="33" t="s">
        <v>62</v>
      </c>
      <c r="I47" s="34"/>
      <c r="J47" s="35" t="n">
        <f>G47*I47</f>
        <v>0.0</v>
      </c>
      <c r="K47" s="0"/>
      <c r="L47" s="0"/>
      <c r="M47" s="37"/>
    </row>
    <row r="48">
      <c r="A48" s="28" t="s">
        <v>812</v>
      </c>
      <c r="B48" s="29" t="s">
        <v>60</v>
      </c>
      <c r="C48" s="30" t="s">
        <v>813</v>
      </c>
      <c r="D48" s="30" t="s">
        <v>20</v>
      </c>
      <c r="E48" s="31" t="s">
        <v>20</v>
      </c>
      <c r="F48" s="31" t="s">
        <v>20</v>
      </c>
      <c r="G48" s="112" t="n">
        <v>4.0</v>
      </c>
      <c r="H48" s="33" t="s">
        <v>62</v>
      </c>
      <c r="I48" s="34"/>
      <c r="J48" s="35" t="n">
        <f>G48*I48</f>
        <v>0.0</v>
      </c>
      <c r="K48" s="0"/>
      <c r="L48" s="0"/>
      <c r="M48" s="37"/>
    </row>
    <row r="49">
      <c r="A49" s="28" t="s">
        <v>814</v>
      </c>
      <c r="B49" s="29" t="s">
        <v>60</v>
      </c>
      <c r="C49" s="30" t="s">
        <v>815</v>
      </c>
      <c r="D49" s="30" t="s">
        <v>20</v>
      </c>
      <c r="E49" s="31" t="s">
        <v>20</v>
      </c>
      <c r="F49" s="31" t="s">
        <v>20</v>
      </c>
      <c r="G49" s="112" t="n">
        <v>4.0</v>
      </c>
      <c r="H49" s="33" t="s">
        <v>62</v>
      </c>
      <c r="I49" s="34"/>
      <c r="J49" s="35" t="n">
        <f>G49*I49</f>
        <v>0.0</v>
      </c>
      <c r="K49" s="0"/>
      <c r="L49" s="0"/>
      <c r="M49" s="37"/>
    </row>
    <row r="50">
      <c r="A50" s="28" t="s">
        <v>816</v>
      </c>
      <c r="B50" s="29" t="s">
        <v>60</v>
      </c>
      <c r="C50" s="30" t="s">
        <v>817</v>
      </c>
      <c r="D50" s="30" t="s">
        <v>20</v>
      </c>
      <c r="E50" s="31" t="s">
        <v>20</v>
      </c>
      <c r="F50" s="31" t="s">
        <v>20</v>
      </c>
      <c r="G50" s="112" t="n">
        <v>8.0</v>
      </c>
      <c r="H50" s="33" t="s">
        <v>72</v>
      </c>
      <c r="I50" s="34"/>
      <c r="J50" s="35" t="n">
        <f>G50*I50</f>
        <v>0.0</v>
      </c>
      <c r="K50" s="0"/>
      <c r="L50" s="0"/>
      <c r="M50" s="37"/>
    </row>
    <row r="51">
      <c r="A51" s="28" t="s">
        <v>818</v>
      </c>
      <c r="B51" s="29" t="s">
        <v>60</v>
      </c>
      <c r="C51" s="30" t="s">
        <v>819</v>
      </c>
      <c r="D51" s="30" t="s">
        <v>20</v>
      </c>
      <c r="E51" s="31" t="s">
        <v>20</v>
      </c>
      <c r="F51" s="31" t="s">
        <v>20</v>
      </c>
      <c r="G51" s="112" t="n">
        <v>112.0</v>
      </c>
      <c r="H51" s="33" t="s">
        <v>62</v>
      </c>
      <c r="I51" s="34"/>
      <c r="J51" s="35" t="n">
        <f>G51*I51</f>
        <v>0.0</v>
      </c>
      <c r="K51" s="0"/>
      <c r="L51" s="0"/>
      <c r="M51" s="37"/>
    </row>
    <row r="52">
      <c r="A52" s="28" t="s">
        <v>820</v>
      </c>
      <c r="B52" s="29" t="s">
        <v>60</v>
      </c>
      <c r="C52" s="30" t="s">
        <v>821</v>
      </c>
      <c r="D52" s="30" t="s">
        <v>20</v>
      </c>
      <c r="E52" s="31" t="s">
        <v>20</v>
      </c>
      <c r="F52" s="31" t="s">
        <v>20</v>
      </c>
      <c r="G52" s="112" t="n">
        <v>2.0</v>
      </c>
      <c r="H52" s="33" t="s">
        <v>72</v>
      </c>
      <c r="I52" s="34"/>
      <c r="J52" s="35" t="n">
        <f>G52*I52</f>
        <v>0.0</v>
      </c>
      <c r="K52" s="0"/>
      <c r="L52" s="0"/>
      <c r="M52" s="37"/>
    </row>
    <row r="53">
      <c r="A53" s="28" t="s">
        <v>822</v>
      </c>
      <c r="B53" s="29" t="s">
        <v>60</v>
      </c>
      <c r="C53" s="30" t="s">
        <v>823</v>
      </c>
      <c r="D53" s="30" t="s">
        <v>20</v>
      </c>
      <c r="E53" s="31" t="s">
        <v>20</v>
      </c>
      <c r="F53" s="31" t="s">
        <v>20</v>
      </c>
      <c r="G53" s="112" t="n">
        <v>2.0</v>
      </c>
      <c r="H53" s="33" t="s">
        <v>72</v>
      </c>
      <c r="I53" s="34"/>
      <c r="J53" s="35" t="n">
        <f>G53*I53</f>
        <v>0.0</v>
      </c>
      <c r="K53" s="0"/>
      <c r="L53" s="0"/>
      <c r="M53" s="37"/>
    </row>
    <row r="54">
      <c r="A54" s="28" t="s">
        <v>824</v>
      </c>
      <c r="B54" s="29" t="s">
        <v>60</v>
      </c>
      <c r="C54" s="30" t="s">
        <v>825</v>
      </c>
      <c r="D54" s="30" t="s">
        <v>20</v>
      </c>
      <c r="E54" s="31" t="s">
        <v>20</v>
      </c>
      <c r="F54" s="31" t="s">
        <v>20</v>
      </c>
      <c r="G54" s="112" t="n">
        <v>2.0</v>
      </c>
      <c r="H54" s="33" t="s">
        <v>72</v>
      </c>
      <c r="I54" s="34"/>
      <c r="J54" s="35" t="n">
        <f>G54*I54</f>
        <v>0.0</v>
      </c>
      <c r="K54" s="0"/>
      <c r="L54" s="0"/>
      <c r="M54" s="37"/>
    </row>
    <row r="55">
      <c r="A55" s="28" t="s">
        <v>826</v>
      </c>
      <c r="B55" s="29" t="s">
        <v>60</v>
      </c>
      <c r="C55" s="30" t="s">
        <v>827</v>
      </c>
      <c r="D55" s="30" t="s">
        <v>20</v>
      </c>
      <c r="E55" s="31" t="s">
        <v>20</v>
      </c>
      <c r="F55" s="31" t="s">
        <v>20</v>
      </c>
      <c r="G55" s="112" t="n">
        <v>600.0</v>
      </c>
      <c r="H55" s="33" t="s">
        <v>62</v>
      </c>
      <c r="I55" s="34"/>
      <c r="J55" s="35" t="n">
        <f>G55*I55</f>
        <v>0.0</v>
      </c>
      <c r="K55" s="0"/>
      <c r="L55" s="0"/>
      <c r="M55" s="37"/>
    </row>
    <row r="56">
      <c r="A56" s="28" t="s">
        <v>828</v>
      </c>
      <c r="B56" s="29" t="s">
        <v>60</v>
      </c>
      <c r="C56" s="30" t="s">
        <v>829</v>
      </c>
      <c r="D56" s="30" t="s">
        <v>20</v>
      </c>
      <c r="E56" s="31" t="s">
        <v>20</v>
      </c>
      <c r="F56" s="31" t="s">
        <v>20</v>
      </c>
      <c r="G56" s="112" t="n">
        <v>600.0</v>
      </c>
      <c r="H56" s="33" t="s">
        <v>62</v>
      </c>
      <c r="I56" s="34"/>
      <c r="J56" s="35" t="n">
        <f>G56*I56</f>
        <v>0.0</v>
      </c>
      <c r="K56" s="0"/>
      <c r="L56" s="0"/>
      <c r="M56" s="37"/>
    </row>
    <row r="57">
      <c r="A57" s="28" t="s">
        <v>830</v>
      </c>
      <c r="B57" s="29" t="s">
        <v>60</v>
      </c>
      <c r="C57" s="30" t="s">
        <v>831</v>
      </c>
      <c r="D57" s="30" t="s">
        <v>20</v>
      </c>
      <c r="E57" s="31" t="s">
        <v>20</v>
      </c>
      <c r="F57" s="31" t="s">
        <v>20</v>
      </c>
      <c r="G57" s="112" t="n">
        <v>320.0</v>
      </c>
      <c r="H57" s="33" t="s">
        <v>62</v>
      </c>
      <c r="I57" s="34"/>
      <c r="J57" s="35" t="n">
        <f>G57*I57</f>
        <v>0.0</v>
      </c>
      <c r="K57" s="0"/>
      <c r="L57" s="0"/>
      <c r="M57" s="37"/>
    </row>
    <row r="58">
      <c r="A58" s="28" t="s">
        <v>832</v>
      </c>
      <c r="B58" s="29" t="s">
        <v>60</v>
      </c>
      <c r="C58" s="30" t="s">
        <v>94</v>
      </c>
      <c r="D58" s="30" t="s">
        <v>20</v>
      </c>
      <c r="E58" s="31" t="s">
        <v>20</v>
      </c>
      <c r="F58" s="31" t="s">
        <v>20</v>
      </c>
      <c r="G58" s="112" t="n">
        <v>16.0</v>
      </c>
      <c r="H58" s="33" t="s">
        <v>72</v>
      </c>
      <c r="I58" s="34"/>
      <c r="J58" s="35" t="n">
        <f>G58*I58</f>
        <v>0.0</v>
      </c>
      <c r="K58" s="0"/>
      <c r="L58" s="0"/>
      <c r="M58" s="37"/>
    </row>
    <row r="59">
      <c r="A59" s="28" t="s">
        <v>833</v>
      </c>
      <c r="B59" s="29" t="s">
        <v>60</v>
      </c>
      <c r="C59" s="30" t="s">
        <v>98</v>
      </c>
      <c r="D59" s="30" t="s">
        <v>20</v>
      </c>
      <c r="E59" s="31" t="s">
        <v>20</v>
      </c>
      <c r="F59" s="31" t="s">
        <v>20</v>
      </c>
      <c r="G59" s="112" t="n">
        <v>4.0</v>
      </c>
      <c r="H59" s="33" t="s">
        <v>62</v>
      </c>
      <c r="I59" s="34"/>
      <c r="J59" s="35" t="n">
        <f>G59*I59</f>
        <v>0.0</v>
      </c>
      <c r="K59" s="0"/>
      <c r="L59" s="0"/>
      <c r="M59" s="37"/>
    </row>
    <row r="60">
      <c r="A60" s="28" t="s">
        <v>834</v>
      </c>
      <c r="B60" s="29" t="s">
        <v>60</v>
      </c>
      <c r="C60" s="30" t="s">
        <v>835</v>
      </c>
      <c r="D60" s="30" t="s">
        <v>20</v>
      </c>
      <c r="E60" s="31" t="s">
        <v>20</v>
      </c>
      <c r="F60" s="31" t="s">
        <v>20</v>
      </c>
      <c r="G60" s="112" t="n">
        <v>4.0</v>
      </c>
      <c r="H60" s="33" t="s">
        <v>62</v>
      </c>
      <c r="I60" s="34"/>
      <c r="J60" s="35" t="n">
        <f>G60*I60</f>
        <v>0.0</v>
      </c>
      <c r="K60" s="0"/>
      <c r="L60" s="0"/>
      <c r="M60" s="37"/>
    </row>
    <row r="61">
      <c r="A61" s="28" t="s">
        <v>836</v>
      </c>
      <c r="B61" s="29" t="s">
        <v>60</v>
      </c>
      <c r="C61" s="30" t="s">
        <v>837</v>
      </c>
      <c r="D61" s="30" t="s">
        <v>20</v>
      </c>
      <c r="E61" s="31" t="s">
        <v>20</v>
      </c>
      <c r="F61" s="31" t="s">
        <v>20</v>
      </c>
      <c r="G61" s="112" t="n">
        <v>2.0</v>
      </c>
      <c r="H61" s="33" t="s">
        <v>62</v>
      </c>
      <c r="I61" s="34"/>
      <c r="J61" s="35" t="n">
        <f>G61*I61</f>
        <v>0.0</v>
      </c>
      <c r="K61" s="0"/>
      <c r="L61" s="0"/>
      <c r="M61" s="37"/>
    </row>
    <row r="62">
      <c r="A62" s="28" t="s">
        <v>838</v>
      </c>
      <c r="B62" s="29" t="s">
        <v>60</v>
      </c>
      <c r="C62" s="30" t="s">
        <v>839</v>
      </c>
      <c r="D62" s="30" t="s">
        <v>20</v>
      </c>
      <c r="E62" s="31" t="s">
        <v>20</v>
      </c>
      <c r="F62" s="31" t="s">
        <v>20</v>
      </c>
      <c r="G62" s="112" t="n">
        <v>4.0</v>
      </c>
      <c r="H62" s="33" t="s">
        <v>72</v>
      </c>
      <c r="I62" s="34"/>
      <c r="J62" s="35" t="n">
        <f>G62*I62</f>
        <v>0.0</v>
      </c>
      <c r="K62" s="0"/>
      <c r="L62" s="0"/>
      <c r="M62" s="37"/>
    </row>
    <row r="63">
      <c r="A63" s="28" t="s">
        <v>840</v>
      </c>
      <c r="B63" s="29" t="s">
        <v>60</v>
      </c>
      <c r="C63" s="30" t="s">
        <v>841</v>
      </c>
      <c r="D63" s="30" t="s">
        <v>20</v>
      </c>
      <c r="E63" s="31" t="s">
        <v>20</v>
      </c>
      <c r="F63" s="31" t="s">
        <v>20</v>
      </c>
      <c r="G63" s="112" t="n">
        <v>10.0</v>
      </c>
      <c r="H63" s="33" t="s">
        <v>62</v>
      </c>
      <c r="I63" s="34"/>
      <c r="J63" s="35" t="n">
        <f>G63*I63</f>
        <v>0.0</v>
      </c>
      <c r="K63" s="0"/>
      <c r="L63" s="0"/>
      <c r="M63" s="37"/>
    </row>
    <row r="64">
      <c r="A64" s="28" t="s">
        <v>842</v>
      </c>
      <c r="B64" s="29" t="s">
        <v>60</v>
      </c>
      <c r="C64" s="30" t="s">
        <v>843</v>
      </c>
      <c r="D64" s="30" t="s">
        <v>20</v>
      </c>
      <c r="E64" s="31" t="s">
        <v>20</v>
      </c>
      <c r="F64" s="31" t="s">
        <v>20</v>
      </c>
      <c r="G64" s="112" t="n">
        <v>208.0</v>
      </c>
      <c r="H64" s="33" t="s">
        <v>62</v>
      </c>
      <c r="I64" s="34"/>
      <c r="J64" s="35" t="n">
        <f>G64*I64</f>
        <v>0.0</v>
      </c>
      <c r="K64" s="0"/>
      <c r="L64" s="0"/>
      <c r="M64" s="37"/>
    </row>
    <row r="65">
      <c r="A65" s="28" t="s">
        <v>844</v>
      </c>
      <c r="B65" s="29" t="s">
        <v>60</v>
      </c>
      <c r="C65" s="30" t="s">
        <v>845</v>
      </c>
      <c r="D65" s="30" t="s">
        <v>20</v>
      </c>
      <c r="E65" s="31" t="s">
        <v>20</v>
      </c>
      <c r="F65" s="31" t="s">
        <v>20</v>
      </c>
      <c r="G65" s="112" t="n">
        <v>68.0</v>
      </c>
      <c r="H65" s="33" t="s">
        <v>62</v>
      </c>
      <c r="I65" s="34"/>
      <c r="J65" s="35" t="n">
        <f>G65*I65</f>
        <v>0.0</v>
      </c>
      <c r="K65" s="0"/>
      <c r="L65" s="0"/>
      <c r="M65" s="37"/>
    </row>
    <row r="66">
      <c r="A66" s="28" t="s">
        <v>846</v>
      </c>
      <c r="B66" s="29" t="s">
        <v>60</v>
      </c>
      <c r="C66" s="30" t="s">
        <v>847</v>
      </c>
      <c r="D66" s="30" t="s">
        <v>20</v>
      </c>
      <c r="E66" s="31" t="s">
        <v>20</v>
      </c>
      <c r="F66" s="31" t="s">
        <v>20</v>
      </c>
      <c r="G66" s="112" t="n">
        <v>2.0</v>
      </c>
      <c r="H66" s="33" t="s">
        <v>62</v>
      </c>
      <c r="I66" s="34"/>
      <c r="J66" s="35" t="n">
        <f>G66*I66</f>
        <v>0.0</v>
      </c>
      <c r="K66" s="0"/>
      <c r="L66" s="0"/>
      <c r="M66" s="37"/>
    </row>
    <row r="67">
      <c r="A67" s="28" t="s">
        <v>848</v>
      </c>
      <c r="B67" s="29" t="s">
        <v>60</v>
      </c>
      <c r="C67" s="30" t="s">
        <v>849</v>
      </c>
      <c r="D67" s="30" t="s">
        <v>20</v>
      </c>
      <c r="E67" s="31" t="s">
        <v>20</v>
      </c>
      <c r="F67" s="31" t="s">
        <v>20</v>
      </c>
      <c r="G67" s="112" t="n">
        <v>2.0</v>
      </c>
      <c r="H67" s="33" t="s">
        <v>62</v>
      </c>
      <c r="I67" s="34"/>
      <c r="J67" s="35" t="n">
        <f>G67*I67</f>
        <v>0.0</v>
      </c>
      <c r="K67" s="0"/>
      <c r="L67" s="0"/>
      <c r="M67" s="37"/>
    </row>
    <row r="68">
      <c r="A68" s="28" t="s">
        <v>850</v>
      </c>
      <c r="B68" s="29" t="s">
        <v>60</v>
      </c>
      <c r="C68" s="30" t="s">
        <v>851</v>
      </c>
      <c r="D68" s="30" t="s">
        <v>20</v>
      </c>
      <c r="E68" s="31" t="s">
        <v>20</v>
      </c>
      <c r="F68" s="31" t="s">
        <v>20</v>
      </c>
      <c r="G68" s="112" t="n">
        <v>2.0</v>
      </c>
      <c r="H68" s="33" t="s">
        <v>62</v>
      </c>
      <c r="I68" s="34"/>
      <c r="J68" s="35" t="n">
        <f>G68*I68</f>
        <v>0.0</v>
      </c>
      <c r="K68" s="0"/>
      <c r="L68" s="0"/>
      <c r="M68" s="37"/>
    </row>
    <row r="69" spans="1:13" s="36" customFormat="1" ht="15.75" thickTop="1" x14ac:dyDescent="0.2">
      <c r="A69" s="38"/>
      <c r="B69" s="39"/>
      <c r="C69" s="40"/>
      <c r="D69" s="41"/>
      <c r="E69" s="42"/>
      <c r="F69" s="42"/>
      <c r="G69" s="43"/>
      <c r="H69" s="44"/>
      <c r="I69" s="45"/>
      <c r="J69" s="46"/>
      <c r="M69" s="37"/>
    </row>
    <row r="70" spans="1:13" s="36" customFormat="1" x14ac:dyDescent="0.25">
      <c r="A70" s="47"/>
      <c r="B70" s="48"/>
      <c r="C70" s="49"/>
      <c r="D70" s="50"/>
      <c r="E70" s="51"/>
      <c r="F70" s="51"/>
      <c r="G70" s="52"/>
      <c r="H70" s="53"/>
      <c r="I70" s="54"/>
      <c r="J70" s="55"/>
    </row>
    <row r="71" spans="1:13" ht="15.75" thickBot="1" x14ac:dyDescent="0.3">
      <c r="A71" s="56"/>
      <c r="B71" s="56"/>
      <c r="C71" s="57"/>
      <c r="D71" s="58"/>
      <c r="E71" s="59"/>
      <c r="F71" s="60" t="s">
        <v>21</v>
      </c>
      <c r="G71" s="60"/>
      <c r="H71" s="60"/>
      <c r="I71" s="61"/>
      <c r="J71" s="62">
        <f>SUM(J$4:J69)</f>
        <v>0</v>
      </c>
    </row>
    <row r="72" spans="1:13" ht="16.5" thickTop="1" thickBot="1" x14ac:dyDescent="0.3">
      <c r="A72" s="56"/>
      <c r="B72" s="56"/>
      <c r="C72" s="57"/>
      <c r="D72" s="58"/>
      <c r="E72" s="59"/>
      <c r="F72" s="63" t="s">
        <v>22</v>
      </c>
      <c r="G72" s="64">
        <v>0.19</v>
      </c>
      <c r="H72" s="65" t="s">
        <v>23</v>
      </c>
      <c r="I72" s="66"/>
      <c r="J72" s="68">
        <f>J71*G72</f>
        <v>0</v>
      </c>
    </row>
    <row r="73" spans="1:13" ht="15.75" thickTop="1" x14ac:dyDescent="0.25">
      <c r="A73" s="56"/>
      <c r="B73" s="56"/>
      <c r="C73" s="57"/>
      <c r="D73" s="58"/>
      <c r="E73" s="59"/>
      <c r="F73" s="60" t="s">
        <v>24</v>
      </c>
      <c r="G73" s="60"/>
      <c r="H73" s="60"/>
      <c r="I73" s="61"/>
      <c r="J73" s="67">
        <f>SUM(J71,J72)</f>
        <v>0</v>
      </c>
    </row>
    <row r="74" spans="1:13" x14ac:dyDescent="0.25">
      <c r="A74" s="56"/>
      <c r="B74" s="56"/>
      <c r="C74" s="57"/>
      <c r="D74" s="58"/>
      <c r="E74" s="59"/>
      <c r="F74" s="58"/>
      <c r="G74" s="58"/>
      <c r="H74" s="58"/>
      <c r="I74" s="58"/>
      <c r="J74" s="58"/>
    </row>
    <row r="75" spans="1:13" x14ac:dyDescent="0.25">
      <c r="A75" s="71"/>
      <c r="B75" s="71"/>
      <c r="C75" s="71"/>
      <c r="E75" s="71"/>
      <c r="F75" s="71"/>
      <c r="G75" s="71"/>
      <c r="H75" s="71"/>
      <c r="I75" s="71"/>
      <c r="J75" s="71"/>
    </row>
    <row r="76" spans="1:13" x14ac:dyDescent="0.25">
      <c r="A76" s="71"/>
      <c r="B76" s="71"/>
      <c r="C76" s="71"/>
      <c r="E76" s="71"/>
      <c r="F76" s="71"/>
      <c r="G76" s="71"/>
      <c r="H76" s="71"/>
      <c r="I76" s="71"/>
      <c r="J76" s="71"/>
    </row>
    <row r="79" spans="1:13" x14ac:dyDescent="0.25">
      <c r="L79" s="74"/>
    </row>
    <row r="80" spans="1:13" x14ac:dyDescent="0.25">
      <c r="L80" s="74"/>
    </row>
    <row r="81" spans="4:12" x14ac:dyDescent="0.25">
      <c r="L81" s="74"/>
    </row>
    <row r="82" spans="4:12" x14ac:dyDescent="0.25">
      <c r="L82" s="74"/>
    </row>
    <row r="83" spans="4:12" x14ac:dyDescent="0.25">
      <c r="L83" s="74"/>
    </row>
    <row r="84" spans="4:12" x14ac:dyDescent="0.25">
      <c r="L84" s="74"/>
    </row>
    <row r="94" spans="4:12" x14ac:dyDescent="0.25">
      <c r="D94" s="76"/>
      <c r="I9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24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852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113" t="s">
        <v>52</v>
      </c>
      <c r="B4" s="114" t="s">
        <v>53</v>
      </c>
      <c r="C4" s="113" t="s">
        <v>54</v>
      </c>
      <c r="D4" s="113" t="s">
        <v>54</v>
      </c>
      <c r="E4" s="31" t="s">
        <v>20</v>
      </c>
      <c r="F4" s="31" t="s">
        <v>20</v>
      </c>
      <c r="G4" s="32"/>
      <c r="H4" s="33"/>
      <c r="I4" s="115" t="s">
        <v>20</v>
      </c>
      <c r="J4" s="116" t="s">
        <v>20</v>
      </c>
      <c r="M4" s="37"/>
    </row>
    <row r="5">
      <c r="A5" s="113" t="s">
        <v>853</v>
      </c>
      <c r="B5" s="114" t="s">
        <v>53</v>
      </c>
      <c r="C5" s="113" t="s">
        <v>854</v>
      </c>
      <c r="D5" s="113" t="s">
        <v>20</v>
      </c>
      <c r="E5" s="31" t="s">
        <v>20</v>
      </c>
      <c r="F5" s="31" t="s">
        <v>20</v>
      </c>
      <c r="G5" s="32"/>
      <c r="H5" s="33"/>
      <c r="I5" s="115" t="s">
        <v>20</v>
      </c>
      <c r="J5" s="116" t="s">
        <v>20</v>
      </c>
      <c r="K5"/>
      <c r="L5"/>
      <c r="M5" s="37"/>
    </row>
    <row r="6">
      <c r="A6" s="113" t="s">
        <v>855</v>
      </c>
      <c r="B6" s="114" t="s">
        <v>53</v>
      </c>
      <c r="C6" s="113" t="s">
        <v>856</v>
      </c>
      <c r="D6" s="113" t="s">
        <v>20</v>
      </c>
      <c r="E6" s="31" t="s">
        <v>20</v>
      </c>
      <c r="F6" s="31" t="s">
        <v>20</v>
      </c>
      <c r="G6" s="32"/>
      <c r="H6" s="33"/>
      <c r="I6" s="115" t="s">
        <v>20</v>
      </c>
      <c r="J6" s="116" t="s">
        <v>20</v>
      </c>
      <c r="K6" s="0"/>
      <c r="L6" s="0"/>
      <c r="M6" s="37"/>
    </row>
    <row r="7">
      <c r="A7" s="28" t="s">
        <v>857</v>
      </c>
      <c r="B7" s="29" t="s">
        <v>60</v>
      </c>
      <c r="C7" s="30" t="s">
        <v>858</v>
      </c>
      <c r="D7" s="30" t="s">
        <v>859</v>
      </c>
      <c r="E7" s="31" t="s">
        <v>20</v>
      </c>
      <c r="F7" s="31" t="s">
        <v>20</v>
      </c>
      <c r="G7" s="117" t="n">
        <v>8.0</v>
      </c>
      <c r="H7" s="33" t="s">
        <v>62</v>
      </c>
      <c r="I7" s="34"/>
      <c r="J7" s="35" t="n">
        <f>G7*I7</f>
        <v>0.0</v>
      </c>
      <c r="K7" s="0"/>
      <c r="L7" s="0"/>
      <c r="M7" s="37"/>
    </row>
    <row r="8">
      <c r="A8" s="28" t="s">
        <v>860</v>
      </c>
      <c r="B8" s="29" t="s">
        <v>60</v>
      </c>
      <c r="C8" s="30" t="s">
        <v>861</v>
      </c>
      <c r="D8" s="30" t="s">
        <v>862</v>
      </c>
      <c r="E8" s="31" t="s">
        <v>20</v>
      </c>
      <c r="F8" s="31" t="s">
        <v>20</v>
      </c>
      <c r="G8" s="118" t="n">
        <v>0.25</v>
      </c>
      <c r="H8" s="33" t="s">
        <v>863</v>
      </c>
      <c r="I8" s="34"/>
      <c r="J8" s="35" t="n">
        <f>G8*I8</f>
        <v>0.0</v>
      </c>
      <c r="K8" s="0"/>
      <c r="L8" s="0"/>
      <c r="M8" s="37"/>
    </row>
    <row r="9">
      <c r="A9" s="28" t="s">
        <v>864</v>
      </c>
      <c r="B9" s="29" t="s">
        <v>60</v>
      </c>
      <c r="C9" s="30" t="s">
        <v>865</v>
      </c>
      <c r="D9" s="30" t="s">
        <v>862</v>
      </c>
      <c r="E9" s="31" t="s">
        <v>20</v>
      </c>
      <c r="F9" s="31" t="s">
        <v>20</v>
      </c>
      <c r="G9" s="118" t="n">
        <v>0.25</v>
      </c>
      <c r="H9" s="33" t="s">
        <v>863</v>
      </c>
      <c r="I9" s="34"/>
      <c r="J9" s="35" t="n">
        <f>G9*I9</f>
        <v>0.0</v>
      </c>
      <c r="K9" s="0"/>
      <c r="L9" s="0"/>
      <c r="M9" s="37"/>
    </row>
    <row r="10">
      <c r="A10" s="28" t="s">
        <v>866</v>
      </c>
      <c r="B10" s="29" t="s">
        <v>60</v>
      </c>
      <c r="C10" s="30" t="s">
        <v>867</v>
      </c>
      <c r="D10" s="30" t="s">
        <v>868</v>
      </c>
      <c r="E10" s="31" t="s">
        <v>20</v>
      </c>
      <c r="F10" s="31" t="s">
        <v>20</v>
      </c>
      <c r="G10" s="117" t="n">
        <v>2.0</v>
      </c>
      <c r="H10" s="33" t="s">
        <v>62</v>
      </c>
      <c r="I10" s="34"/>
      <c r="J10" s="35" t="n">
        <f>G10*I10</f>
        <v>0.0</v>
      </c>
      <c r="K10" s="0"/>
      <c r="L10" s="0"/>
      <c r="M10" s="37"/>
    </row>
    <row r="11">
      <c r="A11" s="28" t="s">
        <v>869</v>
      </c>
      <c r="B11" s="29" t="s">
        <v>60</v>
      </c>
      <c r="C11" s="30" t="s">
        <v>870</v>
      </c>
      <c r="D11" s="30" t="s">
        <v>871</v>
      </c>
      <c r="E11" s="31" t="s">
        <v>20</v>
      </c>
      <c r="F11" s="31" t="s">
        <v>20</v>
      </c>
      <c r="G11" s="117" t="n">
        <v>1.0</v>
      </c>
      <c r="H11" s="33" t="s">
        <v>62</v>
      </c>
      <c r="I11" s="34"/>
      <c r="J11" s="35" t="n">
        <f>G11*I11</f>
        <v>0.0</v>
      </c>
      <c r="K11" s="0"/>
      <c r="L11" s="0"/>
      <c r="M11" s="37"/>
    </row>
    <row r="12">
      <c r="A12" s="28" t="s">
        <v>872</v>
      </c>
      <c r="B12" s="29" t="s">
        <v>60</v>
      </c>
      <c r="C12" s="30" t="s">
        <v>873</v>
      </c>
      <c r="D12" s="30" t="s">
        <v>874</v>
      </c>
      <c r="E12" s="31" t="s">
        <v>20</v>
      </c>
      <c r="F12" s="31" t="s">
        <v>20</v>
      </c>
      <c r="G12" s="117" t="n">
        <v>6.0</v>
      </c>
      <c r="H12" s="33" t="s">
        <v>72</v>
      </c>
      <c r="I12" s="34"/>
      <c r="J12" s="35" t="n">
        <f>G12*I12</f>
        <v>0.0</v>
      </c>
      <c r="K12" s="0"/>
      <c r="L12" s="0"/>
      <c r="M12" s="37"/>
    </row>
    <row r="13">
      <c r="A13" s="28" t="s">
        <v>875</v>
      </c>
      <c r="B13" s="29" t="s">
        <v>60</v>
      </c>
      <c r="C13" s="30" t="s">
        <v>876</v>
      </c>
      <c r="D13" s="30" t="s">
        <v>877</v>
      </c>
      <c r="E13" s="31" t="s">
        <v>20</v>
      </c>
      <c r="F13" s="31" t="s">
        <v>20</v>
      </c>
      <c r="G13" s="117" t="n">
        <v>10.0</v>
      </c>
      <c r="H13" s="33" t="s">
        <v>62</v>
      </c>
      <c r="I13" s="34"/>
      <c r="J13" s="35" t="n">
        <f>G13*I13</f>
        <v>0.0</v>
      </c>
      <c r="K13" s="0"/>
      <c r="L13" s="0"/>
      <c r="M13" s="37"/>
    </row>
    <row r="14">
      <c r="A14" s="28" t="s">
        <v>878</v>
      </c>
      <c r="B14" s="29" t="s">
        <v>60</v>
      </c>
      <c r="C14" s="30" t="s">
        <v>879</v>
      </c>
      <c r="D14" s="30" t="s">
        <v>880</v>
      </c>
      <c r="E14" s="31" t="s">
        <v>20</v>
      </c>
      <c r="F14" s="31" t="s">
        <v>20</v>
      </c>
      <c r="G14" s="117" t="n">
        <v>1.0</v>
      </c>
      <c r="H14" s="33" t="s">
        <v>62</v>
      </c>
      <c r="I14" s="34"/>
      <c r="J14" s="35" t="n">
        <f>G14*I14</f>
        <v>0.0</v>
      </c>
      <c r="K14" s="0"/>
      <c r="L14" s="0"/>
      <c r="M14" s="37"/>
    </row>
    <row r="15">
      <c r="A15" s="28" t="s">
        <v>881</v>
      </c>
      <c r="B15" s="29" t="s">
        <v>60</v>
      </c>
      <c r="C15" s="30" t="s">
        <v>882</v>
      </c>
      <c r="D15" s="30" t="s">
        <v>883</v>
      </c>
      <c r="E15" s="31" t="s">
        <v>20</v>
      </c>
      <c r="F15" s="31" t="s">
        <v>20</v>
      </c>
      <c r="G15" s="117" t="n">
        <v>60.0</v>
      </c>
      <c r="H15" s="33" t="s">
        <v>62</v>
      </c>
      <c r="I15" s="34"/>
      <c r="J15" s="35" t="n">
        <f>G15*I15</f>
        <v>0.0</v>
      </c>
      <c r="K15" s="0"/>
      <c r="L15" s="0"/>
      <c r="M15" s="37"/>
    </row>
    <row r="16">
      <c r="A16" s="28" t="s">
        <v>884</v>
      </c>
      <c r="B16" s="29" t="s">
        <v>60</v>
      </c>
      <c r="C16" s="30" t="s">
        <v>885</v>
      </c>
      <c r="D16" s="30" t="s">
        <v>886</v>
      </c>
      <c r="E16" s="31" t="s">
        <v>20</v>
      </c>
      <c r="F16" s="31" t="s">
        <v>20</v>
      </c>
      <c r="G16" s="117" t="n">
        <v>1000.0</v>
      </c>
      <c r="H16" s="33" t="s">
        <v>62</v>
      </c>
      <c r="I16" s="34"/>
      <c r="J16" s="35" t="n">
        <f>G16*I16</f>
        <v>0.0</v>
      </c>
      <c r="K16" s="0"/>
      <c r="L16" s="0"/>
      <c r="M16" s="37"/>
    </row>
    <row r="17">
      <c r="A17" s="28" t="s">
        <v>887</v>
      </c>
      <c r="B17" s="29" t="s">
        <v>60</v>
      </c>
      <c r="C17" s="30" t="s">
        <v>888</v>
      </c>
      <c r="D17" s="30" t="s">
        <v>886</v>
      </c>
      <c r="E17" s="31" t="s">
        <v>20</v>
      </c>
      <c r="F17" s="31" t="s">
        <v>20</v>
      </c>
      <c r="G17" s="117" t="n">
        <v>1000.0</v>
      </c>
      <c r="H17" s="33" t="s">
        <v>62</v>
      </c>
      <c r="I17" s="34"/>
      <c r="J17" s="35" t="n">
        <f>G17*I17</f>
        <v>0.0</v>
      </c>
      <c r="K17" s="0"/>
      <c r="L17" s="0"/>
      <c r="M17" s="37"/>
    </row>
    <row r="18">
      <c r="A18" s="28" t="s">
        <v>889</v>
      </c>
      <c r="B18" s="29" t="s">
        <v>60</v>
      </c>
      <c r="C18" s="30" t="s">
        <v>890</v>
      </c>
      <c r="D18" s="30" t="s">
        <v>886</v>
      </c>
      <c r="E18" s="31" t="s">
        <v>20</v>
      </c>
      <c r="F18" s="31" t="s">
        <v>20</v>
      </c>
      <c r="G18" s="117" t="n">
        <v>1000.0</v>
      </c>
      <c r="H18" s="33" t="s">
        <v>62</v>
      </c>
      <c r="I18" s="34"/>
      <c r="J18" s="35" t="n">
        <f>G18*I18</f>
        <v>0.0</v>
      </c>
      <c r="K18" s="0"/>
      <c r="L18" s="0"/>
      <c r="M18" s="37"/>
    </row>
    <row r="19">
      <c r="A19" s="28" t="s">
        <v>891</v>
      </c>
      <c r="B19" s="29" t="s">
        <v>60</v>
      </c>
      <c r="C19" s="30" t="s">
        <v>892</v>
      </c>
      <c r="D19" s="30" t="s">
        <v>893</v>
      </c>
      <c r="E19" s="31" t="s">
        <v>20</v>
      </c>
      <c r="F19" s="31" t="s">
        <v>20</v>
      </c>
      <c r="G19" s="117" t="n">
        <v>1.0</v>
      </c>
      <c r="H19" s="33" t="s">
        <v>62</v>
      </c>
      <c r="I19" s="34"/>
      <c r="J19" s="35" t="n">
        <f>G19*I19</f>
        <v>0.0</v>
      </c>
      <c r="K19" s="0"/>
      <c r="L19" s="0"/>
      <c r="M19" s="37"/>
    </row>
    <row r="20">
      <c r="A20" s="28" t="s">
        <v>894</v>
      </c>
      <c r="B20" s="29" t="s">
        <v>60</v>
      </c>
      <c r="C20" s="30" t="s">
        <v>895</v>
      </c>
      <c r="D20" s="30" t="s">
        <v>896</v>
      </c>
      <c r="E20" s="31" t="s">
        <v>20</v>
      </c>
      <c r="F20" s="31" t="s">
        <v>20</v>
      </c>
      <c r="G20" s="117" t="n">
        <v>1.0</v>
      </c>
      <c r="H20" s="33" t="s">
        <v>62</v>
      </c>
      <c r="I20" s="34"/>
      <c r="J20" s="35" t="n">
        <f>G20*I20</f>
        <v>0.0</v>
      </c>
      <c r="K20" s="0"/>
      <c r="L20" s="0"/>
      <c r="M20" s="37"/>
    </row>
    <row r="21">
      <c r="A21" s="28" t="s">
        <v>897</v>
      </c>
      <c r="B21" s="29" t="s">
        <v>60</v>
      </c>
      <c r="C21" s="30" t="s">
        <v>898</v>
      </c>
      <c r="D21" s="30" t="s">
        <v>899</v>
      </c>
      <c r="E21" s="31" t="s">
        <v>20</v>
      </c>
      <c r="F21" s="31" t="s">
        <v>20</v>
      </c>
      <c r="G21" s="117" t="n">
        <v>1.0</v>
      </c>
      <c r="H21" s="33" t="s">
        <v>62</v>
      </c>
      <c r="I21" s="34"/>
      <c r="J21" s="35" t="n">
        <f>G21*I21</f>
        <v>0.0</v>
      </c>
      <c r="K21" s="0"/>
      <c r="L21" s="0"/>
      <c r="M21" s="37"/>
    </row>
    <row r="22">
      <c r="A22" s="28" t="s">
        <v>900</v>
      </c>
      <c r="B22" s="29" t="s">
        <v>60</v>
      </c>
      <c r="C22" s="30" t="s">
        <v>901</v>
      </c>
      <c r="D22" s="30" t="s">
        <v>902</v>
      </c>
      <c r="E22" s="31" t="s">
        <v>20</v>
      </c>
      <c r="F22" s="31" t="s">
        <v>20</v>
      </c>
      <c r="G22" s="117" t="n">
        <v>1.0</v>
      </c>
      <c r="H22" s="33" t="s">
        <v>62</v>
      </c>
      <c r="I22" s="34"/>
      <c r="J22" s="35" t="n">
        <f>G22*I22</f>
        <v>0.0</v>
      </c>
      <c r="K22" s="0"/>
      <c r="L22" s="0"/>
      <c r="M22" s="37"/>
    </row>
    <row r="23">
      <c r="A23" s="28" t="s">
        <v>903</v>
      </c>
      <c r="B23" s="29" t="s">
        <v>60</v>
      </c>
      <c r="C23" s="30" t="s">
        <v>904</v>
      </c>
      <c r="D23" s="30" t="s">
        <v>905</v>
      </c>
      <c r="E23" s="31" t="s">
        <v>20</v>
      </c>
      <c r="F23" s="31" t="s">
        <v>20</v>
      </c>
      <c r="G23" s="117" t="n">
        <v>1.0</v>
      </c>
      <c r="H23" s="33" t="s">
        <v>62</v>
      </c>
      <c r="I23" s="34"/>
      <c r="J23" s="35" t="n">
        <f>G23*I23</f>
        <v>0.0</v>
      </c>
      <c r="K23" s="0"/>
      <c r="L23" s="0"/>
      <c r="M23" s="37"/>
    </row>
    <row r="24">
      <c r="A24" s="28" t="s">
        <v>906</v>
      </c>
      <c r="B24" s="29" t="s">
        <v>60</v>
      </c>
      <c r="C24" s="30" t="s">
        <v>907</v>
      </c>
      <c r="D24" s="30" t="s">
        <v>908</v>
      </c>
      <c r="E24" s="31" t="s">
        <v>20</v>
      </c>
      <c r="F24" s="31" t="s">
        <v>20</v>
      </c>
      <c r="G24" s="117" t="n">
        <v>1.0</v>
      </c>
      <c r="H24" s="33" t="s">
        <v>62</v>
      </c>
      <c r="I24" s="34"/>
      <c r="J24" s="35" t="n">
        <f>G24*I24</f>
        <v>0.0</v>
      </c>
      <c r="K24" s="0"/>
      <c r="L24" s="0"/>
      <c r="M24" s="37"/>
    </row>
    <row r="25">
      <c r="A25" s="28" t="s">
        <v>909</v>
      </c>
      <c r="B25" s="29" t="s">
        <v>60</v>
      </c>
      <c r="C25" s="30" t="s">
        <v>910</v>
      </c>
      <c r="D25" s="30" t="s">
        <v>911</v>
      </c>
      <c r="E25" s="31" t="s">
        <v>20</v>
      </c>
      <c r="F25" s="31" t="s">
        <v>20</v>
      </c>
      <c r="G25" s="117" t="n">
        <v>1.0</v>
      </c>
      <c r="H25" s="33" t="s">
        <v>72</v>
      </c>
      <c r="I25" s="34"/>
      <c r="J25" s="35" t="n">
        <f>G25*I25</f>
        <v>0.0</v>
      </c>
      <c r="K25" s="0"/>
      <c r="L25" s="0"/>
      <c r="M25" s="37"/>
    </row>
    <row r="26">
      <c r="A26" s="28" t="s">
        <v>912</v>
      </c>
      <c r="B26" s="29" t="s">
        <v>60</v>
      </c>
      <c r="C26" s="30" t="s">
        <v>913</v>
      </c>
      <c r="D26" s="30" t="s">
        <v>20</v>
      </c>
      <c r="E26" s="31" t="s">
        <v>20</v>
      </c>
      <c r="F26" s="31" t="s">
        <v>20</v>
      </c>
      <c r="G26" s="117" t="n">
        <v>1.0</v>
      </c>
      <c r="H26" s="33" t="s">
        <v>62</v>
      </c>
      <c r="I26" s="34"/>
      <c r="J26" s="35" t="n">
        <f>G26*I26</f>
        <v>0.0</v>
      </c>
      <c r="K26" s="0"/>
      <c r="L26" s="0"/>
      <c r="M26" s="37"/>
    </row>
    <row r="27">
      <c r="A27" s="28" t="s">
        <v>914</v>
      </c>
      <c r="B27" s="29" t="s">
        <v>60</v>
      </c>
      <c r="C27" s="30" t="s">
        <v>915</v>
      </c>
      <c r="D27" s="30" t="s">
        <v>916</v>
      </c>
      <c r="E27" s="31" t="s">
        <v>20</v>
      </c>
      <c r="F27" s="31" t="s">
        <v>20</v>
      </c>
      <c r="G27" s="117" t="n">
        <v>2.0</v>
      </c>
      <c r="H27" s="33" t="s">
        <v>62</v>
      </c>
      <c r="I27" s="34"/>
      <c r="J27" s="35" t="n">
        <f>G27*I27</f>
        <v>0.0</v>
      </c>
      <c r="K27" s="0"/>
      <c r="L27" s="0"/>
      <c r="M27" s="37"/>
    </row>
    <row r="28">
      <c r="A28" s="28" t="s">
        <v>917</v>
      </c>
      <c r="B28" s="29" t="s">
        <v>60</v>
      </c>
      <c r="C28" s="30" t="s">
        <v>918</v>
      </c>
      <c r="D28" s="30" t="s">
        <v>919</v>
      </c>
      <c r="E28" s="31" t="s">
        <v>20</v>
      </c>
      <c r="F28" s="31" t="s">
        <v>20</v>
      </c>
      <c r="G28" s="117" t="n">
        <v>2.0</v>
      </c>
      <c r="H28" s="33" t="s">
        <v>863</v>
      </c>
      <c r="I28" s="34"/>
      <c r="J28" s="35" t="n">
        <f>G28*I28</f>
        <v>0.0</v>
      </c>
      <c r="K28" s="0"/>
      <c r="L28" s="0"/>
      <c r="M28" s="37"/>
    </row>
    <row r="29">
      <c r="A29" s="28" t="s">
        <v>920</v>
      </c>
      <c r="B29" s="29" t="s">
        <v>60</v>
      </c>
      <c r="C29" s="30" t="s">
        <v>921</v>
      </c>
      <c r="D29" s="30" t="s">
        <v>20</v>
      </c>
      <c r="E29" s="31" t="s">
        <v>20</v>
      </c>
      <c r="F29" s="31" t="s">
        <v>20</v>
      </c>
      <c r="G29" s="117" t="n">
        <v>12.0</v>
      </c>
      <c r="H29" s="33" t="s">
        <v>62</v>
      </c>
      <c r="I29" s="34"/>
      <c r="J29" s="35" t="n">
        <f>G29*I29</f>
        <v>0.0</v>
      </c>
      <c r="K29" s="0"/>
      <c r="L29" s="0"/>
      <c r="M29" s="37"/>
    </row>
    <row r="30">
      <c r="A30" s="28" t="s">
        <v>922</v>
      </c>
      <c r="B30" s="29" t="s">
        <v>60</v>
      </c>
      <c r="C30" s="30" t="s">
        <v>923</v>
      </c>
      <c r="D30" s="30" t="s">
        <v>20</v>
      </c>
      <c r="E30" s="31" t="s">
        <v>20</v>
      </c>
      <c r="F30" s="31" t="s">
        <v>20</v>
      </c>
      <c r="G30" s="117" t="n">
        <v>50.0</v>
      </c>
      <c r="H30" s="33" t="s">
        <v>62</v>
      </c>
      <c r="I30" s="34"/>
      <c r="J30" s="35" t="n">
        <f>G30*I30</f>
        <v>0.0</v>
      </c>
      <c r="K30" s="0"/>
      <c r="L30" s="0"/>
      <c r="M30" s="37"/>
    </row>
    <row r="31">
      <c r="A31" s="28" t="s">
        <v>924</v>
      </c>
      <c r="B31" s="29" t="s">
        <v>60</v>
      </c>
      <c r="C31" s="30" t="s">
        <v>925</v>
      </c>
      <c r="D31" s="30" t="s">
        <v>20</v>
      </c>
      <c r="E31" s="31" t="s">
        <v>20</v>
      </c>
      <c r="F31" s="31" t="s">
        <v>20</v>
      </c>
      <c r="G31" s="117" t="n">
        <v>8.0</v>
      </c>
      <c r="H31" s="33" t="s">
        <v>62</v>
      </c>
      <c r="I31" s="34"/>
      <c r="J31" s="35" t="n">
        <f>G31*I31</f>
        <v>0.0</v>
      </c>
      <c r="K31" s="0"/>
      <c r="L31" s="0"/>
      <c r="M31" s="37"/>
    </row>
    <row r="32">
      <c r="A32" s="28" t="s">
        <v>926</v>
      </c>
      <c r="B32" s="29" t="s">
        <v>60</v>
      </c>
      <c r="C32" s="30" t="s">
        <v>927</v>
      </c>
      <c r="D32" s="30" t="s">
        <v>928</v>
      </c>
      <c r="E32" s="31" t="s">
        <v>20</v>
      </c>
      <c r="F32" s="31" t="s">
        <v>20</v>
      </c>
      <c r="G32" s="117" t="n">
        <v>4.0</v>
      </c>
      <c r="H32" s="33" t="s">
        <v>62</v>
      </c>
      <c r="I32" s="34"/>
      <c r="J32" s="35" t="n">
        <f>G32*I32</f>
        <v>0.0</v>
      </c>
      <c r="K32" s="0"/>
      <c r="L32" s="0"/>
      <c r="M32" s="37"/>
    </row>
    <row r="33">
      <c r="A33" s="28" t="s">
        <v>929</v>
      </c>
      <c r="B33" s="29" t="s">
        <v>60</v>
      </c>
      <c r="C33" s="30" t="s">
        <v>930</v>
      </c>
      <c r="D33" s="30" t="s">
        <v>931</v>
      </c>
      <c r="E33" s="31" t="s">
        <v>20</v>
      </c>
      <c r="F33" s="31" t="s">
        <v>20</v>
      </c>
      <c r="G33" s="117" t="n">
        <v>1.0</v>
      </c>
      <c r="H33" s="33" t="s">
        <v>62</v>
      </c>
      <c r="I33" s="34"/>
      <c r="J33" s="35" t="n">
        <f>G33*I33</f>
        <v>0.0</v>
      </c>
      <c r="K33" s="0"/>
      <c r="L33" s="0"/>
      <c r="M33" s="37"/>
    </row>
    <row r="34">
      <c r="A34" s="28" t="s">
        <v>932</v>
      </c>
      <c r="B34" s="29" t="s">
        <v>60</v>
      </c>
      <c r="C34" s="30" t="s">
        <v>933</v>
      </c>
      <c r="D34" s="30" t="s">
        <v>934</v>
      </c>
      <c r="E34" s="31" t="s">
        <v>20</v>
      </c>
      <c r="F34" s="31" t="s">
        <v>20</v>
      </c>
      <c r="G34" s="117" t="n">
        <v>100.0</v>
      </c>
      <c r="H34" s="33" t="s">
        <v>62</v>
      </c>
      <c r="I34" s="34"/>
      <c r="J34" s="35" t="n">
        <f>G34*I34</f>
        <v>0.0</v>
      </c>
      <c r="K34" s="0"/>
      <c r="L34" s="0"/>
      <c r="M34" s="37"/>
    </row>
    <row r="35">
      <c r="A35" s="28" t="s">
        <v>935</v>
      </c>
      <c r="B35" s="29" t="s">
        <v>60</v>
      </c>
      <c r="C35" s="30" t="s">
        <v>936</v>
      </c>
      <c r="D35" s="30" t="s">
        <v>937</v>
      </c>
      <c r="E35" s="31" t="s">
        <v>20</v>
      </c>
      <c r="F35" s="31" t="s">
        <v>20</v>
      </c>
      <c r="G35" s="117" t="n">
        <v>1.0</v>
      </c>
      <c r="H35" s="33" t="s">
        <v>62</v>
      </c>
      <c r="I35" s="34"/>
      <c r="J35" s="35" t="n">
        <f>G35*I35</f>
        <v>0.0</v>
      </c>
      <c r="K35" s="0"/>
      <c r="L35" s="0"/>
      <c r="M35" s="37"/>
    </row>
    <row r="36">
      <c r="A36" s="28" t="s">
        <v>938</v>
      </c>
      <c r="B36" s="29" t="s">
        <v>60</v>
      </c>
      <c r="C36" s="30" t="s">
        <v>939</v>
      </c>
      <c r="D36" s="30" t="s">
        <v>20</v>
      </c>
      <c r="E36" s="31" t="s">
        <v>20</v>
      </c>
      <c r="F36" s="31" t="s">
        <v>20</v>
      </c>
      <c r="G36" s="117" t="n">
        <v>1.0</v>
      </c>
      <c r="H36" s="33" t="s">
        <v>62</v>
      </c>
      <c r="I36" s="34"/>
      <c r="J36" s="35" t="n">
        <f>G36*I36</f>
        <v>0.0</v>
      </c>
      <c r="K36" s="0"/>
      <c r="L36" s="0"/>
      <c r="M36" s="37"/>
    </row>
    <row r="37">
      <c r="A37" s="28" t="s">
        <v>940</v>
      </c>
      <c r="B37" s="29" t="s">
        <v>60</v>
      </c>
      <c r="C37" s="30" t="s">
        <v>941</v>
      </c>
      <c r="D37" s="30" t="s">
        <v>942</v>
      </c>
      <c r="E37" s="31" t="s">
        <v>20</v>
      </c>
      <c r="F37" s="31" t="s">
        <v>20</v>
      </c>
      <c r="G37" s="117" t="n">
        <v>2.0</v>
      </c>
      <c r="H37" s="33" t="s">
        <v>62</v>
      </c>
      <c r="I37" s="34"/>
      <c r="J37" s="35" t="n">
        <f>G37*I37</f>
        <v>0.0</v>
      </c>
      <c r="K37" s="0"/>
      <c r="L37" s="0"/>
      <c r="M37" s="37"/>
    </row>
    <row r="38">
      <c r="A38" s="28" t="s">
        <v>943</v>
      </c>
      <c r="B38" s="29" t="s">
        <v>60</v>
      </c>
      <c r="C38" s="30" t="s">
        <v>944</v>
      </c>
      <c r="D38" s="30" t="s">
        <v>945</v>
      </c>
      <c r="E38" s="31" t="s">
        <v>20</v>
      </c>
      <c r="F38" s="31" t="s">
        <v>20</v>
      </c>
      <c r="G38" s="117" t="n">
        <v>1.0</v>
      </c>
      <c r="H38" s="33" t="s">
        <v>62</v>
      </c>
      <c r="I38" s="34"/>
      <c r="J38" s="35" t="n">
        <f>G38*I38</f>
        <v>0.0</v>
      </c>
      <c r="K38" s="0"/>
      <c r="L38" s="0"/>
      <c r="M38" s="37"/>
    </row>
    <row r="39">
      <c r="A39" s="28" t="s">
        <v>946</v>
      </c>
      <c r="B39" s="29" t="s">
        <v>60</v>
      </c>
      <c r="C39" s="30" t="s">
        <v>947</v>
      </c>
      <c r="D39" s="30" t="s">
        <v>948</v>
      </c>
      <c r="E39" s="31" t="s">
        <v>20</v>
      </c>
      <c r="F39" s="31" t="s">
        <v>20</v>
      </c>
      <c r="G39" s="117" t="n">
        <v>1.0</v>
      </c>
      <c r="H39" s="33" t="s">
        <v>62</v>
      </c>
      <c r="I39" s="34"/>
      <c r="J39" s="35" t="n">
        <f>G39*I39</f>
        <v>0.0</v>
      </c>
      <c r="K39" s="0"/>
      <c r="L39" s="0"/>
      <c r="M39" s="37"/>
    </row>
    <row r="40">
      <c r="A40" s="28" t="s">
        <v>949</v>
      </c>
      <c r="B40" s="29" t="s">
        <v>60</v>
      </c>
      <c r="C40" s="30" t="s">
        <v>950</v>
      </c>
      <c r="D40" s="30" t="s">
        <v>951</v>
      </c>
      <c r="E40" s="31" t="s">
        <v>20</v>
      </c>
      <c r="F40" s="31" t="s">
        <v>20</v>
      </c>
      <c r="G40" s="117" t="n">
        <v>2.0</v>
      </c>
      <c r="H40" s="33" t="s">
        <v>62</v>
      </c>
      <c r="I40" s="34"/>
      <c r="J40" s="35" t="n">
        <f>G40*I40</f>
        <v>0.0</v>
      </c>
      <c r="K40" s="0"/>
      <c r="L40" s="0"/>
      <c r="M40" s="37"/>
    </row>
    <row r="41">
      <c r="A41" s="28" t="s">
        <v>952</v>
      </c>
      <c r="B41" s="29" t="s">
        <v>60</v>
      </c>
      <c r="C41" s="30" t="s">
        <v>933</v>
      </c>
      <c r="D41" s="30" t="s">
        <v>953</v>
      </c>
      <c r="E41" s="31" t="s">
        <v>20</v>
      </c>
      <c r="F41" s="31" t="s">
        <v>20</v>
      </c>
      <c r="G41" s="117" t="n">
        <v>150.0</v>
      </c>
      <c r="H41" s="33" t="s">
        <v>62</v>
      </c>
      <c r="I41" s="34"/>
      <c r="J41" s="35" t="n">
        <f>G41*I41</f>
        <v>0.0</v>
      </c>
      <c r="K41" s="0"/>
      <c r="L41" s="0"/>
      <c r="M41" s="37"/>
    </row>
    <row r="42">
      <c r="A42" s="28" t="s">
        <v>954</v>
      </c>
      <c r="B42" s="29" t="s">
        <v>60</v>
      </c>
      <c r="C42" s="30" t="s">
        <v>955</v>
      </c>
      <c r="D42" s="30" t="s">
        <v>956</v>
      </c>
      <c r="E42" s="31" t="s">
        <v>20</v>
      </c>
      <c r="F42" s="31" t="s">
        <v>20</v>
      </c>
      <c r="G42" s="117" t="n">
        <v>4.0</v>
      </c>
      <c r="H42" s="33" t="s">
        <v>62</v>
      </c>
      <c r="I42" s="34"/>
      <c r="J42" s="35" t="n">
        <f>G42*I42</f>
        <v>0.0</v>
      </c>
      <c r="K42" s="0"/>
      <c r="L42" s="0"/>
      <c r="M42" s="37"/>
    </row>
    <row r="43">
      <c r="A43" s="28" t="s">
        <v>957</v>
      </c>
      <c r="B43" s="29" t="s">
        <v>60</v>
      </c>
      <c r="C43" s="30" t="s">
        <v>958</v>
      </c>
      <c r="D43" s="30" t="s">
        <v>959</v>
      </c>
      <c r="E43" s="31" t="s">
        <v>20</v>
      </c>
      <c r="F43" s="31" t="s">
        <v>20</v>
      </c>
      <c r="G43" s="117" t="n">
        <v>5.0</v>
      </c>
      <c r="H43" s="33" t="s">
        <v>62</v>
      </c>
      <c r="I43" s="34"/>
      <c r="J43" s="35" t="n">
        <f>G43*I43</f>
        <v>0.0</v>
      </c>
      <c r="K43" s="0"/>
      <c r="L43" s="0"/>
      <c r="M43" s="37"/>
    </row>
    <row r="44">
      <c r="A44" s="28" t="s">
        <v>960</v>
      </c>
      <c r="B44" s="29" t="s">
        <v>60</v>
      </c>
      <c r="C44" s="30" t="s">
        <v>944</v>
      </c>
      <c r="D44" s="30" t="s">
        <v>945</v>
      </c>
      <c r="E44" s="31" t="s">
        <v>20</v>
      </c>
      <c r="F44" s="31" t="s">
        <v>20</v>
      </c>
      <c r="G44" s="117" t="n">
        <v>1.0</v>
      </c>
      <c r="H44" s="33" t="s">
        <v>62</v>
      </c>
      <c r="I44" s="34"/>
      <c r="J44" s="35" t="n">
        <f>G44*I44</f>
        <v>0.0</v>
      </c>
      <c r="K44" s="0"/>
      <c r="L44" s="0"/>
      <c r="M44" s="37"/>
    </row>
    <row r="45">
      <c r="A45" s="28" t="s">
        <v>961</v>
      </c>
      <c r="B45" s="29" t="s">
        <v>60</v>
      </c>
      <c r="C45" s="30" t="s">
        <v>950</v>
      </c>
      <c r="D45" s="30" t="s">
        <v>951</v>
      </c>
      <c r="E45" s="31" t="s">
        <v>20</v>
      </c>
      <c r="F45" s="31" t="s">
        <v>20</v>
      </c>
      <c r="G45" s="117" t="n">
        <v>1.0</v>
      </c>
      <c r="H45" s="33" t="s">
        <v>62</v>
      </c>
      <c r="I45" s="34"/>
      <c r="J45" s="35" t="n">
        <f>G45*I45</f>
        <v>0.0</v>
      </c>
      <c r="K45" s="0"/>
      <c r="L45" s="0"/>
      <c r="M45" s="37"/>
    </row>
    <row r="46">
      <c r="A46" s="113" t="s">
        <v>962</v>
      </c>
      <c r="B46" s="114" t="s">
        <v>53</v>
      </c>
      <c r="C46" s="113" t="s">
        <v>963</v>
      </c>
      <c r="D46" s="113" t="s">
        <v>20</v>
      </c>
      <c r="E46" s="31" t="s">
        <v>20</v>
      </c>
      <c r="F46" s="31" t="s">
        <v>20</v>
      </c>
      <c r="G46" s="32"/>
      <c r="H46" s="33"/>
      <c r="I46" s="115" t="s">
        <v>20</v>
      </c>
      <c r="J46" s="116" t="s">
        <v>20</v>
      </c>
      <c r="K46" s="0"/>
      <c r="L46" s="0"/>
      <c r="M46" s="37"/>
    </row>
    <row r="47">
      <c r="A47" s="28" t="s">
        <v>964</v>
      </c>
      <c r="B47" s="29" t="s">
        <v>60</v>
      </c>
      <c r="C47" s="30" t="s">
        <v>965</v>
      </c>
      <c r="D47" s="30" t="s">
        <v>966</v>
      </c>
      <c r="E47" s="31" t="s">
        <v>20</v>
      </c>
      <c r="F47" s="31" t="s">
        <v>20</v>
      </c>
      <c r="G47" s="117" t="n">
        <v>5.0</v>
      </c>
      <c r="H47" s="33" t="s">
        <v>62</v>
      </c>
      <c r="I47" s="34"/>
      <c r="J47" s="35" t="n">
        <f>G47*I47</f>
        <v>0.0</v>
      </c>
      <c r="K47" s="0"/>
      <c r="L47" s="0"/>
      <c r="M47" s="37"/>
    </row>
    <row r="48">
      <c r="A48" s="28" t="s">
        <v>967</v>
      </c>
      <c r="B48" s="29" t="s">
        <v>60</v>
      </c>
      <c r="C48" s="30" t="s">
        <v>968</v>
      </c>
      <c r="D48" s="30" t="s">
        <v>969</v>
      </c>
      <c r="E48" s="31" t="s">
        <v>20</v>
      </c>
      <c r="F48" s="31" t="s">
        <v>20</v>
      </c>
      <c r="G48" s="117" t="n">
        <v>10.0</v>
      </c>
      <c r="H48" s="33" t="s">
        <v>62</v>
      </c>
      <c r="I48" s="34"/>
      <c r="J48" s="35" t="n">
        <f>G48*I48</f>
        <v>0.0</v>
      </c>
      <c r="K48" s="0"/>
      <c r="L48" s="0"/>
      <c r="M48" s="37"/>
    </row>
    <row r="49">
      <c r="A49" s="28" t="s">
        <v>970</v>
      </c>
      <c r="B49" s="29" t="s">
        <v>60</v>
      </c>
      <c r="C49" s="30" t="s">
        <v>971</v>
      </c>
      <c r="D49" s="30" t="s">
        <v>972</v>
      </c>
      <c r="E49" s="31" t="s">
        <v>20</v>
      </c>
      <c r="F49" s="31" t="s">
        <v>20</v>
      </c>
      <c r="G49" s="117" t="n">
        <v>1.0</v>
      </c>
      <c r="H49" s="33" t="s">
        <v>62</v>
      </c>
      <c r="I49" s="34"/>
      <c r="J49" s="35" t="n">
        <f>G49*I49</f>
        <v>0.0</v>
      </c>
      <c r="K49" s="0"/>
      <c r="L49" s="0"/>
      <c r="M49" s="37"/>
    </row>
    <row r="50">
      <c r="A50" s="28" t="s">
        <v>973</v>
      </c>
      <c r="B50" s="29" t="s">
        <v>60</v>
      </c>
      <c r="C50" s="30" t="s">
        <v>876</v>
      </c>
      <c r="D50" s="30" t="s">
        <v>877</v>
      </c>
      <c r="E50" s="31" t="s">
        <v>20</v>
      </c>
      <c r="F50" s="31" t="s">
        <v>20</v>
      </c>
      <c r="G50" s="117" t="n">
        <v>2.0</v>
      </c>
      <c r="H50" s="33" t="s">
        <v>62</v>
      </c>
      <c r="I50" s="34"/>
      <c r="J50" s="35" t="n">
        <f>G50*I50</f>
        <v>0.0</v>
      </c>
      <c r="K50" s="0"/>
      <c r="L50" s="0"/>
      <c r="M50" s="37"/>
    </row>
    <row r="51">
      <c r="A51" s="28" t="s">
        <v>974</v>
      </c>
      <c r="B51" s="29" t="s">
        <v>60</v>
      </c>
      <c r="C51" s="30" t="s">
        <v>975</v>
      </c>
      <c r="D51" s="30" t="s">
        <v>976</v>
      </c>
      <c r="E51" s="31" t="s">
        <v>20</v>
      </c>
      <c r="F51" s="31" t="s">
        <v>20</v>
      </c>
      <c r="G51" s="117" t="n">
        <v>2.0</v>
      </c>
      <c r="H51" s="33" t="s">
        <v>62</v>
      </c>
      <c r="I51" s="34"/>
      <c r="J51" s="35" t="n">
        <f>G51*I51</f>
        <v>0.0</v>
      </c>
      <c r="K51" s="0"/>
      <c r="L51" s="0"/>
      <c r="M51" s="37"/>
    </row>
    <row r="52">
      <c r="A52" s="28" t="s">
        <v>977</v>
      </c>
      <c r="B52" s="29" t="s">
        <v>60</v>
      </c>
      <c r="C52" s="30" t="s">
        <v>958</v>
      </c>
      <c r="D52" s="30" t="s">
        <v>959</v>
      </c>
      <c r="E52" s="31" t="s">
        <v>20</v>
      </c>
      <c r="F52" s="31" t="s">
        <v>20</v>
      </c>
      <c r="G52" s="117" t="n">
        <v>2.0</v>
      </c>
      <c r="H52" s="33" t="s">
        <v>62</v>
      </c>
      <c r="I52" s="34"/>
      <c r="J52" s="35" t="n">
        <f>G52*I52</f>
        <v>0.0</v>
      </c>
      <c r="K52" s="0"/>
      <c r="L52" s="0"/>
      <c r="M52" s="37"/>
    </row>
    <row r="53">
      <c r="A53" s="28" t="s">
        <v>978</v>
      </c>
      <c r="B53" s="29" t="s">
        <v>60</v>
      </c>
      <c r="C53" s="30" t="s">
        <v>979</v>
      </c>
      <c r="D53" s="30" t="s">
        <v>980</v>
      </c>
      <c r="E53" s="31" t="s">
        <v>20</v>
      </c>
      <c r="F53" s="31" t="s">
        <v>20</v>
      </c>
      <c r="G53" s="117" t="n">
        <v>5.0</v>
      </c>
      <c r="H53" s="33" t="s">
        <v>62</v>
      </c>
      <c r="I53" s="34"/>
      <c r="J53" s="35" t="n">
        <f>G53*I53</f>
        <v>0.0</v>
      </c>
      <c r="K53" s="0"/>
      <c r="L53" s="0"/>
      <c r="M53" s="37"/>
    </row>
    <row r="54">
      <c r="A54" s="28" t="s">
        <v>981</v>
      </c>
      <c r="B54" s="29" t="s">
        <v>60</v>
      </c>
      <c r="C54" s="30" t="s">
        <v>982</v>
      </c>
      <c r="D54" s="30" t="s">
        <v>983</v>
      </c>
      <c r="E54" s="31" t="s">
        <v>20</v>
      </c>
      <c r="F54" s="31" t="s">
        <v>20</v>
      </c>
      <c r="G54" s="117" t="n">
        <v>2.0</v>
      </c>
      <c r="H54" s="33" t="s">
        <v>62</v>
      </c>
      <c r="I54" s="34"/>
      <c r="J54" s="35" t="n">
        <f>G54*I54</f>
        <v>0.0</v>
      </c>
      <c r="K54" s="0"/>
      <c r="L54" s="0"/>
      <c r="M54" s="37"/>
    </row>
    <row r="55">
      <c r="A55" s="28" t="s">
        <v>984</v>
      </c>
      <c r="B55" s="29" t="s">
        <v>60</v>
      </c>
      <c r="C55" s="30" t="s">
        <v>985</v>
      </c>
      <c r="D55" s="30" t="s">
        <v>986</v>
      </c>
      <c r="E55" s="31" t="s">
        <v>20</v>
      </c>
      <c r="F55" s="31" t="s">
        <v>20</v>
      </c>
      <c r="G55" s="117" t="n">
        <v>1.0</v>
      </c>
      <c r="H55" s="33" t="s">
        <v>62</v>
      </c>
      <c r="I55" s="34"/>
      <c r="J55" s="35" t="n">
        <f>G55*I55</f>
        <v>0.0</v>
      </c>
      <c r="K55" s="0"/>
      <c r="L55" s="0"/>
      <c r="M55" s="37"/>
    </row>
    <row r="56">
      <c r="A56" s="28" t="s">
        <v>987</v>
      </c>
      <c r="B56" s="29" t="s">
        <v>60</v>
      </c>
      <c r="C56" s="30" t="s">
        <v>988</v>
      </c>
      <c r="D56" s="30" t="s">
        <v>989</v>
      </c>
      <c r="E56" s="31" t="s">
        <v>20</v>
      </c>
      <c r="F56" s="31" t="s">
        <v>20</v>
      </c>
      <c r="G56" s="117" t="n">
        <v>2.0</v>
      </c>
      <c r="H56" s="33" t="s">
        <v>62</v>
      </c>
      <c r="I56" s="34"/>
      <c r="J56" s="35" t="n">
        <f>G56*I56</f>
        <v>0.0</v>
      </c>
      <c r="K56" s="0"/>
      <c r="L56" s="0"/>
      <c r="M56" s="37"/>
    </row>
    <row r="57">
      <c r="A57" s="28" t="s">
        <v>990</v>
      </c>
      <c r="B57" s="29" t="s">
        <v>60</v>
      </c>
      <c r="C57" s="30" t="s">
        <v>991</v>
      </c>
      <c r="D57" s="30" t="s">
        <v>20</v>
      </c>
      <c r="E57" s="31" t="s">
        <v>20</v>
      </c>
      <c r="F57" s="31" t="s">
        <v>20</v>
      </c>
      <c r="G57" s="117" t="n">
        <v>1.0</v>
      </c>
      <c r="H57" s="33" t="s">
        <v>62</v>
      </c>
      <c r="I57" s="34"/>
      <c r="J57" s="35" t="n">
        <f>G57*I57</f>
        <v>0.0</v>
      </c>
      <c r="K57" s="0"/>
      <c r="L57" s="0"/>
      <c r="M57" s="37"/>
    </row>
    <row r="58">
      <c r="A58" s="28" t="s">
        <v>992</v>
      </c>
      <c r="B58" s="29" t="s">
        <v>60</v>
      </c>
      <c r="C58" s="30" t="s">
        <v>993</v>
      </c>
      <c r="D58" s="30" t="s">
        <v>994</v>
      </c>
      <c r="E58" s="31" t="s">
        <v>20</v>
      </c>
      <c r="F58" s="31" t="s">
        <v>20</v>
      </c>
      <c r="G58" s="117" t="n">
        <v>1.0</v>
      </c>
      <c r="H58" s="33" t="s">
        <v>62</v>
      </c>
      <c r="I58" s="34"/>
      <c r="J58" s="35" t="n">
        <f>G58*I58</f>
        <v>0.0</v>
      </c>
      <c r="K58" s="0"/>
      <c r="L58" s="0"/>
      <c r="M58" s="37"/>
    </row>
    <row r="59">
      <c r="A59" s="28" t="s">
        <v>995</v>
      </c>
      <c r="B59" s="29" t="s">
        <v>60</v>
      </c>
      <c r="C59" s="30" t="s">
        <v>996</v>
      </c>
      <c r="D59" s="30" t="s">
        <v>997</v>
      </c>
      <c r="E59" s="31" t="s">
        <v>20</v>
      </c>
      <c r="F59" s="31" t="s">
        <v>20</v>
      </c>
      <c r="G59" s="117" t="n">
        <v>1.0</v>
      </c>
      <c r="H59" s="33" t="s">
        <v>62</v>
      </c>
      <c r="I59" s="34"/>
      <c r="J59" s="35" t="n">
        <f>G59*I59</f>
        <v>0.0</v>
      </c>
      <c r="K59" s="0"/>
      <c r="L59" s="0"/>
      <c r="M59" s="37"/>
    </row>
    <row r="60">
      <c r="A60" s="28" t="s">
        <v>998</v>
      </c>
      <c r="B60" s="29" t="s">
        <v>60</v>
      </c>
      <c r="C60" s="30" t="s">
        <v>950</v>
      </c>
      <c r="D60" s="30" t="s">
        <v>951</v>
      </c>
      <c r="E60" s="31" t="s">
        <v>20</v>
      </c>
      <c r="F60" s="31" t="s">
        <v>20</v>
      </c>
      <c r="G60" s="117" t="n">
        <v>8.0</v>
      </c>
      <c r="H60" s="33" t="s">
        <v>62</v>
      </c>
      <c r="I60" s="34"/>
      <c r="J60" s="35" t="n">
        <f>G60*I60</f>
        <v>0.0</v>
      </c>
      <c r="K60" s="0"/>
      <c r="L60" s="0"/>
      <c r="M60" s="37"/>
    </row>
    <row r="61">
      <c r="A61" s="28" t="s">
        <v>999</v>
      </c>
      <c r="B61" s="29" t="s">
        <v>60</v>
      </c>
      <c r="C61" s="30" t="s">
        <v>1000</v>
      </c>
      <c r="D61" s="30" t="s">
        <v>1001</v>
      </c>
      <c r="E61" s="31" t="s">
        <v>20</v>
      </c>
      <c r="F61" s="31" t="s">
        <v>20</v>
      </c>
      <c r="G61" s="117" t="n">
        <v>1.0</v>
      </c>
      <c r="H61" s="33" t="s">
        <v>62</v>
      </c>
      <c r="I61" s="34"/>
      <c r="J61" s="35" t="n">
        <f>G61*I61</f>
        <v>0.0</v>
      </c>
      <c r="K61" s="0"/>
      <c r="L61" s="0"/>
      <c r="M61" s="37"/>
    </row>
    <row r="62">
      <c r="A62" s="28" t="s">
        <v>1002</v>
      </c>
      <c r="B62" s="29" t="s">
        <v>60</v>
      </c>
      <c r="C62" s="30" t="s">
        <v>858</v>
      </c>
      <c r="D62" s="30" t="s">
        <v>1003</v>
      </c>
      <c r="E62" s="31" t="s">
        <v>20</v>
      </c>
      <c r="F62" s="31" t="s">
        <v>20</v>
      </c>
      <c r="G62" s="117" t="n">
        <v>10.0</v>
      </c>
      <c r="H62" s="33" t="s">
        <v>62</v>
      </c>
      <c r="I62" s="34"/>
      <c r="J62" s="35" t="n">
        <f>G62*I62</f>
        <v>0.0</v>
      </c>
      <c r="K62" s="0"/>
      <c r="L62" s="0"/>
      <c r="M62" s="37"/>
    </row>
    <row r="63">
      <c r="A63" s="28" t="s">
        <v>1004</v>
      </c>
      <c r="B63" s="29" t="s">
        <v>60</v>
      </c>
      <c r="C63" s="30" t="s">
        <v>1005</v>
      </c>
      <c r="D63" s="30" t="s">
        <v>1006</v>
      </c>
      <c r="E63" s="31" t="s">
        <v>20</v>
      </c>
      <c r="F63" s="31" t="s">
        <v>20</v>
      </c>
      <c r="G63" s="117" t="n">
        <v>12.0</v>
      </c>
      <c r="H63" s="33" t="s">
        <v>62</v>
      </c>
      <c r="I63" s="34"/>
      <c r="J63" s="35" t="n">
        <f>G63*I63</f>
        <v>0.0</v>
      </c>
      <c r="K63" s="0"/>
      <c r="L63" s="0"/>
      <c r="M63" s="37"/>
    </row>
    <row r="64">
      <c r="A64" s="28" t="s">
        <v>1007</v>
      </c>
      <c r="B64" s="29" t="s">
        <v>60</v>
      </c>
      <c r="C64" s="30" t="s">
        <v>1008</v>
      </c>
      <c r="D64" s="30" t="s">
        <v>1009</v>
      </c>
      <c r="E64" s="31" t="s">
        <v>20</v>
      </c>
      <c r="F64" s="31" t="s">
        <v>20</v>
      </c>
      <c r="G64" s="117" t="n">
        <v>10.0</v>
      </c>
      <c r="H64" s="33" t="s">
        <v>62</v>
      </c>
      <c r="I64" s="34"/>
      <c r="J64" s="35" t="n">
        <f>G64*I64</f>
        <v>0.0</v>
      </c>
      <c r="K64" s="0"/>
      <c r="L64" s="0"/>
      <c r="M64" s="37"/>
    </row>
    <row r="65">
      <c r="A65" s="28" t="s">
        <v>1010</v>
      </c>
      <c r="B65" s="29" t="s">
        <v>60</v>
      </c>
      <c r="C65" s="30" t="s">
        <v>1011</v>
      </c>
      <c r="D65" s="30" t="s">
        <v>1012</v>
      </c>
      <c r="E65" s="31" t="s">
        <v>20</v>
      </c>
      <c r="F65" s="31" t="s">
        <v>20</v>
      </c>
      <c r="G65" s="117" t="n">
        <v>10.0</v>
      </c>
      <c r="H65" s="33" t="s">
        <v>101</v>
      </c>
      <c r="I65" s="34"/>
      <c r="J65" s="35" t="n">
        <f>G65*I65</f>
        <v>0.0</v>
      </c>
      <c r="K65" s="0"/>
      <c r="L65" s="0"/>
      <c r="M65" s="37"/>
    </row>
    <row r="66">
      <c r="A66" s="28" t="s">
        <v>1013</v>
      </c>
      <c r="B66" s="29" t="s">
        <v>60</v>
      </c>
      <c r="C66" s="30" t="s">
        <v>1014</v>
      </c>
      <c r="D66" s="30" t="s">
        <v>1015</v>
      </c>
      <c r="E66" s="31" t="s">
        <v>20</v>
      </c>
      <c r="F66" s="31" t="s">
        <v>20</v>
      </c>
      <c r="G66" s="117" t="n">
        <v>10.0</v>
      </c>
      <c r="H66" s="33" t="s">
        <v>62</v>
      </c>
      <c r="I66" s="34"/>
      <c r="J66" s="35" t="n">
        <f>G66*I66</f>
        <v>0.0</v>
      </c>
      <c r="K66" s="0"/>
      <c r="L66" s="0"/>
      <c r="M66" s="37"/>
    </row>
    <row r="67">
      <c r="A67" s="28" t="s">
        <v>1016</v>
      </c>
      <c r="B67" s="29" t="s">
        <v>60</v>
      </c>
      <c r="C67" s="30" t="s">
        <v>915</v>
      </c>
      <c r="D67" s="30" t="s">
        <v>1017</v>
      </c>
      <c r="E67" s="31" t="s">
        <v>20</v>
      </c>
      <c r="F67" s="31" t="s">
        <v>20</v>
      </c>
      <c r="G67" s="117" t="n">
        <v>2.0</v>
      </c>
      <c r="H67" s="33" t="s">
        <v>62</v>
      </c>
      <c r="I67" s="34"/>
      <c r="J67" s="35" t="n">
        <f>G67*I67</f>
        <v>0.0</v>
      </c>
      <c r="K67" s="0"/>
      <c r="L67" s="0"/>
      <c r="M67" s="37"/>
    </row>
    <row r="68">
      <c r="A68" s="28" t="s">
        <v>1018</v>
      </c>
      <c r="B68" s="29" t="s">
        <v>60</v>
      </c>
      <c r="C68" s="30" t="s">
        <v>1019</v>
      </c>
      <c r="D68" s="30" t="s">
        <v>1020</v>
      </c>
      <c r="E68" s="31" t="s">
        <v>20</v>
      </c>
      <c r="F68" s="31" t="s">
        <v>20</v>
      </c>
      <c r="G68" s="117" t="n">
        <v>1.0</v>
      </c>
      <c r="H68" s="33" t="s">
        <v>62</v>
      </c>
      <c r="I68" s="34"/>
      <c r="J68" s="35" t="n">
        <f>G68*I68</f>
        <v>0.0</v>
      </c>
      <c r="K68" s="0"/>
      <c r="L68" s="0"/>
      <c r="M68" s="37"/>
    </row>
    <row r="69">
      <c r="A69" s="28" t="s">
        <v>1021</v>
      </c>
      <c r="B69" s="29" t="s">
        <v>60</v>
      </c>
      <c r="C69" s="30" t="s">
        <v>876</v>
      </c>
      <c r="D69" s="30" t="s">
        <v>877</v>
      </c>
      <c r="E69" s="31" t="s">
        <v>20</v>
      </c>
      <c r="F69" s="31" t="s">
        <v>20</v>
      </c>
      <c r="G69" s="117" t="n">
        <v>2.0</v>
      </c>
      <c r="H69" s="33" t="s">
        <v>62</v>
      </c>
      <c r="I69" s="34"/>
      <c r="J69" s="35" t="n">
        <f>G69*I69</f>
        <v>0.0</v>
      </c>
      <c r="K69" s="0"/>
      <c r="L69" s="0"/>
      <c r="M69" s="37"/>
    </row>
    <row r="70">
      <c r="A70" s="28" t="s">
        <v>1022</v>
      </c>
      <c r="B70" s="29" t="s">
        <v>60</v>
      </c>
      <c r="C70" s="30" t="s">
        <v>1023</v>
      </c>
      <c r="D70" s="30" t="s">
        <v>1024</v>
      </c>
      <c r="E70" s="31" t="s">
        <v>20</v>
      </c>
      <c r="F70" s="31" t="s">
        <v>20</v>
      </c>
      <c r="G70" s="117" t="n">
        <v>20.0</v>
      </c>
      <c r="H70" s="33" t="s">
        <v>62</v>
      </c>
      <c r="I70" s="34"/>
      <c r="J70" s="35" t="n">
        <f>G70*I70</f>
        <v>0.0</v>
      </c>
      <c r="K70" s="0"/>
      <c r="L70" s="0"/>
      <c r="M70" s="37"/>
    </row>
    <row r="71">
      <c r="A71" s="28" t="s">
        <v>1025</v>
      </c>
      <c r="B71" s="29" t="s">
        <v>60</v>
      </c>
      <c r="C71" s="30" t="s">
        <v>1026</v>
      </c>
      <c r="D71" s="30" t="s">
        <v>1027</v>
      </c>
      <c r="E71" s="31" t="s">
        <v>20</v>
      </c>
      <c r="F71" s="31" t="s">
        <v>20</v>
      </c>
      <c r="G71" s="117" t="n">
        <v>5.0</v>
      </c>
      <c r="H71" s="33" t="s">
        <v>62</v>
      </c>
      <c r="I71" s="34"/>
      <c r="J71" s="35" t="n">
        <f>G71*I71</f>
        <v>0.0</v>
      </c>
      <c r="K71" s="0"/>
      <c r="L71" s="0"/>
      <c r="M71" s="37"/>
    </row>
    <row r="72">
      <c r="A72" s="28" t="s">
        <v>1028</v>
      </c>
      <c r="B72" s="29" t="s">
        <v>60</v>
      </c>
      <c r="C72" s="30" t="s">
        <v>1029</v>
      </c>
      <c r="D72" s="30" t="s">
        <v>1030</v>
      </c>
      <c r="E72" s="31" t="s">
        <v>20</v>
      </c>
      <c r="F72" s="31" t="s">
        <v>20</v>
      </c>
      <c r="G72" s="117" t="n">
        <v>2.0</v>
      </c>
      <c r="H72" s="33" t="s">
        <v>62</v>
      </c>
      <c r="I72" s="34"/>
      <c r="J72" s="35" t="n">
        <f>G72*I72</f>
        <v>0.0</v>
      </c>
      <c r="K72" s="0"/>
      <c r="L72" s="0"/>
      <c r="M72" s="37"/>
    </row>
    <row r="73">
      <c r="A73" s="28" t="s">
        <v>1031</v>
      </c>
      <c r="B73" s="29" t="s">
        <v>60</v>
      </c>
      <c r="C73" s="30" t="s">
        <v>1032</v>
      </c>
      <c r="D73" s="30" t="s">
        <v>1033</v>
      </c>
      <c r="E73" s="31" t="s">
        <v>20</v>
      </c>
      <c r="F73" s="31" t="s">
        <v>20</v>
      </c>
      <c r="G73" s="117" t="n">
        <v>5.0</v>
      </c>
      <c r="H73" s="33" t="s">
        <v>62</v>
      </c>
      <c r="I73" s="34"/>
      <c r="J73" s="35" t="n">
        <f>G73*I73</f>
        <v>0.0</v>
      </c>
      <c r="K73" s="0"/>
      <c r="L73" s="0"/>
      <c r="M73" s="37"/>
    </row>
    <row r="74">
      <c r="A74" s="28" t="s">
        <v>1034</v>
      </c>
      <c r="B74" s="29" t="s">
        <v>60</v>
      </c>
      <c r="C74" s="30" t="s">
        <v>1035</v>
      </c>
      <c r="D74" s="30" t="s">
        <v>20</v>
      </c>
      <c r="E74" s="31" t="s">
        <v>20</v>
      </c>
      <c r="F74" s="31" t="s">
        <v>20</v>
      </c>
      <c r="G74" s="118" t="n">
        <v>0.25</v>
      </c>
      <c r="H74" s="33" t="s">
        <v>1036</v>
      </c>
      <c r="I74" s="34"/>
      <c r="J74" s="35" t="n">
        <f>G74*I74</f>
        <v>0.0</v>
      </c>
      <c r="K74" s="0"/>
      <c r="L74" s="0"/>
      <c r="M74" s="37"/>
    </row>
    <row r="75">
      <c r="A75" s="28" t="s">
        <v>1037</v>
      </c>
      <c r="B75" s="29" t="s">
        <v>60</v>
      </c>
      <c r="C75" s="30" t="s">
        <v>1038</v>
      </c>
      <c r="D75" s="30" t="s">
        <v>1039</v>
      </c>
      <c r="E75" s="31" t="s">
        <v>20</v>
      </c>
      <c r="F75" s="31" t="s">
        <v>20</v>
      </c>
      <c r="G75" s="117" t="n">
        <v>2.0</v>
      </c>
      <c r="H75" s="33" t="s">
        <v>62</v>
      </c>
      <c r="I75" s="34"/>
      <c r="J75" s="35" t="n">
        <f>G75*I75</f>
        <v>0.0</v>
      </c>
      <c r="K75" s="0"/>
      <c r="L75" s="0"/>
      <c r="M75" s="37"/>
    </row>
    <row r="76">
      <c r="A76" s="28" t="s">
        <v>1040</v>
      </c>
      <c r="B76" s="29" t="s">
        <v>60</v>
      </c>
      <c r="C76" s="30" t="s">
        <v>1041</v>
      </c>
      <c r="D76" s="30" t="s">
        <v>1042</v>
      </c>
      <c r="E76" s="31" t="s">
        <v>20</v>
      </c>
      <c r="F76" s="31" t="s">
        <v>20</v>
      </c>
      <c r="G76" s="117" t="n">
        <v>2.0</v>
      </c>
      <c r="H76" s="33" t="s">
        <v>62</v>
      </c>
      <c r="I76" s="34"/>
      <c r="J76" s="35" t="n">
        <f>G76*I76</f>
        <v>0.0</v>
      </c>
      <c r="K76" s="0"/>
      <c r="L76" s="0"/>
      <c r="M76" s="37"/>
    </row>
    <row r="77">
      <c r="A77" s="28" t="s">
        <v>1043</v>
      </c>
      <c r="B77" s="29" t="s">
        <v>60</v>
      </c>
      <c r="C77" s="30" t="s">
        <v>1044</v>
      </c>
      <c r="D77" s="30" t="s">
        <v>1045</v>
      </c>
      <c r="E77" s="31" t="s">
        <v>20</v>
      </c>
      <c r="F77" s="31" t="s">
        <v>20</v>
      </c>
      <c r="G77" s="117" t="n">
        <v>1.0</v>
      </c>
      <c r="H77" s="33" t="s">
        <v>62</v>
      </c>
      <c r="I77" s="34"/>
      <c r="J77" s="35" t="n">
        <f>G77*I77</f>
        <v>0.0</v>
      </c>
      <c r="K77" s="0"/>
      <c r="L77" s="0"/>
      <c r="M77" s="37"/>
    </row>
    <row r="78">
      <c r="A78" s="28" t="s">
        <v>1046</v>
      </c>
      <c r="B78" s="29" t="s">
        <v>60</v>
      </c>
      <c r="C78" s="30" t="s">
        <v>1047</v>
      </c>
      <c r="D78" s="30" t="s">
        <v>1048</v>
      </c>
      <c r="E78" s="31" t="s">
        <v>20</v>
      </c>
      <c r="F78" s="31" t="s">
        <v>20</v>
      </c>
      <c r="G78" s="117" t="n">
        <v>1.0</v>
      </c>
      <c r="H78" s="33" t="s">
        <v>62</v>
      </c>
      <c r="I78" s="34"/>
      <c r="J78" s="35" t="n">
        <f>G78*I78</f>
        <v>0.0</v>
      </c>
      <c r="K78" s="0"/>
      <c r="L78" s="0"/>
      <c r="M78" s="37"/>
    </row>
    <row r="79">
      <c r="A79" s="28" t="s">
        <v>1049</v>
      </c>
      <c r="B79" s="29" t="s">
        <v>60</v>
      </c>
      <c r="C79" s="30" t="s">
        <v>1050</v>
      </c>
      <c r="D79" s="30" t="s">
        <v>1051</v>
      </c>
      <c r="E79" s="31" t="s">
        <v>20</v>
      </c>
      <c r="F79" s="31" t="s">
        <v>20</v>
      </c>
      <c r="G79" s="117" t="n">
        <v>1.0</v>
      </c>
      <c r="H79" s="33" t="s">
        <v>62</v>
      </c>
      <c r="I79" s="34"/>
      <c r="J79" s="35" t="n">
        <f>G79*I79</f>
        <v>0.0</v>
      </c>
      <c r="K79" s="0"/>
      <c r="L79" s="0"/>
      <c r="M79" s="37"/>
    </row>
    <row r="80">
      <c r="A80" s="28" t="s">
        <v>1052</v>
      </c>
      <c r="B80" s="29" t="s">
        <v>60</v>
      </c>
      <c r="C80" s="30" t="s">
        <v>1053</v>
      </c>
      <c r="D80" s="30" t="s">
        <v>1054</v>
      </c>
      <c r="E80" s="31" t="s">
        <v>20</v>
      </c>
      <c r="F80" s="31" t="s">
        <v>20</v>
      </c>
      <c r="G80" s="117" t="n">
        <v>20.0</v>
      </c>
      <c r="H80" s="33" t="s">
        <v>62</v>
      </c>
      <c r="I80" s="34"/>
      <c r="J80" s="35" t="n">
        <f>G80*I80</f>
        <v>0.0</v>
      </c>
      <c r="K80" s="0"/>
      <c r="L80" s="0"/>
      <c r="M80" s="37"/>
    </row>
    <row r="81">
      <c r="A81" s="28" t="s">
        <v>1055</v>
      </c>
      <c r="B81" s="29" t="s">
        <v>60</v>
      </c>
      <c r="C81" s="30" t="s">
        <v>1056</v>
      </c>
      <c r="D81" s="30" t="s">
        <v>1057</v>
      </c>
      <c r="E81" s="31" t="s">
        <v>20</v>
      </c>
      <c r="F81" s="31" t="s">
        <v>20</v>
      </c>
      <c r="G81" s="117" t="n">
        <v>6.0</v>
      </c>
      <c r="H81" s="33" t="s">
        <v>62</v>
      </c>
      <c r="I81" s="34"/>
      <c r="J81" s="35" t="n">
        <f>G81*I81</f>
        <v>0.0</v>
      </c>
      <c r="K81" s="0"/>
      <c r="L81" s="0"/>
      <c r="M81" s="37"/>
    </row>
    <row r="82">
      <c r="A82" s="28" t="s">
        <v>1058</v>
      </c>
      <c r="B82" s="29" t="s">
        <v>60</v>
      </c>
      <c r="C82" s="30" t="s">
        <v>1059</v>
      </c>
      <c r="D82" s="30" t="s">
        <v>1060</v>
      </c>
      <c r="E82" s="31" t="s">
        <v>20</v>
      </c>
      <c r="F82" s="31" t="s">
        <v>20</v>
      </c>
      <c r="G82" s="117" t="n">
        <v>1.0</v>
      </c>
      <c r="H82" s="33" t="s">
        <v>62</v>
      </c>
      <c r="I82" s="34"/>
      <c r="J82" s="35" t="n">
        <f>G82*I82</f>
        <v>0.0</v>
      </c>
      <c r="K82" s="0"/>
      <c r="L82" s="0"/>
      <c r="M82" s="37"/>
    </row>
    <row r="83">
      <c r="A83" s="28" t="s">
        <v>1061</v>
      </c>
      <c r="B83" s="29" t="s">
        <v>60</v>
      </c>
      <c r="C83" s="30" t="s">
        <v>1062</v>
      </c>
      <c r="D83" s="30" t="s">
        <v>1063</v>
      </c>
      <c r="E83" s="31" t="s">
        <v>20</v>
      </c>
      <c r="F83" s="31" t="s">
        <v>20</v>
      </c>
      <c r="G83" s="117" t="n">
        <v>1.0</v>
      </c>
      <c r="H83" s="33" t="s">
        <v>62</v>
      </c>
      <c r="I83" s="34"/>
      <c r="J83" s="35" t="n">
        <f>G83*I83</f>
        <v>0.0</v>
      </c>
      <c r="K83" s="0"/>
      <c r="L83" s="0"/>
      <c r="M83" s="37"/>
    </row>
    <row r="84">
      <c r="A84" s="28" t="s">
        <v>1064</v>
      </c>
      <c r="B84" s="29" t="s">
        <v>60</v>
      </c>
      <c r="C84" s="30" t="s">
        <v>1065</v>
      </c>
      <c r="D84" s="30" t="s">
        <v>1066</v>
      </c>
      <c r="E84" s="31" t="s">
        <v>20</v>
      </c>
      <c r="F84" s="31" t="s">
        <v>20</v>
      </c>
      <c r="G84" s="117" t="n">
        <v>1.0</v>
      </c>
      <c r="H84" s="33" t="s">
        <v>863</v>
      </c>
      <c r="I84" s="34"/>
      <c r="J84" s="35" t="n">
        <f>G84*I84</f>
        <v>0.0</v>
      </c>
      <c r="K84" s="0"/>
      <c r="L84" s="0"/>
      <c r="M84" s="37"/>
    </row>
    <row r="85">
      <c r="A85" s="28" t="s">
        <v>1067</v>
      </c>
      <c r="B85" s="29" t="s">
        <v>60</v>
      </c>
      <c r="C85" s="30" t="s">
        <v>1068</v>
      </c>
      <c r="D85" s="30" t="s">
        <v>1069</v>
      </c>
      <c r="E85" s="31" t="s">
        <v>20</v>
      </c>
      <c r="F85" s="31" t="s">
        <v>20</v>
      </c>
      <c r="G85" s="117" t="n">
        <v>1.0</v>
      </c>
      <c r="H85" s="33" t="s">
        <v>62</v>
      </c>
      <c r="I85" s="34"/>
      <c r="J85" s="35" t="n">
        <f>G85*I85</f>
        <v>0.0</v>
      </c>
      <c r="K85" s="0"/>
      <c r="L85" s="0"/>
      <c r="M85" s="37"/>
    </row>
    <row r="86">
      <c r="A86" s="28" t="s">
        <v>1070</v>
      </c>
      <c r="B86" s="29" t="s">
        <v>60</v>
      </c>
      <c r="C86" s="30" t="s">
        <v>1071</v>
      </c>
      <c r="D86" s="30" t="s">
        <v>1072</v>
      </c>
      <c r="E86" s="31" t="s">
        <v>20</v>
      </c>
      <c r="F86" s="31" t="s">
        <v>20</v>
      </c>
      <c r="G86" s="117" t="n">
        <v>150.0</v>
      </c>
      <c r="H86" s="33" t="s">
        <v>62</v>
      </c>
      <c r="I86" s="34"/>
      <c r="J86" s="35" t="n">
        <f>G86*I86</f>
        <v>0.0</v>
      </c>
      <c r="K86" s="0"/>
      <c r="L86" s="0"/>
      <c r="M86" s="37"/>
    </row>
    <row r="87">
      <c r="A87" s="28" t="s">
        <v>1073</v>
      </c>
      <c r="B87" s="29" t="s">
        <v>60</v>
      </c>
      <c r="C87" s="30" t="s">
        <v>1074</v>
      </c>
      <c r="D87" s="30" t="s">
        <v>1075</v>
      </c>
      <c r="E87" s="31" t="s">
        <v>20</v>
      </c>
      <c r="F87" s="31" t="s">
        <v>20</v>
      </c>
      <c r="G87" s="117" t="n">
        <v>2.0</v>
      </c>
      <c r="H87" s="33" t="s">
        <v>62</v>
      </c>
      <c r="I87" s="34"/>
      <c r="J87" s="35" t="n">
        <f>G87*I87</f>
        <v>0.0</v>
      </c>
      <c r="K87" s="0"/>
      <c r="L87" s="0"/>
      <c r="M87" s="37"/>
    </row>
    <row r="88">
      <c r="A88" s="28" t="s">
        <v>1076</v>
      </c>
      <c r="B88" s="29" t="s">
        <v>60</v>
      </c>
      <c r="C88" s="30" t="s">
        <v>1077</v>
      </c>
      <c r="D88" s="30" t="s">
        <v>1078</v>
      </c>
      <c r="E88" s="31" t="s">
        <v>20</v>
      </c>
      <c r="F88" s="31" t="s">
        <v>20</v>
      </c>
      <c r="G88" s="117" t="n">
        <v>2.0</v>
      </c>
      <c r="H88" s="33" t="s">
        <v>62</v>
      </c>
      <c r="I88" s="34"/>
      <c r="J88" s="35" t="n">
        <f>G88*I88</f>
        <v>0.0</v>
      </c>
      <c r="K88" s="0"/>
      <c r="L88" s="0"/>
      <c r="M88" s="37"/>
    </row>
    <row r="89">
      <c r="A89" s="28" t="s">
        <v>1079</v>
      </c>
      <c r="B89" s="29" t="s">
        <v>60</v>
      </c>
      <c r="C89" s="30" t="s">
        <v>1080</v>
      </c>
      <c r="D89" s="30" t="s">
        <v>1081</v>
      </c>
      <c r="E89" s="31" t="s">
        <v>20</v>
      </c>
      <c r="F89" s="31" t="s">
        <v>20</v>
      </c>
      <c r="G89" s="117" t="n">
        <v>12.0</v>
      </c>
      <c r="H89" s="33" t="s">
        <v>62</v>
      </c>
      <c r="I89" s="34"/>
      <c r="J89" s="35" t="n">
        <f>G89*I89</f>
        <v>0.0</v>
      </c>
      <c r="K89" s="0"/>
      <c r="L89" s="0"/>
      <c r="M89" s="37"/>
    </row>
    <row r="90">
      <c r="A90" s="28" t="s">
        <v>1082</v>
      </c>
      <c r="B90" s="29" t="s">
        <v>60</v>
      </c>
      <c r="C90" s="30" t="s">
        <v>1000</v>
      </c>
      <c r="D90" s="30" t="s">
        <v>1001</v>
      </c>
      <c r="E90" s="31" t="s">
        <v>20</v>
      </c>
      <c r="F90" s="31" t="s">
        <v>20</v>
      </c>
      <c r="G90" s="117" t="n">
        <v>1.0</v>
      </c>
      <c r="H90" s="33" t="s">
        <v>62</v>
      </c>
      <c r="I90" s="34"/>
      <c r="J90" s="35" t="n">
        <f>G90*I90</f>
        <v>0.0</v>
      </c>
      <c r="K90" s="0"/>
      <c r="L90" s="0"/>
      <c r="M90" s="37"/>
    </row>
    <row r="91">
      <c r="A91" s="28" t="s">
        <v>1083</v>
      </c>
      <c r="B91" s="29" t="s">
        <v>60</v>
      </c>
      <c r="C91" s="30" t="s">
        <v>1084</v>
      </c>
      <c r="D91" s="30" t="s">
        <v>1085</v>
      </c>
      <c r="E91" s="31" t="s">
        <v>20</v>
      </c>
      <c r="F91" s="31" t="s">
        <v>20</v>
      </c>
      <c r="G91" s="117" t="n">
        <v>1.0</v>
      </c>
      <c r="H91" s="33" t="s">
        <v>62</v>
      </c>
      <c r="I91" s="34"/>
      <c r="J91" s="35" t="n">
        <f>G91*I91</f>
        <v>0.0</v>
      </c>
      <c r="K91" s="0"/>
      <c r="L91" s="0"/>
      <c r="M91" s="37"/>
    </row>
    <row r="92">
      <c r="A92" s="28" t="s">
        <v>1086</v>
      </c>
      <c r="B92" s="29" t="s">
        <v>60</v>
      </c>
      <c r="C92" s="30" t="s">
        <v>1087</v>
      </c>
      <c r="D92" s="30" t="s">
        <v>1088</v>
      </c>
      <c r="E92" s="31" t="s">
        <v>20</v>
      </c>
      <c r="F92" s="31" t="s">
        <v>20</v>
      </c>
      <c r="G92" s="118" t="n">
        <v>0.25</v>
      </c>
      <c r="H92" s="33" t="s">
        <v>1036</v>
      </c>
      <c r="I92" s="34"/>
      <c r="J92" s="35" t="n">
        <f>G92*I92</f>
        <v>0.0</v>
      </c>
      <c r="K92" s="0"/>
      <c r="L92" s="0"/>
      <c r="M92" s="37"/>
    </row>
    <row r="93">
      <c r="A93" s="28" t="s">
        <v>1089</v>
      </c>
      <c r="B93" s="29" t="s">
        <v>60</v>
      </c>
      <c r="C93" s="30" t="s">
        <v>870</v>
      </c>
      <c r="D93" s="30" t="s">
        <v>871</v>
      </c>
      <c r="E93" s="31" t="s">
        <v>20</v>
      </c>
      <c r="F93" s="31" t="s">
        <v>20</v>
      </c>
      <c r="G93" s="117" t="n">
        <v>1.0</v>
      </c>
      <c r="H93" s="33" t="s">
        <v>62</v>
      </c>
      <c r="I93" s="34"/>
      <c r="J93" s="35" t="n">
        <f>G93*I93</f>
        <v>0.0</v>
      </c>
      <c r="K93" s="0"/>
      <c r="L93" s="0"/>
      <c r="M93" s="37"/>
    </row>
    <row r="94">
      <c r="A94" s="28" t="s">
        <v>1090</v>
      </c>
      <c r="B94" s="29" t="s">
        <v>60</v>
      </c>
      <c r="C94" s="30" t="s">
        <v>1091</v>
      </c>
      <c r="D94" s="30" t="s">
        <v>20</v>
      </c>
      <c r="E94" s="31" t="s">
        <v>20</v>
      </c>
      <c r="F94" s="31" t="s">
        <v>20</v>
      </c>
      <c r="G94" s="117" t="n">
        <v>1.0</v>
      </c>
      <c r="H94" s="33" t="s">
        <v>62</v>
      </c>
      <c r="I94" s="34"/>
      <c r="J94" s="35" t="n">
        <f>G94*I94</f>
        <v>0.0</v>
      </c>
      <c r="K94" s="0"/>
      <c r="L94" s="0"/>
      <c r="M94" s="37"/>
    </row>
    <row r="95">
      <c r="A95" s="28" t="s">
        <v>1092</v>
      </c>
      <c r="B95" s="29" t="s">
        <v>60</v>
      </c>
      <c r="C95" s="30" t="s">
        <v>1093</v>
      </c>
      <c r="D95" s="30" t="s">
        <v>1094</v>
      </c>
      <c r="E95" s="31" t="s">
        <v>20</v>
      </c>
      <c r="F95" s="31" t="s">
        <v>20</v>
      </c>
      <c r="G95" s="117" t="n">
        <v>2.0</v>
      </c>
      <c r="H95" s="33" t="s">
        <v>62</v>
      </c>
      <c r="I95" s="34"/>
      <c r="J95" s="35" t="n">
        <f>G95*I95</f>
        <v>0.0</v>
      </c>
      <c r="K95" s="0"/>
      <c r="L95" s="0"/>
      <c r="M95" s="37"/>
    </row>
    <row r="96">
      <c r="A96" s="28" t="s">
        <v>1095</v>
      </c>
      <c r="B96" s="29" t="s">
        <v>60</v>
      </c>
      <c r="C96" s="30" t="s">
        <v>1096</v>
      </c>
      <c r="D96" s="30" t="s">
        <v>1097</v>
      </c>
      <c r="E96" s="31" t="s">
        <v>20</v>
      </c>
      <c r="F96" s="31" t="s">
        <v>20</v>
      </c>
      <c r="G96" s="117" t="n">
        <v>5.0</v>
      </c>
      <c r="H96" s="33" t="s">
        <v>62</v>
      </c>
      <c r="I96" s="34"/>
      <c r="J96" s="35" t="n">
        <f>G96*I96</f>
        <v>0.0</v>
      </c>
      <c r="K96" s="0"/>
      <c r="L96" s="0"/>
      <c r="M96" s="37"/>
    </row>
    <row r="97">
      <c r="A97" s="28" t="s">
        <v>1098</v>
      </c>
      <c r="B97" s="29" t="s">
        <v>60</v>
      </c>
      <c r="C97" s="30" t="s">
        <v>1099</v>
      </c>
      <c r="D97" s="30" t="s">
        <v>1100</v>
      </c>
      <c r="E97" s="31" t="s">
        <v>20</v>
      </c>
      <c r="F97" s="31" t="s">
        <v>20</v>
      </c>
      <c r="G97" s="117" t="n">
        <v>1.0</v>
      </c>
      <c r="H97" s="33" t="s">
        <v>62</v>
      </c>
      <c r="I97" s="34"/>
      <c r="J97" s="35" t="n">
        <f>G97*I97</f>
        <v>0.0</v>
      </c>
      <c r="K97" s="0"/>
      <c r="L97" s="0"/>
      <c r="M97" s="37"/>
    </row>
    <row r="98">
      <c r="A98" s="28" t="s">
        <v>1101</v>
      </c>
      <c r="B98" s="29" t="s">
        <v>60</v>
      </c>
      <c r="C98" s="30" t="s">
        <v>882</v>
      </c>
      <c r="D98" s="30" t="s">
        <v>883</v>
      </c>
      <c r="E98" s="31" t="s">
        <v>20</v>
      </c>
      <c r="F98" s="31" t="s">
        <v>20</v>
      </c>
      <c r="G98" s="117" t="n">
        <v>4.0</v>
      </c>
      <c r="H98" s="33" t="s">
        <v>62</v>
      </c>
      <c r="I98" s="34"/>
      <c r="J98" s="35" t="n">
        <f>G98*I98</f>
        <v>0.0</v>
      </c>
      <c r="K98" s="0"/>
      <c r="L98" s="0"/>
      <c r="M98" s="37"/>
    </row>
    <row r="99">
      <c r="A99" s="28" t="s">
        <v>1102</v>
      </c>
      <c r="B99" s="29" t="s">
        <v>60</v>
      </c>
      <c r="C99" s="30" t="s">
        <v>1103</v>
      </c>
      <c r="D99" s="30" t="s">
        <v>1104</v>
      </c>
      <c r="E99" s="31" t="s">
        <v>20</v>
      </c>
      <c r="F99" s="31" t="s">
        <v>20</v>
      </c>
      <c r="G99" s="118" t="n">
        <v>0.25</v>
      </c>
      <c r="H99" s="33" t="s">
        <v>863</v>
      </c>
      <c r="I99" s="34"/>
      <c r="J99" s="35" t="n">
        <f>G99*I99</f>
        <v>0.0</v>
      </c>
      <c r="K99" s="0"/>
      <c r="L99" s="0"/>
      <c r="M99" s="37"/>
    </row>
    <row r="100">
      <c r="A100" s="28" t="s">
        <v>1105</v>
      </c>
      <c r="B100" s="29" t="s">
        <v>60</v>
      </c>
      <c r="C100" s="30" t="s">
        <v>1106</v>
      </c>
      <c r="D100" s="30" t="s">
        <v>1107</v>
      </c>
      <c r="E100" s="31" t="s">
        <v>20</v>
      </c>
      <c r="F100" s="31" t="s">
        <v>20</v>
      </c>
      <c r="G100" s="118" t="n">
        <v>0.25</v>
      </c>
      <c r="H100" s="33" t="s">
        <v>1036</v>
      </c>
      <c r="I100" s="34"/>
      <c r="J100" s="35" t="n">
        <f>G100*I100</f>
        <v>0.0</v>
      </c>
      <c r="K100" s="0"/>
      <c r="L100" s="0"/>
      <c r="M100" s="37"/>
    </row>
    <row r="101">
      <c r="A101" s="28" t="s">
        <v>1108</v>
      </c>
      <c r="B101" s="29" t="s">
        <v>60</v>
      </c>
      <c r="C101" s="30" t="s">
        <v>1109</v>
      </c>
      <c r="D101" s="30" t="s">
        <v>1107</v>
      </c>
      <c r="E101" s="31" t="s">
        <v>20</v>
      </c>
      <c r="F101" s="31" t="s">
        <v>20</v>
      </c>
      <c r="G101" s="118" t="n">
        <v>0.25</v>
      </c>
      <c r="H101" s="33" t="s">
        <v>1036</v>
      </c>
      <c r="I101" s="34"/>
      <c r="J101" s="35" t="n">
        <f>G101*I101</f>
        <v>0.0</v>
      </c>
      <c r="K101" s="0"/>
      <c r="L101" s="0"/>
      <c r="M101" s="37"/>
    </row>
    <row r="102">
      <c r="A102" s="28" t="s">
        <v>1110</v>
      </c>
      <c r="B102" s="29" t="s">
        <v>60</v>
      </c>
      <c r="C102" s="30" t="s">
        <v>1111</v>
      </c>
      <c r="D102" s="30" t="s">
        <v>1107</v>
      </c>
      <c r="E102" s="31" t="s">
        <v>20</v>
      </c>
      <c r="F102" s="31" t="s">
        <v>20</v>
      </c>
      <c r="G102" s="118" t="n">
        <v>0.25</v>
      </c>
      <c r="H102" s="33" t="s">
        <v>1036</v>
      </c>
      <c r="I102" s="34"/>
      <c r="J102" s="35" t="n">
        <f>G102*I102</f>
        <v>0.0</v>
      </c>
      <c r="K102" s="0"/>
      <c r="L102" s="0"/>
      <c r="M102" s="37"/>
    </row>
    <row r="103">
      <c r="A103" s="28" t="s">
        <v>1112</v>
      </c>
      <c r="B103" s="29" t="s">
        <v>60</v>
      </c>
      <c r="C103" s="30" t="s">
        <v>1113</v>
      </c>
      <c r="D103" s="30" t="s">
        <v>1114</v>
      </c>
      <c r="E103" s="31" t="s">
        <v>20</v>
      </c>
      <c r="F103" s="31" t="s">
        <v>20</v>
      </c>
      <c r="G103" s="118" t="n">
        <v>0.25</v>
      </c>
      <c r="H103" s="33" t="s">
        <v>863</v>
      </c>
      <c r="I103" s="34"/>
      <c r="J103" s="35" t="n">
        <f>G103*I103</f>
        <v>0.0</v>
      </c>
      <c r="K103" s="0"/>
      <c r="L103" s="0"/>
      <c r="M103" s="37"/>
    </row>
    <row r="104">
      <c r="A104" s="28" t="s">
        <v>1115</v>
      </c>
      <c r="B104" s="29" t="s">
        <v>60</v>
      </c>
      <c r="C104" s="30" t="s">
        <v>1116</v>
      </c>
      <c r="D104" s="30" t="s">
        <v>20</v>
      </c>
      <c r="E104" s="31" t="s">
        <v>20</v>
      </c>
      <c r="F104" s="31" t="s">
        <v>20</v>
      </c>
      <c r="G104" s="117" t="n">
        <v>1.0</v>
      </c>
      <c r="H104" s="33" t="s">
        <v>62</v>
      </c>
      <c r="I104" s="34"/>
      <c r="J104" s="35" t="n">
        <f>G104*I104</f>
        <v>0.0</v>
      </c>
      <c r="K104" s="0"/>
      <c r="L104" s="0"/>
      <c r="M104" s="37"/>
    </row>
    <row r="105">
      <c r="A105" s="28" t="s">
        <v>1117</v>
      </c>
      <c r="B105" s="29" t="s">
        <v>60</v>
      </c>
      <c r="C105" s="30" t="s">
        <v>1118</v>
      </c>
      <c r="D105" s="30" t="s">
        <v>1119</v>
      </c>
      <c r="E105" s="31" t="s">
        <v>20</v>
      </c>
      <c r="F105" s="31" t="s">
        <v>20</v>
      </c>
      <c r="G105" s="117" t="n">
        <v>2.0</v>
      </c>
      <c r="H105" s="33" t="s">
        <v>62</v>
      </c>
      <c r="I105" s="34"/>
      <c r="J105" s="35" t="n">
        <f>G105*I105</f>
        <v>0.0</v>
      </c>
      <c r="K105" s="0"/>
      <c r="L105" s="0"/>
      <c r="M105" s="37"/>
    </row>
    <row r="106">
      <c r="A106" s="28" t="s">
        <v>1120</v>
      </c>
      <c r="B106" s="29" t="s">
        <v>60</v>
      </c>
      <c r="C106" s="30" t="s">
        <v>1121</v>
      </c>
      <c r="D106" s="30" t="s">
        <v>20</v>
      </c>
      <c r="E106" s="31" t="s">
        <v>20</v>
      </c>
      <c r="F106" s="31" t="s">
        <v>20</v>
      </c>
      <c r="G106" s="119" t="n">
        <v>0.5</v>
      </c>
      <c r="H106" s="33" t="s">
        <v>1036</v>
      </c>
      <c r="I106" s="34"/>
      <c r="J106" s="35" t="n">
        <f>G106*I106</f>
        <v>0.0</v>
      </c>
      <c r="K106" s="0"/>
      <c r="L106" s="0"/>
      <c r="M106" s="37"/>
    </row>
    <row r="107">
      <c r="A107" s="28" t="s">
        <v>1122</v>
      </c>
      <c r="B107" s="29" t="s">
        <v>60</v>
      </c>
      <c r="C107" s="30" t="s">
        <v>1123</v>
      </c>
      <c r="D107" s="30" t="s">
        <v>20</v>
      </c>
      <c r="E107" s="31" t="s">
        <v>20</v>
      </c>
      <c r="F107" s="31" t="s">
        <v>20</v>
      </c>
      <c r="G107" s="119" t="n">
        <v>0.5</v>
      </c>
      <c r="H107" s="33" t="s">
        <v>1036</v>
      </c>
      <c r="I107" s="34"/>
      <c r="J107" s="35" t="n">
        <f>G107*I107</f>
        <v>0.0</v>
      </c>
      <c r="K107" s="0"/>
      <c r="L107" s="0"/>
      <c r="M107" s="37"/>
    </row>
    <row r="108">
      <c r="A108" s="28" t="s">
        <v>1124</v>
      </c>
      <c r="B108" s="29" t="s">
        <v>60</v>
      </c>
      <c r="C108" s="30" t="s">
        <v>1125</v>
      </c>
      <c r="D108" s="30" t="s">
        <v>20</v>
      </c>
      <c r="E108" s="31" t="s">
        <v>20</v>
      </c>
      <c r="F108" s="31" t="s">
        <v>20</v>
      </c>
      <c r="G108" s="119" t="n">
        <v>0.5</v>
      </c>
      <c r="H108" s="33" t="s">
        <v>1036</v>
      </c>
      <c r="I108" s="34"/>
      <c r="J108" s="35" t="n">
        <f>G108*I108</f>
        <v>0.0</v>
      </c>
      <c r="K108" s="0"/>
      <c r="L108" s="0"/>
      <c r="M108" s="37"/>
    </row>
    <row r="109">
      <c r="A109" s="28" t="s">
        <v>1126</v>
      </c>
      <c r="B109" s="29" t="s">
        <v>60</v>
      </c>
      <c r="C109" s="30" t="s">
        <v>1074</v>
      </c>
      <c r="D109" s="30" t="s">
        <v>1075</v>
      </c>
      <c r="E109" s="31" t="s">
        <v>20</v>
      </c>
      <c r="F109" s="31" t="s">
        <v>20</v>
      </c>
      <c r="G109" s="117" t="n">
        <v>2.0</v>
      </c>
      <c r="H109" s="33" t="s">
        <v>62</v>
      </c>
      <c r="I109" s="34"/>
      <c r="J109" s="35" t="n">
        <f>G109*I109</f>
        <v>0.0</v>
      </c>
      <c r="K109" s="0"/>
      <c r="L109" s="0"/>
      <c r="M109" s="37"/>
    </row>
    <row r="110">
      <c r="A110" s="28" t="s">
        <v>1127</v>
      </c>
      <c r="B110" s="29" t="s">
        <v>60</v>
      </c>
      <c r="C110" s="30" t="s">
        <v>1128</v>
      </c>
      <c r="D110" s="30" t="s">
        <v>20</v>
      </c>
      <c r="E110" s="31" t="s">
        <v>20</v>
      </c>
      <c r="F110" s="31" t="s">
        <v>20</v>
      </c>
      <c r="G110" s="117" t="n">
        <v>1.0</v>
      </c>
      <c r="H110" s="33" t="s">
        <v>62</v>
      </c>
      <c r="I110" s="34"/>
      <c r="J110" s="35" t="n">
        <f>G110*I110</f>
        <v>0.0</v>
      </c>
      <c r="K110" s="0"/>
      <c r="L110" s="0"/>
      <c r="M110" s="37"/>
    </row>
    <row r="111">
      <c r="A111" s="28" t="s">
        <v>1129</v>
      </c>
      <c r="B111" s="29" t="s">
        <v>60</v>
      </c>
      <c r="C111" s="30" t="s">
        <v>1130</v>
      </c>
      <c r="D111" s="30" t="s">
        <v>1131</v>
      </c>
      <c r="E111" s="31" t="s">
        <v>20</v>
      </c>
      <c r="F111" s="31" t="s">
        <v>20</v>
      </c>
      <c r="G111" s="117" t="n">
        <v>1.0</v>
      </c>
      <c r="H111" s="33" t="s">
        <v>62</v>
      </c>
      <c r="I111" s="34"/>
      <c r="J111" s="35" t="n">
        <f>G111*I111</f>
        <v>0.0</v>
      </c>
      <c r="K111" s="0"/>
      <c r="L111" s="0"/>
      <c r="M111" s="37"/>
    </row>
    <row r="112">
      <c r="A112" s="28" t="s">
        <v>1132</v>
      </c>
      <c r="B112" s="29" t="s">
        <v>60</v>
      </c>
      <c r="C112" s="30" t="s">
        <v>1133</v>
      </c>
      <c r="D112" s="30" t="s">
        <v>1134</v>
      </c>
      <c r="E112" s="31" t="s">
        <v>20</v>
      </c>
      <c r="F112" s="31" t="s">
        <v>20</v>
      </c>
      <c r="G112" s="117" t="n">
        <v>1.0</v>
      </c>
      <c r="H112" s="33" t="s">
        <v>62</v>
      </c>
      <c r="I112" s="34"/>
      <c r="J112" s="35" t="n">
        <f>G112*I112</f>
        <v>0.0</v>
      </c>
      <c r="K112" s="0"/>
      <c r="L112" s="0"/>
      <c r="M112" s="37"/>
    </row>
    <row r="113">
      <c r="A113" s="28" t="s">
        <v>1135</v>
      </c>
      <c r="B113" s="29" t="s">
        <v>60</v>
      </c>
      <c r="C113" s="30" t="s">
        <v>1136</v>
      </c>
      <c r="D113" s="30" t="s">
        <v>1137</v>
      </c>
      <c r="E113" s="31" t="s">
        <v>20</v>
      </c>
      <c r="F113" s="31" t="s">
        <v>20</v>
      </c>
      <c r="G113" s="117" t="n">
        <v>2.0</v>
      </c>
      <c r="H113" s="33" t="s">
        <v>863</v>
      </c>
      <c r="I113" s="34"/>
      <c r="J113" s="35" t="n">
        <f>G113*I113</f>
        <v>0.0</v>
      </c>
      <c r="K113" s="0"/>
      <c r="L113" s="0"/>
      <c r="M113" s="37"/>
    </row>
    <row r="114">
      <c r="A114" s="28" t="s">
        <v>1138</v>
      </c>
      <c r="B114" s="29" t="s">
        <v>60</v>
      </c>
      <c r="C114" s="30" t="s">
        <v>1139</v>
      </c>
      <c r="D114" s="30" t="s">
        <v>1140</v>
      </c>
      <c r="E114" s="31" t="s">
        <v>20</v>
      </c>
      <c r="F114" s="31" t="s">
        <v>20</v>
      </c>
      <c r="G114" s="117" t="n">
        <v>1.0</v>
      </c>
      <c r="H114" s="33" t="s">
        <v>62</v>
      </c>
      <c r="I114" s="34"/>
      <c r="J114" s="35" t="n">
        <f>G114*I114</f>
        <v>0.0</v>
      </c>
      <c r="K114" s="0"/>
      <c r="L114" s="0"/>
      <c r="M114" s="37"/>
    </row>
    <row r="115">
      <c r="A115" s="28" t="s">
        <v>1141</v>
      </c>
      <c r="B115" s="29" t="s">
        <v>60</v>
      </c>
      <c r="C115" s="30" t="s">
        <v>1142</v>
      </c>
      <c r="D115" s="30" t="s">
        <v>20</v>
      </c>
      <c r="E115" s="31" t="s">
        <v>20</v>
      </c>
      <c r="F115" s="31" t="s">
        <v>20</v>
      </c>
      <c r="G115" s="117" t="n">
        <v>150.0</v>
      </c>
      <c r="H115" s="33" t="s">
        <v>62</v>
      </c>
      <c r="I115" s="34"/>
      <c r="J115" s="35" t="n">
        <f>G115*I115</f>
        <v>0.0</v>
      </c>
      <c r="K115" s="0"/>
      <c r="L115" s="0"/>
      <c r="M115" s="37"/>
    </row>
    <row r="116">
      <c r="A116" s="28" t="s">
        <v>1143</v>
      </c>
      <c r="B116" s="29" t="s">
        <v>60</v>
      </c>
      <c r="C116" s="30" t="s">
        <v>1144</v>
      </c>
      <c r="D116" s="30" t="s">
        <v>20</v>
      </c>
      <c r="E116" s="31" t="s">
        <v>20</v>
      </c>
      <c r="F116" s="31" t="s">
        <v>20</v>
      </c>
      <c r="G116" s="117" t="n">
        <v>150.0</v>
      </c>
      <c r="H116" s="33" t="s">
        <v>62</v>
      </c>
      <c r="I116" s="34"/>
      <c r="J116" s="35" t="n">
        <f>G116*I116</f>
        <v>0.0</v>
      </c>
      <c r="K116" s="0"/>
      <c r="L116" s="0"/>
      <c r="M116" s="37"/>
    </row>
    <row r="117">
      <c r="A117" s="28" t="s">
        <v>1145</v>
      </c>
      <c r="B117" s="29" t="s">
        <v>60</v>
      </c>
      <c r="C117" s="30" t="s">
        <v>1146</v>
      </c>
      <c r="D117" s="30" t="s">
        <v>1147</v>
      </c>
      <c r="E117" s="31" t="s">
        <v>20</v>
      </c>
      <c r="F117" s="31" t="s">
        <v>20</v>
      </c>
      <c r="G117" s="117" t="n">
        <v>300.0</v>
      </c>
      <c r="H117" s="33" t="s">
        <v>62</v>
      </c>
      <c r="I117" s="34"/>
      <c r="J117" s="35" t="n">
        <f>G117*I117</f>
        <v>0.0</v>
      </c>
      <c r="K117" s="0"/>
      <c r="L117" s="0"/>
      <c r="M117" s="37"/>
    </row>
    <row r="118">
      <c r="A118" s="28" t="s">
        <v>1148</v>
      </c>
      <c r="B118" s="29" t="s">
        <v>60</v>
      </c>
      <c r="C118" s="30" t="s">
        <v>1149</v>
      </c>
      <c r="D118" s="30" t="s">
        <v>1150</v>
      </c>
      <c r="E118" s="31" t="s">
        <v>20</v>
      </c>
      <c r="F118" s="31" t="s">
        <v>20</v>
      </c>
      <c r="G118" s="117" t="n">
        <v>300.0</v>
      </c>
      <c r="H118" s="33" t="s">
        <v>62</v>
      </c>
      <c r="I118" s="34"/>
      <c r="J118" s="35" t="n">
        <f>G118*I118</f>
        <v>0.0</v>
      </c>
      <c r="K118" s="0"/>
      <c r="L118" s="0"/>
      <c r="M118" s="37"/>
    </row>
    <row r="119">
      <c r="A119" s="28" t="s">
        <v>1151</v>
      </c>
      <c r="B119" s="29" t="s">
        <v>60</v>
      </c>
      <c r="C119" s="30" t="s">
        <v>1152</v>
      </c>
      <c r="D119" s="30" t="s">
        <v>1153</v>
      </c>
      <c r="E119" s="31" t="s">
        <v>20</v>
      </c>
      <c r="F119" s="31" t="s">
        <v>20</v>
      </c>
      <c r="G119" s="117" t="n">
        <v>1.0</v>
      </c>
      <c r="H119" s="33" t="s">
        <v>62</v>
      </c>
      <c r="I119" s="34"/>
      <c r="J119" s="35" t="n">
        <f>G119*I119</f>
        <v>0.0</v>
      </c>
      <c r="K119" s="0"/>
      <c r="L119" s="0"/>
      <c r="M119" s="37"/>
    </row>
    <row r="120">
      <c r="A120" s="28" t="s">
        <v>1154</v>
      </c>
      <c r="B120" s="29" t="s">
        <v>60</v>
      </c>
      <c r="C120" s="30" t="s">
        <v>1155</v>
      </c>
      <c r="D120" s="30" t="s">
        <v>1156</v>
      </c>
      <c r="E120" s="31" t="s">
        <v>20</v>
      </c>
      <c r="F120" s="31" t="s">
        <v>20</v>
      </c>
      <c r="G120" s="117" t="n">
        <v>10.0</v>
      </c>
      <c r="H120" s="33" t="s">
        <v>62</v>
      </c>
      <c r="I120" s="34"/>
      <c r="J120" s="35" t="n">
        <f>G120*I120</f>
        <v>0.0</v>
      </c>
      <c r="K120" s="0"/>
      <c r="L120" s="0"/>
      <c r="M120" s="37"/>
    </row>
    <row r="121">
      <c r="A121" s="28" t="s">
        <v>1157</v>
      </c>
      <c r="B121" s="29" t="s">
        <v>60</v>
      </c>
      <c r="C121" s="30" t="s">
        <v>1158</v>
      </c>
      <c r="D121" s="30" t="s">
        <v>1159</v>
      </c>
      <c r="E121" s="31" t="s">
        <v>20</v>
      </c>
      <c r="F121" s="31" t="s">
        <v>20</v>
      </c>
      <c r="G121" s="117" t="n">
        <v>4.0</v>
      </c>
      <c r="H121" s="33" t="s">
        <v>62</v>
      </c>
      <c r="I121" s="34"/>
      <c r="J121" s="35" t="n">
        <f>G121*I121</f>
        <v>0.0</v>
      </c>
      <c r="K121" s="0"/>
      <c r="L121" s="0"/>
      <c r="M121" s="37"/>
    </row>
    <row r="122">
      <c r="A122" s="28" t="s">
        <v>1160</v>
      </c>
      <c r="B122" s="29" t="s">
        <v>60</v>
      </c>
      <c r="C122" s="30" t="s">
        <v>1161</v>
      </c>
      <c r="D122" s="30" t="s">
        <v>1162</v>
      </c>
      <c r="E122" s="31" t="s">
        <v>20</v>
      </c>
      <c r="F122" s="31" t="s">
        <v>20</v>
      </c>
      <c r="G122" s="117" t="n">
        <v>300.0</v>
      </c>
      <c r="H122" s="33" t="s">
        <v>62</v>
      </c>
      <c r="I122" s="34"/>
      <c r="J122" s="35" t="n">
        <f>G122*I122</f>
        <v>0.0</v>
      </c>
      <c r="K122" s="0"/>
      <c r="L122" s="0"/>
      <c r="M122" s="37"/>
    </row>
    <row r="123">
      <c r="A123" s="28" t="s">
        <v>1163</v>
      </c>
      <c r="B123" s="29" t="s">
        <v>60</v>
      </c>
      <c r="C123" s="30" t="s">
        <v>1164</v>
      </c>
      <c r="D123" s="30" t="s">
        <v>1165</v>
      </c>
      <c r="E123" s="31" t="s">
        <v>20</v>
      </c>
      <c r="F123" s="31" t="s">
        <v>20</v>
      </c>
      <c r="G123" s="117" t="n">
        <v>300.0</v>
      </c>
      <c r="H123" s="33" t="s">
        <v>62</v>
      </c>
      <c r="I123" s="34"/>
      <c r="J123" s="35" t="n">
        <f>G123*I123</f>
        <v>0.0</v>
      </c>
      <c r="K123" s="0"/>
      <c r="L123" s="0"/>
      <c r="M123" s="37"/>
    </row>
    <row r="124">
      <c r="A124" s="28" t="s">
        <v>1166</v>
      </c>
      <c r="B124" s="29" t="s">
        <v>60</v>
      </c>
      <c r="C124" s="30" t="s">
        <v>1167</v>
      </c>
      <c r="D124" s="30" t="s">
        <v>1168</v>
      </c>
      <c r="E124" s="31" t="s">
        <v>20</v>
      </c>
      <c r="F124" s="31" t="s">
        <v>20</v>
      </c>
      <c r="G124" s="117" t="n">
        <v>300.0</v>
      </c>
      <c r="H124" s="33" t="s">
        <v>62</v>
      </c>
      <c r="I124" s="34"/>
      <c r="J124" s="35" t="n">
        <f>G124*I124</f>
        <v>0.0</v>
      </c>
      <c r="K124" s="0"/>
      <c r="L124" s="0"/>
      <c r="M124" s="37"/>
    </row>
    <row r="125">
      <c r="A125" s="28" t="s">
        <v>1169</v>
      </c>
      <c r="B125" s="29" t="s">
        <v>60</v>
      </c>
      <c r="C125" s="30" t="s">
        <v>1170</v>
      </c>
      <c r="D125" s="30" t="s">
        <v>1171</v>
      </c>
      <c r="E125" s="31" t="s">
        <v>20</v>
      </c>
      <c r="F125" s="31" t="s">
        <v>20</v>
      </c>
      <c r="G125" s="117" t="n">
        <v>300.0</v>
      </c>
      <c r="H125" s="33" t="s">
        <v>62</v>
      </c>
      <c r="I125" s="34"/>
      <c r="J125" s="35" t="n">
        <f>G125*I125</f>
        <v>0.0</v>
      </c>
      <c r="K125" s="0"/>
      <c r="L125" s="0"/>
      <c r="M125" s="37"/>
    </row>
    <row r="126">
      <c r="A126" s="28" t="s">
        <v>1172</v>
      </c>
      <c r="B126" s="29" t="s">
        <v>60</v>
      </c>
      <c r="C126" s="30" t="s">
        <v>1173</v>
      </c>
      <c r="D126" s="30" t="s">
        <v>1174</v>
      </c>
      <c r="E126" s="31" t="s">
        <v>20</v>
      </c>
      <c r="F126" s="31" t="s">
        <v>20</v>
      </c>
      <c r="G126" s="117" t="n">
        <v>300.0</v>
      </c>
      <c r="H126" s="33" t="s">
        <v>62</v>
      </c>
      <c r="I126" s="34"/>
      <c r="J126" s="35" t="n">
        <f>G126*I126</f>
        <v>0.0</v>
      </c>
      <c r="K126" s="0"/>
      <c r="L126" s="0"/>
      <c r="M126" s="37"/>
    </row>
    <row r="127">
      <c r="A127" s="28" t="s">
        <v>1175</v>
      </c>
      <c r="B127" s="29" t="s">
        <v>60</v>
      </c>
      <c r="C127" s="30" t="s">
        <v>1176</v>
      </c>
      <c r="D127" s="30" t="s">
        <v>1177</v>
      </c>
      <c r="E127" s="31" t="s">
        <v>20</v>
      </c>
      <c r="F127" s="31" t="s">
        <v>20</v>
      </c>
      <c r="G127" s="117" t="n">
        <v>1.0</v>
      </c>
      <c r="H127" s="33" t="s">
        <v>62</v>
      </c>
      <c r="I127" s="34"/>
      <c r="J127" s="35" t="n">
        <f>G127*I127</f>
        <v>0.0</v>
      </c>
      <c r="K127" s="0"/>
      <c r="L127" s="0"/>
      <c r="M127" s="37"/>
    </row>
    <row r="128">
      <c r="A128" s="28" t="s">
        <v>1178</v>
      </c>
      <c r="B128" s="29" t="s">
        <v>60</v>
      </c>
      <c r="C128" s="30" t="s">
        <v>1179</v>
      </c>
      <c r="D128" s="30" t="s">
        <v>1180</v>
      </c>
      <c r="E128" s="31" t="s">
        <v>20</v>
      </c>
      <c r="F128" s="31" t="s">
        <v>20</v>
      </c>
      <c r="G128" s="117" t="n">
        <v>1.0</v>
      </c>
      <c r="H128" s="33" t="s">
        <v>62</v>
      </c>
      <c r="I128" s="34"/>
      <c r="J128" s="35" t="n">
        <f>G128*I128</f>
        <v>0.0</v>
      </c>
      <c r="K128" s="0"/>
      <c r="L128" s="0"/>
      <c r="M128" s="37"/>
    </row>
    <row r="129">
      <c r="A129" s="28" t="s">
        <v>1181</v>
      </c>
      <c r="B129" s="29" t="s">
        <v>60</v>
      </c>
      <c r="C129" s="30" t="s">
        <v>1182</v>
      </c>
      <c r="D129" s="30" t="s">
        <v>1183</v>
      </c>
      <c r="E129" s="31" t="s">
        <v>20</v>
      </c>
      <c r="F129" s="31" t="s">
        <v>20</v>
      </c>
      <c r="G129" s="117" t="n">
        <v>60.0</v>
      </c>
      <c r="H129" s="33" t="s">
        <v>101</v>
      </c>
      <c r="I129" s="34"/>
      <c r="J129" s="35" t="n">
        <f>G129*I129</f>
        <v>0.0</v>
      </c>
      <c r="K129" s="0"/>
      <c r="L129" s="0"/>
      <c r="M129" s="37"/>
    </row>
    <row r="130">
      <c r="A130" s="28" t="s">
        <v>1184</v>
      </c>
      <c r="B130" s="29" t="s">
        <v>60</v>
      </c>
      <c r="C130" s="30" t="s">
        <v>1182</v>
      </c>
      <c r="D130" s="30" t="s">
        <v>1183</v>
      </c>
      <c r="E130" s="31" t="s">
        <v>20</v>
      </c>
      <c r="F130" s="31" t="s">
        <v>20</v>
      </c>
      <c r="G130" s="117" t="n">
        <v>60.0</v>
      </c>
      <c r="H130" s="33" t="s">
        <v>101</v>
      </c>
      <c r="I130" s="34"/>
      <c r="J130" s="35" t="n">
        <f>G130*I130</f>
        <v>0.0</v>
      </c>
      <c r="K130" s="0"/>
      <c r="L130" s="0"/>
      <c r="M130" s="37"/>
    </row>
    <row r="131">
      <c r="A131" s="28" t="s">
        <v>1185</v>
      </c>
      <c r="B131" s="29" t="s">
        <v>60</v>
      </c>
      <c r="C131" s="30" t="s">
        <v>1186</v>
      </c>
      <c r="D131" s="30" t="s">
        <v>1187</v>
      </c>
      <c r="E131" s="31" t="s">
        <v>20</v>
      </c>
      <c r="F131" s="31" t="s">
        <v>20</v>
      </c>
      <c r="G131" s="117" t="n">
        <v>2.0</v>
      </c>
      <c r="H131" s="33" t="s">
        <v>62</v>
      </c>
      <c r="I131" s="34"/>
      <c r="J131" s="35" t="n">
        <f>G131*I131</f>
        <v>0.0</v>
      </c>
      <c r="K131" s="0"/>
      <c r="L131" s="0"/>
      <c r="M131" s="37"/>
    </row>
    <row r="132">
      <c r="A132" s="28" t="s">
        <v>1188</v>
      </c>
      <c r="B132" s="29" t="s">
        <v>60</v>
      </c>
      <c r="C132" s="30" t="s">
        <v>1189</v>
      </c>
      <c r="D132" s="30" t="s">
        <v>1190</v>
      </c>
      <c r="E132" s="31" t="s">
        <v>20</v>
      </c>
      <c r="F132" s="31" t="s">
        <v>20</v>
      </c>
      <c r="G132" s="119" t="n">
        <v>0.5</v>
      </c>
      <c r="H132" s="33" t="s">
        <v>1036</v>
      </c>
      <c r="I132" s="34"/>
      <c r="J132" s="35" t="n">
        <f>G132*I132</f>
        <v>0.0</v>
      </c>
      <c r="K132" s="0"/>
      <c r="L132" s="0"/>
      <c r="M132" s="37"/>
    </row>
    <row r="133">
      <c r="A133" s="28" t="s">
        <v>1191</v>
      </c>
      <c r="B133" s="29" t="s">
        <v>60</v>
      </c>
      <c r="C133" s="30" t="s">
        <v>1192</v>
      </c>
      <c r="D133" s="30" t="s">
        <v>1193</v>
      </c>
      <c r="E133" s="31" t="s">
        <v>20</v>
      </c>
      <c r="F133" s="31" t="s">
        <v>20</v>
      </c>
      <c r="G133" s="117" t="n">
        <v>1.0</v>
      </c>
      <c r="H133" s="33" t="s">
        <v>62</v>
      </c>
      <c r="I133" s="34"/>
      <c r="J133" s="35" t="n">
        <f>G133*I133</f>
        <v>0.0</v>
      </c>
      <c r="K133" s="0"/>
      <c r="L133" s="0"/>
      <c r="M133" s="37"/>
    </row>
    <row r="134">
      <c r="A134" s="28" t="s">
        <v>1194</v>
      </c>
      <c r="B134" s="29" t="s">
        <v>60</v>
      </c>
      <c r="C134" s="30" t="s">
        <v>1192</v>
      </c>
      <c r="D134" s="30" t="s">
        <v>1193</v>
      </c>
      <c r="E134" s="31" t="s">
        <v>20</v>
      </c>
      <c r="F134" s="31" t="s">
        <v>20</v>
      </c>
      <c r="G134" s="117" t="n">
        <v>1.0</v>
      </c>
      <c r="H134" s="33" t="s">
        <v>62</v>
      </c>
      <c r="I134" s="34"/>
      <c r="J134" s="35" t="n">
        <f>G134*I134</f>
        <v>0.0</v>
      </c>
      <c r="K134" s="0"/>
      <c r="L134" s="0"/>
      <c r="M134" s="37"/>
    </row>
    <row r="135">
      <c r="A135" s="28" t="s">
        <v>1195</v>
      </c>
      <c r="B135" s="29" t="s">
        <v>60</v>
      </c>
      <c r="C135" s="30" t="s">
        <v>1059</v>
      </c>
      <c r="D135" s="30" t="s">
        <v>1060</v>
      </c>
      <c r="E135" s="31" t="s">
        <v>20</v>
      </c>
      <c r="F135" s="31" t="s">
        <v>20</v>
      </c>
      <c r="G135" s="117" t="n">
        <v>1.0</v>
      </c>
      <c r="H135" s="33" t="s">
        <v>62</v>
      </c>
      <c r="I135" s="34"/>
      <c r="J135" s="35" t="n">
        <f>G135*I135</f>
        <v>0.0</v>
      </c>
      <c r="K135" s="0"/>
      <c r="L135" s="0"/>
      <c r="M135" s="37"/>
    </row>
    <row r="136">
      <c r="A136" s="113" t="s">
        <v>1196</v>
      </c>
      <c r="B136" s="114" t="s">
        <v>53</v>
      </c>
      <c r="C136" s="113" t="s">
        <v>1197</v>
      </c>
      <c r="D136" s="113" t="s">
        <v>20</v>
      </c>
      <c r="E136" s="31" t="s">
        <v>20</v>
      </c>
      <c r="F136" s="31" t="s">
        <v>20</v>
      </c>
      <c r="G136" s="32"/>
      <c r="H136" s="33"/>
      <c r="I136" s="115" t="s">
        <v>20</v>
      </c>
      <c r="J136" s="116" t="s">
        <v>20</v>
      </c>
      <c r="K136" s="0"/>
      <c r="L136" s="0"/>
      <c r="M136" s="37"/>
    </row>
    <row r="137">
      <c r="A137" s="28" t="s">
        <v>1198</v>
      </c>
      <c r="B137" s="29" t="s">
        <v>60</v>
      </c>
      <c r="C137" s="30" t="s">
        <v>1199</v>
      </c>
      <c r="D137" s="30" t="s">
        <v>1200</v>
      </c>
      <c r="E137" s="31" t="s">
        <v>20</v>
      </c>
      <c r="F137" s="31" t="s">
        <v>20</v>
      </c>
      <c r="G137" s="117" t="n">
        <v>200.0</v>
      </c>
      <c r="H137" s="33" t="s">
        <v>101</v>
      </c>
      <c r="I137" s="34"/>
      <c r="J137" s="35" t="n">
        <f>G137*I137</f>
        <v>0.0</v>
      </c>
      <c r="K137" s="0"/>
      <c r="L137" s="0"/>
      <c r="M137" s="37"/>
    </row>
    <row r="138">
      <c r="A138" s="28" t="s">
        <v>1201</v>
      </c>
      <c r="B138" s="29" t="s">
        <v>60</v>
      </c>
      <c r="C138" s="30" t="s">
        <v>1202</v>
      </c>
      <c r="D138" s="30" t="s">
        <v>1203</v>
      </c>
      <c r="E138" s="31" t="s">
        <v>20</v>
      </c>
      <c r="F138" s="31" t="s">
        <v>20</v>
      </c>
      <c r="G138" s="117" t="n">
        <v>1.0</v>
      </c>
      <c r="H138" s="33" t="s">
        <v>62</v>
      </c>
      <c r="I138" s="34"/>
      <c r="J138" s="35" t="n">
        <f>G138*I138</f>
        <v>0.0</v>
      </c>
      <c r="K138" s="0"/>
      <c r="L138" s="0"/>
      <c r="M138" s="37"/>
    </row>
    <row r="139">
      <c r="A139" s="28" t="s">
        <v>1204</v>
      </c>
      <c r="B139" s="29" t="s">
        <v>60</v>
      </c>
      <c r="C139" s="30" t="s">
        <v>1205</v>
      </c>
      <c r="D139" s="30" t="s">
        <v>1206</v>
      </c>
      <c r="E139" s="31" t="s">
        <v>20</v>
      </c>
      <c r="F139" s="31" t="s">
        <v>20</v>
      </c>
      <c r="G139" s="117" t="n">
        <v>1.0</v>
      </c>
      <c r="H139" s="33" t="s">
        <v>62</v>
      </c>
      <c r="I139" s="34"/>
      <c r="J139" s="35" t="n">
        <f>G139*I139</f>
        <v>0.0</v>
      </c>
      <c r="K139" s="0"/>
      <c r="L139" s="0"/>
      <c r="M139" s="37"/>
    </row>
    <row r="140">
      <c r="A140" s="28" t="s">
        <v>1207</v>
      </c>
      <c r="B140" s="29" t="s">
        <v>60</v>
      </c>
      <c r="C140" s="30" t="s">
        <v>1019</v>
      </c>
      <c r="D140" s="30" t="s">
        <v>1020</v>
      </c>
      <c r="E140" s="31" t="s">
        <v>20</v>
      </c>
      <c r="F140" s="31" t="s">
        <v>20</v>
      </c>
      <c r="G140" s="117" t="n">
        <v>1.0</v>
      </c>
      <c r="H140" s="33" t="s">
        <v>62</v>
      </c>
      <c r="I140" s="34"/>
      <c r="J140" s="35" t="n">
        <f>G140*I140</f>
        <v>0.0</v>
      </c>
      <c r="K140" s="0"/>
      <c r="L140" s="0"/>
      <c r="M140" s="37"/>
    </row>
    <row r="141">
      <c r="A141" s="28" t="s">
        <v>1208</v>
      </c>
      <c r="B141" s="29" t="s">
        <v>60</v>
      </c>
      <c r="C141" s="30" t="s">
        <v>1209</v>
      </c>
      <c r="D141" s="30" t="s">
        <v>1210</v>
      </c>
      <c r="E141" s="31" t="s">
        <v>20</v>
      </c>
      <c r="F141" s="31" t="s">
        <v>20</v>
      </c>
      <c r="G141" s="117" t="n">
        <v>1000.0</v>
      </c>
      <c r="H141" s="33" t="s">
        <v>62</v>
      </c>
      <c r="I141" s="34"/>
      <c r="J141" s="35" t="n">
        <f>G141*I141</f>
        <v>0.0</v>
      </c>
      <c r="K141" s="0"/>
      <c r="L141" s="0"/>
      <c r="M141" s="37"/>
    </row>
    <row r="142">
      <c r="A142" s="28" t="s">
        <v>1211</v>
      </c>
      <c r="B142" s="29" t="s">
        <v>60</v>
      </c>
      <c r="C142" s="30" t="s">
        <v>1212</v>
      </c>
      <c r="D142" s="30" t="s">
        <v>1213</v>
      </c>
      <c r="E142" s="31" t="s">
        <v>20</v>
      </c>
      <c r="F142" s="31" t="s">
        <v>20</v>
      </c>
      <c r="G142" s="117" t="n">
        <v>2.0</v>
      </c>
      <c r="H142" s="33" t="s">
        <v>72</v>
      </c>
      <c r="I142" s="34"/>
      <c r="J142" s="35" t="n">
        <f>G142*I142</f>
        <v>0.0</v>
      </c>
      <c r="K142" s="0"/>
      <c r="L142" s="0"/>
      <c r="M142" s="37"/>
    </row>
    <row r="143">
      <c r="A143" s="28" t="s">
        <v>1214</v>
      </c>
      <c r="B143" s="29" t="s">
        <v>60</v>
      </c>
      <c r="C143" s="30" t="s">
        <v>1215</v>
      </c>
      <c r="D143" s="30" t="s">
        <v>1216</v>
      </c>
      <c r="E143" s="31" t="s">
        <v>20</v>
      </c>
      <c r="F143" s="31" t="s">
        <v>20</v>
      </c>
      <c r="G143" s="117" t="n">
        <v>100.0</v>
      </c>
      <c r="H143" s="33" t="s">
        <v>62</v>
      </c>
      <c r="I143" s="34"/>
      <c r="J143" s="35" t="n">
        <f>G143*I143</f>
        <v>0.0</v>
      </c>
      <c r="K143" s="0"/>
      <c r="L143" s="0"/>
      <c r="M143" s="37"/>
    </row>
    <row r="144">
      <c r="A144" s="28" t="s">
        <v>1217</v>
      </c>
      <c r="B144" s="29" t="s">
        <v>60</v>
      </c>
      <c r="C144" s="30" t="s">
        <v>1218</v>
      </c>
      <c r="D144" s="30" t="s">
        <v>1219</v>
      </c>
      <c r="E144" s="31" t="s">
        <v>20</v>
      </c>
      <c r="F144" s="31" t="s">
        <v>20</v>
      </c>
      <c r="G144" s="117" t="n">
        <v>4.0</v>
      </c>
      <c r="H144" s="33" t="s">
        <v>62</v>
      </c>
      <c r="I144" s="34"/>
      <c r="J144" s="35" t="n">
        <f>G144*I144</f>
        <v>0.0</v>
      </c>
      <c r="K144" s="0"/>
      <c r="L144" s="0"/>
      <c r="M144" s="37"/>
    </row>
    <row r="145">
      <c r="A145" s="28" t="s">
        <v>1220</v>
      </c>
      <c r="B145" s="29" t="s">
        <v>60</v>
      </c>
      <c r="C145" s="30" t="s">
        <v>1221</v>
      </c>
      <c r="D145" s="30" t="s">
        <v>1222</v>
      </c>
      <c r="E145" s="31" t="s">
        <v>20</v>
      </c>
      <c r="F145" s="31" t="s">
        <v>20</v>
      </c>
      <c r="G145" s="117" t="n">
        <v>1.0</v>
      </c>
      <c r="H145" s="33" t="s">
        <v>62</v>
      </c>
      <c r="I145" s="34"/>
      <c r="J145" s="35" t="n">
        <f>G145*I145</f>
        <v>0.0</v>
      </c>
      <c r="K145" s="0"/>
      <c r="L145" s="0"/>
      <c r="M145" s="37"/>
    </row>
    <row r="146">
      <c r="A146" s="28" t="s">
        <v>1223</v>
      </c>
      <c r="B146" s="29" t="s">
        <v>60</v>
      </c>
      <c r="C146" s="30" t="s">
        <v>1224</v>
      </c>
      <c r="D146" s="30" t="s">
        <v>1225</v>
      </c>
      <c r="E146" s="31" t="s">
        <v>20</v>
      </c>
      <c r="F146" s="31" t="s">
        <v>20</v>
      </c>
      <c r="G146" s="117" t="n">
        <v>8.0</v>
      </c>
      <c r="H146" s="33" t="s">
        <v>62</v>
      </c>
      <c r="I146" s="34"/>
      <c r="J146" s="35" t="n">
        <f>G146*I146</f>
        <v>0.0</v>
      </c>
      <c r="K146" s="0"/>
      <c r="L146" s="0"/>
      <c r="M146" s="37"/>
    </row>
    <row r="147">
      <c r="A147" s="28" t="s">
        <v>1226</v>
      </c>
      <c r="B147" s="29" t="s">
        <v>60</v>
      </c>
      <c r="C147" s="30" t="s">
        <v>1227</v>
      </c>
      <c r="D147" s="30" t="s">
        <v>1228</v>
      </c>
      <c r="E147" s="31" t="s">
        <v>20</v>
      </c>
      <c r="F147" s="31" t="s">
        <v>20</v>
      </c>
      <c r="G147" s="117" t="n">
        <v>5.0</v>
      </c>
      <c r="H147" s="33" t="s">
        <v>1036</v>
      </c>
      <c r="I147" s="34"/>
      <c r="J147" s="35" t="n">
        <f>G147*I147</f>
        <v>0.0</v>
      </c>
      <c r="K147" s="0"/>
      <c r="L147" s="0"/>
      <c r="M147" s="37"/>
    </row>
    <row r="148">
      <c r="A148" s="28" t="s">
        <v>1229</v>
      </c>
      <c r="B148" s="29" t="s">
        <v>60</v>
      </c>
      <c r="C148" s="30" t="s">
        <v>1230</v>
      </c>
      <c r="D148" s="30" t="s">
        <v>1231</v>
      </c>
      <c r="E148" s="31" t="s">
        <v>20</v>
      </c>
      <c r="F148" s="31" t="s">
        <v>20</v>
      </c>
      <c r="G148" s="117" t="n">
        <v>2.0</v>
      </c>
      <c r="H148" s="33" t="s">
        <v>62</v>
      </c>
      <c r="I148" s="34"/>
      <c r="J148" s="35" t="n">
        <f>G148*I148</f>
        <v>0.0</v>
      </c>
      <c r="K148" s="0"/>
      <c r="L148" s="0"/>
      <c r="M148" s="37"/>
    </row>
    <row r="149">
      <c r="A149" s="28" t="s">
        <v>1232</v>
      </c>
      <c r="B149" s="29" t="s">
        <v>60</v>
      </c>
      <c r="C149" s="30" t="s">
        <v>1233</v>
      </c>
      <c r="D149" s="30" t="s">
        <v>1234</v>
      </c>
      <c r="E149" s="31" t="s">
        <v>20</v>
      </c>
      <c r="F149" s="31" t="s">
        <v>20</v>
      </c>
      <c r="G149" s="117" t="n">
        <v>5.0</v>
      </c>
      <c r="H149" s="33" t="s">
        <v>62</v>
      </c>
      <c r="I149" s="34"/>
      <c r="J149" s="35" t="n">
        <f>G149*I149</f>
        <v>0.0</v>
      </c>
      <c r="K149" s="0"/>
      <c r="L149" s="0"/>
      <c r="M149" s="37"/>
    </row>
    <row r="150">
      <c r="A150" s="28" t="s">
        <v>1235</v>
      </c>
      <c r="B150" s="29" t="s">
        <v>60</v>
      </c>
      <c r="C150" s="30" t="s">
        <v>1236</v>
      </c>
      <c r="D150" s="30" t="s">
        <v>1237</v>
      </c>
      <c r="E150" s="31" t="s">
        <v>20</v>
      </c>
      <c r="F150" s="31" t="s">
        <v>20</v>
      </c>
      <c r="G150" s="117" t="n">
        <v>4.0</v>
      </c>
      <c r="H150" s="33" t="s">
        <v>62</v>
      </c>
      <c r="I150" s="34"/>
      <c r="J150" s="35" t="n">
        <f>G150*I150</f>
        <v>0.0</v>
      </c>
      <c r="K150" s="0"/>
      <c r="L150" s="0"/>
      <c r="M150" s="37"/>
    </row>
    <row r="151">
      <c r="A151" s="28" t="s">
        <v>1238</v>
      </c>
      <c r="B151" s="29" t="s">
        <v>60</v>
      </c>
      <c r="C151" s="30" t="s">
        <v>1239</v>
      </c>
      <c r="D151" s="30" t="s">
        <v>1240</v>
      </c>
      <c r="E151" s="31" t="s">
        <v>20</v>
      </c>
      <c r="F151" s="31" t="s">
        <v>20</v>
      </c>
      <c r="G151" s="117" t="n">
        <v>4.0</v>
      </c>
      <c r="H151" s="33" t="s">
        <v>1036</v>
      </c>
      <c r="I151" s="34"/>
      <c r="J151" s="35" t="n">
        <f>G151*I151</f>
        <v>0.0</v>
      </c>
      <c r="K151" s="0"/>
      <c r="L151" s="0"/>
      <c r="M151" s="37"/>
    </row>
    <row r="152">
      <c r="A152" s="28" t="s">
        <v>1241</v>
      </c>
      <c r="B152" s="29" t="s">
        <v>60</v>
      </c>
      <c r="C152" s="30" t="s">
        <v>1242</v>
      </c>
      <c r="D152" s="30" t="s">
        <v>1243</v>
      </c>
      <c r="E152" s="31" t="s">
        <v>20</v>
      </c>
      <c r="F152" s="31" t="s">
        <v>20</v>
      </c>
      <c r="G152" s="117" t="n">
        <v>2.0</v>
      </c>
      <c r="H152" s="33" t="s">
        <v>62</v>
      </c>
      <c r="I152" s="34"/>
      <c r="J152" s="35" t="n">
        <f>G152*I152</f>
        <v>0.0</v>
      </c>
      <c r="K152" s="0"/>
      <c r="L152" s="0"/>
      <c r="M152" s="37"/>
    </row>
    <row r="153">
      <c r="A153" s="28" t="s">
        <v>1244</v>
      </c>
      <c r="B153" s="29" t="s">
        <v>60</v>
      </c>
      <c r="C153" s="30" t="s">
        <v>1245</v>
      </c>
      <c r="D153" s="30" t="s">
        <v>1246</v>
      </c>
      <c r="E153" s="31" t="s">
        <v>20</v>
      </c>
      <c r="F153" s="31" t="s">
        <v>20</v>
      </c>
      <c r="G153" s="117" t="n">
        <v>1.0</v>
      </c>
      <c r="H153" s="33" t="s">
        <v>62</v>
      </c>
      <c r="I153" s="34"/>
      <c r="J153" s="35" t="n">
        <f>G153*I153</f>
        <v>0.0</v>
      </c>
      <c r="K153" s="0"/>
      <c r="L153" s="0"/>
      <c r="M153" s="37"/>
    </row>
    <row r="154">
      <c r="A154" s="28" t="s">
        <v>1247</v>
      </c>
      <c r="B154" s="29" t="s">
        <v>60</v>
      </c>
      <c r="C154" s="30" t="s">
        <v>1248</v>
      </c>
      <c r="D154" s="30" t="s">
        <v>1249</v>
      </c>
      <c r="E154" s="31" t="s">
        <v>20</v>
      </c>
      <c r="F154" s="31" t="s">
        <v>20</v>
      </c>
      <c r="G154" s="117" t="n">
        <v>1.0</v>
      </c>
      <c r="H154" s="33" t="s">
        <v>62</v>
      </c>
      <c r="I154" s="34"/>
      <c r="J154" s="35" t="n">
        <f>G154*I154</f>
        <v>0.0</v>
      </c>
      <c r="K154" s="0"/>
      <c r="L154" s="0"/>
      <c r="M154" s="37"/>
    </row>
    <row r="155">
      <c r="A155" s="28" t="s">
        <v>1250</v>
      </c>
      <c r="B155" s="29" t="s">
        <v>60</v>
      </c>
      <c r="C155" s="30" t="s">
        <v>1251</v>
      </c>
      <c r="D155" s="30" t="s">
        <v>1252</v>
      </c>
      <c r="E155" s="31" t="s">
        <v>20</v>
      </c>
      <c r="F155" s="31" t="s">
        <v>20</v>
      </c>
      <c r="G155" s="117" t="n">
        <v>2.0</v>
      </c>
      <c r="H155" s="33" t="s">
        <v>62</v>
      </c>
      <c r="I155" s="34"/>
      <c r="J155" s="35" t="n">
        <f>G155*I155</f>
        <v>0.0</v>
      </c>
      <c r="K155" s="0"/>
      <c r="L155" s="0"/>
      <c r="M155" s="37"/>
    </row>
    <row r="156">
      <c r="A156" s="28" t="s">
        <v>1253</v>
      </c>
      <c r="B156" s="29" t="s">
        <v>60</v>
      </c>
      <c r="C156" s="30" t="s">
        <v>1254</v>
      </c>
      <c r="D156" s="30" t="s">
        <v>1255</v>
      </c>
      <c r="E156" s="31" t="s">
        <v>20</v>
      </c>
      <c r="F156" s="31" t="s">
        <v>20</v>
      </c>
      <c r="G156" s="117" t="n">
        <v>1.0</v>
      </c>
      <c r="H156" s="33" t="s">
        <v>62</v>
      </c>
      <c r="I156" s="34"/>
      <c r="J156" s="35" t="n">
        <f>G156*I156</f>
        <v>0.0</v>
      </c>
      <c r="K156" s="0"/>
      <c r="L156" s="0"/>
      <c r="M156" s="37"/>
    </row>
    <row r="157">
      <c r="A157" s="28" t="s">
        <v>1256</v>
      </c>
      <c r="B157" s="29" t="s">
        <v>60</v>
      </c>
      <c r="C157" s="30" t="s">
        <v>1257</v>
      </c>
      <c r="D157" s="30" t="s">
        <v>1258</v>
      </c>
      <c r="E157" s="31" t="s">
        <v>20</v>
      </c>
      <c r="F157" s="31" t="s">
        <v>20</v>
      </c>
      <c r="G157" s="117" t="n">
        <v>2.0</v>
      </c>
      <c r="H157" s="33" t="s">
        <v>62</v>
      </c>
      <c r="I157" s="34"/>
      <c r="J157" s="35" t="n">
        <f>G157*I157</f>
        <v>0.0</v>
      </c>
      <c r="K157" s="0"/>
      <c r="L157" s="0"/>
      <c r="M157" s="37"/>
    </row>
    <row r="158">
      <c r="A158" s="28" t="s">
        <v>1259</v>
      </c>
      <c r="B158" s="29" t="s">
        <v>60</v>
      </c>
      <c r="C158" s="30" t="s">
        <v>1260</v>
      </c>
      <c r="D158" s="30" t="s">
        <v>1261</v>
      </c>
      <c r="E158" s="31" t="s">
        <v>20</v>
      </c>
      <c r="F158" s="31" t="s">
        <v>20</v>
      </c>
      <c r="G158" s="117" t="n">
        <v>2.0</v>
      </c>
      <c r="H158" s="33" t="s">
        <v>62</v>
      </c>
      <c r="I158" s="34"/>
      <c r="J158" s="35" t="n">
        <f>G158*I158</f>
        <v>0.0</v>
      </c>
      <c r="K158" s="0"/>
      <c r="L158" s="0"/>
      <c r="M158" s="37"/>
    </row>
    <row r="159">
      <c r="A159" s="28" t="s">
        <v>1262</v>
      </c>
      <c r="B159" s="29" t="s">
        <v>60</v>
      </c>
      <c r="C159" s="30" t="s">
        <v>1263</v>
      </c>
      <c r="D159" s="30" t="s">
        <v>1264</v>
      </c>
      <c r="E159" s="31" t="s">
        <v>20</v>
      </c>
      <c r="F159" s="31" t="s">
        <v>20</v>
      </c>
      <c r="G159" s="117" t="n">
        <v>2.0</v>
      </c>
      <c r="H159" s="33" t="s">
        <v>62</v>
      </c>
      <c r="I159" s="34"/>
      <c r="J159" s="35" t="n">
        <f>G159*I159</f>
        <v>0.0</v>
      </c>
      <c r="K159" s="0"/>
      <c r="L159" s="0"/>
      <c r="M159" s="37"/>
    </row>
    <row r="160">
      <c r="A160" s="28" t="s">
        <v>1265</v>
      </c>
      <c r="B160" s="29" t="s">
        <v>60</v>
      </c>
      <c r="C160" s="30" t="s">
        <v>1266</v>
      </c>
      <c r="D160" s="30" t="s">
        <v>1267</v>
      </c>
      <c r="E160" s="31" t="s">
        <v>20</v>
      </c>
      <c r="F160" s="31" t="s">
        <v>20</v>
      </c>
      <c r="G160" s="117" t="n">
        <v>1000.0</v>
      </c>
      <c r="H160" s="33" t="s">
        <v>62</v>
      </c>
      <c r="I160" s="34"/>
      <c r="J160" s="35" t="n">
        <f>G160*I160</f>
        <v>0.0</v>
      </c>
      <c r="K160" s="0"/>
      <c r="L160" s="0"/>
      <c r="M160" s="37"/>
    </row>
    <row r="161">
      <c r="A161" s="28" t="s">
        <v>1268</v>
      </c>
      <c r="B161" s="29" t="s">
        <v>60</v>
      </c>
      <c r="C161" s="30" t="s">
        <v>1269</v>
      </c>
      <c r="D161" s="30" t="s">
        <v>1270</v>
      </c>
      <c r="E161" s="31" t="s">
        <v>20</v>
      </c>
      <c r="F161" s="31" t="s">
        <v>20</v>
      </c>
      <c r="G161" s="117" t="n">
        <v>2.0</v>
      </c>
      <c r="H161" s="33" t="s">
        <v>62</v>
      </c>
      <c r="I161" s="34"/>
      <c r="J161" s="35" t="n">
        <f>G161*I161</f>
        <v>0.0</v>
      </c>
      <c r="K161" s="0"/>
      <c r="L161" s="0"/>
      <c r="M161" s="37"/>
    </row>
    <row r="162">
      <c r="A162" s="28" t="s">
        <v>1271</v>
      </c>
      <c r="B162" s="29" t="s">
        <v>60</v>
      </c>
      <c r="C162" s="30" t="s">
        <v>1272</v>
      </c>
      <c r="D162" s="30" t="s">
        <v>1273</v>
      </c>
      <c r="E162" s="31" t="s">
        <v>20</v>
      </c>
      <c r="F162" s="31" t="s">
        <v>20</v>
      </c>
      <c r="G162" s="117" t="n">
        <v>2.0</v>
      </c>
      <c r="H162" s="33" t="s">
        <v>62</v>
      </c>
      <c r="I162" s="34"/>
      <c r="J162" s="35" t="n">
        <f>G162*I162</f>
        <v>0.0</v>
      </c>
      <c r="K162" s="0"/>
      <c r="L162" s="0"/>
      <c r="M162" s="37"/>
    </row>
    <row r="163">
      <c r="A163" s="28" t="s">
        <v>1274</v>
      </c>
      <c r="B163" s="29" t="s">
        <v>60</v>
      </c>
      <c r="C163" s="30" t="s">
        <v>1275</v>
      </c>
      <c r="D163" s="30" t="s">
        <v>1267</v>
      </c>
      <c r="E163" s="31" t="s">
        <v>20</v>
      </c>
      <c r="F163" s="31" t="s">
        <v>20</v>
      </c>
      <c r="G163" s="117" t="n">
        <v>1000.0</v>
      </c>
      <c r="H163" s="33" t="s">
        <v>62</v>
      </c>
      <c r="I163" s="34"/>
      <c r="J163" s="35" t="n">
        <f>G163*I163</f>
        <v>0.0</v>
      </c>
      <c r="K163" s="0"/>
      <c r="L163" s="0"/>
      <c r="M163" s="37"/>
    </row>
    <row r="164">
      <c r="A164" s="28" t="s">
        <v>1276</v>
      </c>
      <c r="B164" s="29" t="s">
        <v>60</v>
      </c>
      <c r="C164" s="30" t="s">
        <v>1277</v>
      </c>
      <c r="D164" s="30" t="s">
        <v>1270</v>
      </c>
      <c r="E164" s="31" t="s">
        <v>20</v>
      </c>
      <c r="F164" s="31" t="s">
        <v>20</v>
      </c>
      <c r="G164" s="117" t="n">
        <v>2.0</v>
      </c>
      <c r="H164" s="33" t="s">
        <v>62</v>
      </c>
      <c r="I164" s="34"/>
      <c r="J164" s="35" t="n">
        <f>G164*I164</f>
        <v>0.0</v>
      </c>
      <c r="K164" s="0"/>
      <c r="L164" s="0"/>
      <c r="M164" s="37"/>
    </row>
    <row r="165">
      <c r="A165" s="28" t="s">
        <v>1278</v>
      </c>
      <c r="B165" s="29" t="s">
        <v>60</v>
      </c>
      <c r="C165" s="30" t="s">
        <v>1236</v>
      </c>
      <c r="D165" s="30" t="s">
        <v>1237</v>
      </c>
      <c r="E165" s="31" t="s">
        <v>20</v>
      </c>
      <c r="F165" s="31" t="s">
        <v>20</v>
      </c>
      <c r="G165" s="117" t="n">
        <v>4.0</v>
      </c>
      <c r="H165" s="33" t="s">
        <v>62</v>
      </c>
      <c r="I165" s="34"/>
      <c r="J165" s="35" t="n">
        <f>G165*I165</f>
        <v>0.0</v>
      </c>
      <c r="K165" s="0"/>
      <c r="L165" s="0"/>
      <c r="M165" s="37"/>
    </row>
    <row r="166">
      <c r="A166" s="28" t="s">
        <v>1279</v>
      </c>
      <c r="B166" s="29" t="s">
        <v>60</v>
      </c>
      <c r="C166" s="30" t="s">
        <v>1280</v>
      </c>
      <c r="D166" s="30" t="s">
        <v>1281</v>
      </c>
      <c r="E166" s="31" t="s">
        <v>20</v>
      </c>
      <c r="F166" s="31" t="s">
        <v>20</v>
      </c>
      <c r="G166" s="117" t="n">
        <v>2.0</v>
      </c>
      <c r="H166" s="33" t="s">
        <v>62</v>
      </c>
      <c r="I166" s="34"/>
      <c r="J166" s="35" t="n">
        <f>G166*I166</f>
        <v>0.0</v>
      </c>
      <c r="K166" s="0"/>
      <c r="L166" s="0"/>
      <c r="M166" s="37"/>
    </row>
    <row r="167">
      <c r="A167" s="28" t="s">
        <v>1282</v>
      </c>
      <c r="B167" s="29" t="s">
        <v>60</v>
      </c>
      <c r="C167" s="30" t="s">
        <v>1283</v>
      </c>
      <c r="D167" s="30" t="s">
        <v>1284</v>
      </c>
      <c r="E167" s="31" t="s">
        <v>20</v>
      </c>
      <c r="F167" s="31" t="s">
        <v>20</v>
      </c>
      <c r="G167" s="117" t="n">
        <v>1.0</v>
      </c>
      <c r="H167" s="33" t="s">
        <v>863</v>
      </c>
      <c r="I167" s="34"/>
      <c r="J167" s="35" t="n">
        <f>G167*I167</f>
        <v>0.0</v>
      </c>
      <c r="K167" s="0"/>
      <c r="L167" s="0"/>
      <c r="M167" s="37"/>
    </row>
    <row r="168">
      <c r="A168" s="28" t="s">
        <v>1285</v>
      </c>
      <c r="B168" s="29" t="s">
        <v>60</v>
      </c>
      <c r="C168" s="30" t="s">
        <v>1286</v>
      </c>
      <c r="D168" s="30" t="s">
        <v>1287</v>
      </c>
      <c r="E168" s="31" t="s">
        <v>20</v>
      </c>
      <c r="F168" s="31" t="s">
        <v>20</v>
      </c>
      <c r="G168" s="117" t="n">
        <v>4.0</v>
      </c>
      <c r="H168" s="33" t="s">
        <v>62</v>
      </c>
      <c r="I168" s="34"/>
      <c r="J168" s="35" t="n">
        <f>G168*I168</f>
        <v>0.0</v>
      </c>
      <c r="K168" s="0"/>
      <c r="L168" s="0"/>
      <c r="M168" s="37"/>
    </row>
    <row r="169">
      <c r="A169" s="28" t="s">
        <v>1288</v>
      </c>
      <c r="B169" s="29" t="s">
        <v>60</v>
      </c>
      <c r="C169" s="30" t="s">
        <v>1289</v>
      </c>
      <c r="D169" s="30" t="s">
        <v>1290</v>
      </c>
      <c r="E169" s="31" t="s">
        <v>20</v>
      </c>
      <c r="F169" s="31" t="s">
        <v>20</v>
      </c>
      <c r="G169" s="117" t="n">
        <v>4.0</v>
      </c>
      <c r="H169" s="33" t="s">
        <v>62</v>
      </c>
      <c r="I169" s="34"/>
      <c r="J169" s="35" t="n">
        <f>G169*I169</f>
        <v>0.0</v>
      </c>
      <c r="K169" s="0"/>
      <c r="L169" s="0"/>
      <c r="M169" s="37"/>
    </row>
    <row r="170">
      <c r="A170" s="28" t="s">
        <v>1291</v>
      </c>
      <c r="B170" s="29" t="s">
        <v>60</v>
      </c>
      <c r="C170" s="30" t="s">
        <v>1292</v>
      </c>
      <c r="D170" s="30" t="s">
        <v>20</v>
      </c>
      <c r="E170" s="31" t="s">
        <v>20</v>
      </c>
      <c r="F170" s="31" t="s">
        <v>20</v>
      </c>
      <c r="G170" s="117" t="n">
        <v>2.0</v>
      </c>
      <c r="H170" s="33" t="s">
        <v>62</v>
      </c>
      <c r="I170" s="34"/>
      <c r="J170" s="35" t="n">
        <f>G170*I170</f>
        <v>0.0</v>
      </c>
      <c r="K170" s="0"/>
      <c r="L170" s="0"/>
      <c r="M170" s="37"/>
    </row>
    <row r="171">
      <c r="A171" s="28" t="s">
        <v>1293</v>
      </c>
      <c r="B171" s="29" t="s">
        <v>60</v>
      </c>
      <c r="C171" s="30" t="s">
        <v>1294</v>
      </c>
      <c r="D171" s="30" t="s">
        <v>1295</v>
      </c>
      <c r="E171" s="31" t="s">
        <v>20</v>
      </c>
      <c r="F171" s="31" t="s">
        <v>20</v>
      </c>
      <c r="G171" s="117" t="n">
        <v>4.0</v>
      </c>
      <c r="H171" s="33" t="s">
        <v>62</v>
      </c>
      <c r="I171" s="34"/>
      <c r="J171" s="35" t="n">
        <f>G171*I171</f>
        <v>0.0</v>
      </c>
      <c r="K171" s="0"/>
      <c r="L171" s="0"/>
      <c r="M171" s="37"/>
    </row>
    <row r="172">
      <c r="A172" s="28" t="s">
        <v>1296</v>
      </c>
      <c r="B172" s="29" t="s">
        <v>60</v>
      </c>
      <c r="C172" s="30" t="s">
        <v>1297</v>
      </c>
      <c r="D172" s="30" t="s">
        <v>1298</v>
      </c>
      <c r="E172" s="31" t="s">
        <v>20</v>
      </c>
      <c r="F172" s="31" t="s">
        <v>20</v>
      </c>
      <c r="G172" s="117" t="n">
        <v>6.0</v>
      </c>
      <c r="H172" s="33" t="s">
        <v>62</v>
      </c>
      <c r="I172" s="34"/>
      <c r="J172" s="35" t="n">
        <f>G172*I172</f>
        <v>0.0</v>
      </c>
      <c r="K172" s="0"/>
      <c r="L172" s="0"/>
      <c r="M172" s="37"/>
    </row>
    <row r="173">
      <c r="A173" s="28" t="s">
        <v>1299</v>
      </c>
      <c r="B173" s="29" t="s">
        <v>60</v>
      </c>
      <c r="C173" s="30" t="s">
        <v>1300</v>
      </c>
      <c r="D173" s="30" t="s">
        <v>1301</v>
      </c>
      <c r="E173" s="31" t="s">
        <v>20</v>
      </c>
      <c r="F173" s="31" t="s">
        <v>20</v>
      </c>
      <c r="G173" s="117" t="n">
        <v>100.0</v>
      </c>
      <c r="H173" s="33" t="s">
        <v>62</v>
      </c>
      <c r="I173" s="34"/>
      <c r="J173" s="35" t="n">
        <f>G173*I173</f>
        <v>0.0</v>
      </c>
      <c r="K173" s="0"/>
      <c r="L173" s="0"/>
      <c r="M173" s="37"/>
    </row>
    <row r="174">
      <c r="A174" s="28" t="s">
        <v>1302</v>
      </c>
      <c r="B174" s="29" t="s">
        <v>60</v>
      </c>
      <c r="C174" s="30" t="s">
        <v>1303</v>
      </c>
      <c r="D174" s="30" t="s">
        <v>1304</v>
      </c>
      <c r="E174" s="31" t="s">
        <v>20</v>
      </c>
      <c r="F174" s="31" t="s">
        <v>20</v>
      </c>
      <c r="G174" s="117" t="n">
        <v>100.0</v>
      </c>
      <c r="H174" s="33" t="s">
        <v>72</v>
      </c>
      <c r="I174" s="34"/>
      <c r="J174" s="35" t="n">
        <f>G174*I174</f>
        <v>0.0</v>
      </c>
      <c r="K174" s="0"/>
      <c r="L174" s="0"/>
      <c r="M174" s="37"/>
    </row>
    <row r="175">
      <c r="A175" s="28" t="s">
        <v>1305</v>
      </c>
      <c r="B175" s="29" t="s">
        <v>60</v>
      </c>
      <c r="C175" s="30" t="s">
        <v>1306</v>
      </c>
      <c r="D175" s="30" t="s">
        <v>1307</v>
      </c>
      <c r="E175" s="31" t="s">
        <v>20</v>
      </c>
      <c r="F175" s="31" t="s">
        <v>20</v>
      </c>
      <c r="G175" s="117" t="n">
        <v>2.0</v>
      </c>
      <c r="H175" s="33" t="s">
        <v>62</v>
      </c>
      <c r="I175" s="34"/>
      <c r="J175" s="35" t="n">
        <f>G175*I175</f>
        <v>0.0</v>
      </c>
      <c r="K175" s="0"/>
      <c r="L175" s="0"/>
      <c r="M175" s="37"/>
    </row>
    <row r="176">
      <c r="A176" s="28" t="s">
        <v>1308</v>
      </c>
      <c r="B176" s="29" t="s">
        <v>60</v>
      </c>
      <c r="C176" s="30" t="s">
        <v>1309</v>
      </c>
      <c r="D176" s="30" t="s">
        <v>1307</v>
      </c>
      <c r="E176" s="31" t="s">
        <v>20</v>
      </c>
      <c r="F176" s="31" t="s">
        <v>20</v>
      </c>
      <c r="G176" s="117" t="n">
        <v>2.0</v>
      </c>
      <c r="H176" s="33" t="s">
        <v>62</v>
      </c>
      <c r="I176" s="34"/>
      <c r="J176" s="35" t="n">
        <f>G176*I176</f>
        <v>0.0</v>
      </c>
      <c r="K176" s="0"/>
      <c r="L176" s="0"/>
      <c r="M176" s="37"/>
    </row>
    <row r="177">
      <c r="A177" s="28" t="s">
        <v>1310</v>
      </c>
      <c r="B177" s="29" t="s">
        <v>60</v>
      </c>
      <c r="C177" s="30" t="s">
        <v>1311</v>
      </c>
      <c r="D177" s="30" t="s">
        <v>1312</v>
      </c>
      <c r="E177" s="31" t="s">
        <v>20</v>
      </c>
      <c r="F177" s="31" t="s">
        <v>20</v>
      </c>
      <c r="G177" s="117" t="n">
        <v>10.0</v>
      </c>
      <c r="H177" s="33" t="s">
        <v>62</v>
      </c>
      <c r="I177" s="34"/>
      <c r="J177" s="35" t="n">
        <f>G177*I177</f>
        <v>0.0</v>
      </c>
      <c r="K177" s="0"/>
      <c r="L177" s="0"/>
      <c r="M177" s="37"/>
    </row>
    <row r="178">
      <c r="A178" s="28" t="s">
        <v>1313</v>
      </c>
      <c r="B178" s="29" t="s">
        <v>60</v>
      </c>
      <c r="C178" s="30" t="s">
        <v>1314</v>
      </c>
      <c r="D178" s="30" t="s">
        <v>1315</v>
      </c>
      <c r="E178" s="31" t="s">
        <v>20</v>
      </c>
      <c r="F178" s="31" t="s">
        <v>20</v>
      </c>
      <c r="G178" s="117" t="n">
        <v>2.0</v>
      </c>
      <c r="H178" s="33" t="s">
        <v>62</v>
      </c>
      <c r="I178" s="34"/>
      <c r="J178" s="35" t="n">
        <f>G178*I178</f>
        <v>0.0</v>
      </c>
      <c r="K178" s="0"/>
      <c r="L178" s="0"/>
      <c r="M178" s="37"/>
    </row>
    <row r="179">
      <c r="A179" s="28" t="s">
        <v>1316</v>
      </c>
      <c r="B179" s="29" t="s">
        <v>60</v>
      </c>
      <c r="C179" s="30" t="s">
        <v>1317</v>
      </c>
      <c r="D179" s="30" t="s">
        <v>1318</v>
      </c>
      <c r="E179" s="31" t="s">
        <v>20</v>
      </c>
      <c r="F179" s="31" t="s">
        <v>20</v>
      </c>
      <c r="G179" s="117" t="n">
        <v>1.0</v>
      </c>
      <c r="H179" s="33" t="s">
        <v>1036</v>
      </c>
      <c r="I179" s="34"/>
      <c r="J179" s="35" t="n">
        <f>G179*I179</f>
        <v>0.0</v>
      </c>
      <c r="K179" s="0"/>
      <c r="L179" s="0"/>
      <c r="M179" s="37"/>
    </row>
    <row r="180">
      <c r="A180" s="28" t="s">
        <v>1319</v>
      </c>
      <c r="B180" s="29" t="s">
        <v>60</v>
      </c>
      <c r="C180" s="30" t="s">
        <v>1133</v>
      </c>
      <c r="D180" s="30" t="s">
        <v>1320</v>
      </c>
      <c r="E180" s="31" t="s">
        <v>20</v>
      </c>
      <c r="F180" s="31" t="s">
        <v>20</v>
      </c>
      <c r="G180" s="117" t="n">
        <v>1.0</v>
      </c>
      <c r="H180" s="33" t="s">
        <v>62</v>
      </c>
      <c r="I180" s="34"/>
      <c r="J180" s="35" t="n">
        <f>G180*I180</f>
        <v>0.0</v>
      </c>
      <c r="K180" s="0"/>
      <c r="L180" s="0"/>
      <c r="M180" s="37"/>
    </row>
    <row r="181">
      <c r="A181" s="28" t="s">
        <v>1321</v>
      </c>
      <c r="B181" s="29" t="s">
        <v>60</v>
      </c>
      <c r="C181" s="30" t="s">
        <v>1260</v>
      </c>
      <c r="D181" s="30" t="s">
        <v>1322</v>
      </c>
      <c r="E181" s="31" t="s">
        <v>20</v>
      </c>
      <c r="F181" s="31" t="s">
        <v>20</v>
      </c>
      <c r="G181" s="117" t="n">
        <v>2.0</v>
      </c>
      <c r="H181" s="33" t="s">
        <v>62</v>
      </c>
      <c r="I181" s="34"/>
      <c r="J181" s="35" t="n">
        <f>G181*I181</f>
        <v>0.0</v>
      </c>
      <c r="K181" s="0"/>
      <c r="L181" s="0"/>
      <c r="M181" s="37"/>
    </row>
    <row r="182">
      <c r="A182" s="28" t="s">
        <v>1323</v>
      </c>
      <c r="B182" s="29" t="s">
        <v>60</v>
      </c>
      <c r="C182" s="30" t="s">
        <v>1324</v>
      </c>
      <c r="D182" s="30" t="s">
        <v>1325</v>
      </c>
      <c r="E182" s="31" t="s">
        <v>20</v>
      </c>
      <c r="F182" s="31" t="s">
        <v>20</v>
      </c>
      <c r="G182" s="117" t="n">
        <v>1.0</v>
      </c>
      <c r="H182" s="33" t="s">
        <v>62</v>
      </c>
      <c r="I182" s="34"/>
      <c r="J182" s="35" t="n">
        <f>G182*I182</f>
        <v>0.0</v>
      </c>
      <c r="K182" s="0"/>
      <c r="L182" s="0"/>
      <c r="M182" s="37"/>
    </row>
    <row r="183">
      <c r="A183" s="28" t="s">
        <v>1326</v>
      </c>
      <c r="B183" s="29" t="s">
        <v>60</v>
      </c>
      <c r="C183" s="30" t="s">
        <v>915</v>
      </c>
      <c r="D183" s="30" t="s">
        <v>916</v>
      </c>
      <c r="E183" s="31" t="s">
        <v>20</v>
      </c>
      <c r="F183" s="31" t="s">
        <v>20</v>
      </c>
      <c r="G183" s="117" t="n">
        <v>2.0</v>
      </c>
      <c r="H183" s="33" t="s">
        <v>62</v>
      </c>
      <c r="I183" s="34"/>
      <c r="J183" s="35" t="n">
        <f>G183*I183</f>
        <v>0.0</v>
      </c>
      <c r="K183" s="0"/>
      <c r="L183" s="0"/>
      <c r="M183" s="37"/>
    </row>
    <row r="184">
      <c r="A184" s="28" t="s">
        <v>1327</v>
      </c>
      <c r="B184" s="29" t="s">
        <v>60</v>
      </c>
      <c r="C184" s="30" t="s">
        <v>918</v>
      </c>
      <c r="D184" s="30" t="s">
        <v>919</v>
      </c>
      <c r="E184" s="31" t="s">
        <v>20</v>
      </c>
      <c r="F184" s="31" t="s">
        <v>20</v>
      </c>
      <c r="G184" s="117" t="n">
        <v>10.0</v>
      </c>
      <c r="H184" s="33" t="s">
        <v>863</v>
      </c>
      <c r="I184" s="34"/>
      <c r="J184" s="35" t="n">
        <f>G184*I184</f>
        <v>0.0</v>
      </c>
      <c r="K184" s="0"/>
      <c r="L184" s="0"/>
      <c r="M184" s="37"/>
    </row>
    <row r="185">
      <c r="A185" s="28" t="s">
        <v>1328</v>
      </c>
      <c r="B185" s="29" t="s">
        <v>60</v>
      </c>
      <c r="C185" s="30" t="s">
        <v>1329</v>
      </c>
      <c r="D185" s="30" t="s">
        <v>1330</v>
      </c>
      <c r="E185" s="31" t="s">
        <v>20</v>
      </c>
      <c r="F185" s="31" t="s">
        <v>20</v>
      </c>
      <c r="G185" s="117" t="n">
        <v>2.0</v>
      </c>
      <c r="H185" s="33" t="s">
        <v>62</v>
      </c>
      <c r="I185" s="34"/>
      <c r="J185" s="35" t="n">
        <f>G185*I185</f>
        <v>0.0</v>
      </c>
      <c r="K185" s="0"/>
      <c r="L185" s="0"/>
      <c r="M185" s="37"/>
    </row>
    <row r="186">
      <c r="A186" s="28" t="s">
        <v>1331</v>
      </c>
      <c r="B186" s="29" t="s">
        <v>60</v>
      </c>
      <c r="C186" s="30" t="s">
        <v>1332</v>
      </c>
      <c r="D186" s="30" t="s">
        <v>1333</v>
      </c>
      <c r="E186" s="31" t="s">
        <v>20</v>
      </c>
      <c r="F186" s="31" t="s">
        <v>20</v>
      </c>
      <c r="G186" s="117" t="n">
        <v>2.0</v>
      </c>
      <c r="H186" s="33" t="s">
        <v>62</v>
      </c>
      <c r="I186" s="34"/>
      <c r="J186" s="35" t="n">
        <f>G186*I186</f>
        <v>0.0</v>
      </c>
      <c r="K186" s="0"/>
      <c r="L186" s="0"/>
      <c r="M186" s="37"/>
    </row>
    <row r="187">
      <c r="A187" s="28" t="s">
        <v>1334</v>
      </c>
      <c r="B187" s="29" t="s">
        <v>60</v>
      </c>
      <c r="C187" s="30" t="s">
        <v>915</v>
      </c>
      <c r="D187" s="30" t="s">
        <v>916</v>
      </c>
      <c r="E187" s="31" t="s">
        <v>20</v>
      </c>
      <c r="F187" s="31" t="s">
        <v>20</v>
      </c>
      <c r="G187" s="117" t="n">
        <v>1.0</v>
      </c>
      <c r="H187" s="33" t="s">
        <v>62</v>
      </c>
      <c r="I187" s="34"/>
      <c r="J187" s="35" t="n">
        <f>G187*I187</f>
        <v>0.0</v>
      </c>
      <c r="K187" s="0"/>
      <c r="L187" s="0"/>
      <c r="M187" s="37"/>
    </row>
    <row r="188">
      <c r="A188" s="28" t="s">
        <v>1335</v>
      </c>
      <c r="B188" s="29" t="s">
        <v>60</v>
      </c>
      <c r="C188" s="30" t="s">
        <v>1336</v>
      </c>
      <c r="D188" s="30" t="s">
        <v>1337</v>
      </c>
      <c r="E188" s="31" t="s">
        <v>20</v>
      </c>
      <c r="F188" s="31" t="s">
        <v>20</v>
      </c>
      <c r="G188" s="117" t="n">
        <v>5.0</v>
      </c>
      <c r="H188" s="33" t="s">
        <v>62</v>
      </c>
      <c r="I188" s="34"/>
      <c r="J188" s="35" t="n">
        <f>G188*I188</f>
        <v>0.0</v>
      </c>
      <c r="K188" s="0"/>
      <c r="L188" s="0"/>
      <c r="M188" s="37"/>
    </row>
    <row r="189">
      <c r="A189" s="28" t="s">
        <v>1338</v>
      </c>
      <c r="B189" s="29" t="s">
        <v>60</v>
      </c>
      <c r="C189" s="30" t="s">
        <v>1339</v>
      </c>
      <c r="D189" s="30" t="s">
        <v>1340</v>
      </c>
      <c r="E189" s="31" t="s">
        <v>20</v>
      </c>
      <c r="F189" s="31" t="s">
        <v>20</v>
      </c>
      <c r="G189" s="117" t="n">
        <v>1.0</v>
      </c>
      <c r="H189" s="33" t="s">
        <v>62</v>
      </c>
      <c r="I189" s="34"/>
      <c r="J189" s="35" t="n">
        <f>G189*I189</f>
        <v>0.0</v>
      </c>
      <c r="K189" s="0"/>
      <c r="L189" s="0"/>
      <c r="M189" s="37"/>
    </row>
    <row r="190">
      <c r="A190" s="28" t="s">
        <v>1341</v>
      </c>
      <c r="B190" s="29" t="s">
        <v>60</v>
      </c>
      <c r="C190" s="30" t="s">
        <v>1342</v>
      </c>
      <c r="D190" s="30" t="s">
        <v>1343</v>
      </c>
      <c r="E190" s="31" t="s">
        <v>20</v>
      </c>
      <c r="F190" s="31" t="s">
        <v>20</v>
      </c>
      <c r="G190" s="117" t="n">
        <v>2.0</v>
      </c>
      <c r="H190" s="33" t="s">
        <v>62</v>
      </c>
      <c r="I190" s="34"/>
      <c r="J190" s="35" t="n">
        <f>G190*I190</f>
        <v>0.0</v>
      </c>
      <c r="K190" s="0"/>
      <c r="L190" s="0"/>
      <c r="M190" s="37"/>
    </row>
    <row r="191">
      <c r="A191" s="28" t="s">
        <v>1344</v>
      </c>
      <c r="B191" s="29" t="s">
        <v>60</v>
      </c>
      <c r="C191" s="30" t="s">
        <v>1345</v>
      </c>
      <c r="D191" s="30" t="s">
        <v>1346</v>
      </c>
      <c r="E191" s="31" t="s">
        <v>20</v>
      </c>
      <c r="F191" s="31" t="s">
        <v>20</v>
      </c>
      <c r="G191" s="117" t="n">
        <v>2.0</v>
      </c>
      <c r="H191" s="33" t="s">
        <v>62</v>
      </c>
      <c r="I191" s="34"/>
      <c r="J191" s="35" t="n">
        <f>G191*I191</f>
        <v>0.0</v>
      </c>
      <c r="K191" s="0"/>
      <c r="L191" s="0"/>
      <c r="M191" s="37"/>
    </row>
    <row r="192">
      <c r="A192" s="28" t="s">
        <v>1347</v>
      </c>
      <c r="B192" s="29" t="s">
        <v>60</v>
      </c>
      <c r="C192" s="30" t="s">
        <v>915</v>
      </c>
      <c r="D192" s="30" t="s">
        <v>916</v>
      </c>
      <c r="E192" s="31" t="s">
        <v>20</v>
      </c>
      <c r="F192" s="31" t="s">
        <v>20</v>
      </c>
      <c r="G192" s="117" t="n">
        <v>5.0</v>
      </c>
      <c r="H192" s="33" t="s">
        <v>62</v>
      </c>
      <c r="I192" s="34"/>
      <c r="J192" s="35" t="n">
        <f>G192*I192</f>
        <v>0.0</v>
      </c>
      <c r="K192" s="0"/>
      <c r="L192" s="0"/>
      <c r="M192" s="37"/>
    </row>
    <row r="193">
      <c r="A193" s="28" t="s">
        <v>1348</v>
      </c>
      <c r="B193" s="29" t="s">
        <v>60</v>
      </c>
      <c r="C193" s="30" t="s">
        <v>1212</v>
      </c>
      <c r="D193" s="30" t="s">
        <v>1213</v>
      </c>
      <c r="E193" s="31" t="s">
        <v>20</v>
      </c>
      <c r="F193" s="31" t="s">
        <v>20</v>
      </c>
      <c r="G193" s="117" t="n">
        <v>2.0</v>
      </c>
      <c r="H193" s="33" t="s">
        <v>72</v>
      </c>
      <c r="I193" s="34"/>
      <c r="J193" s="35" t="n">
        <f>G193*I193</f>
        <v>0.0</v>
      </c>
      <c r="K193" s="0"/>
      <c r="L193" s="0"/>
      <c r="M193" s="37"/>
    </row>
    <row r="194">
      <c r="A194" s="28" t="s">
        <v>1349</v>
      </c>
      <c r="B194" s="29" t="s">
        <v>60</v>
      </c>
      <c r="C194" s="30" t="s">
        <v>915</v>
      </c>
      <c r="D194" s="30" t="s">
        <v>916</v>
      </c>
      <c r="E194" s="31" t="s">
        <v>20</v>
      </c>
      <c r="F194" s="31" t="s">
        <v>20</v>
      </c>
      <c r="G194" s="117" t="n">
        <v>1.0</v>
      </c>
      <c r="H194" s="33" t="s">
        <v>62</v>
      </c>
      <c r="I194" s="34"/>
      <c r="J194" s="35" t="n">
        <f>G194*I194</f>
        <v>0.0</v>
      </c>
      <c r="K194" s="0"/>
      <c r="L194" s="0"/>
      <c r="M194" s="37"/>
    </row>
    <row r="195">
      <c r="A195" s="28" t="s">
        <v>1350</v>
      </c>
      <c r="B195" s="29" t="s">
        <v>60</v>
      </c>
      <c r="C195" s="30" t="s">
        <v>1019</v>
      </c>
      <c r="D195" s="30" t="s">
        <v>1020</v>
      </c>
      <c r="E195" s="31" t="s">
        <v>20</v>
      </c>
      <c r="F195" s="31" t="s">
        <v>20</v>
      </c>
      <c r="G195" s="117" t="n">
        <v>2.0</v>
      </c>
      <c r="H195" s="33" t="s">
        <v>62</v>
      </c>
      <c r="I195" s="34"/>
      <c r="J195" s="35" t="n">
        <f>G195*I195</f>
        <v>0.0</v>
      </c>
      <c r="K195" s="0"/>
      <c r="L195" s="0"/>
      <c r="M195" s="37"/>
    </row>
    <row r="196">
      <c r="A196" s="28" t="s">
        <v>1351</v>
      </c>
      <c r="B196" s="29" t="s">
        <v>60</v>
      </c>
      <c r="C196" s="30" t="s">
        <v>1352</v>
      </c>
      <c r="D196" s="30" t="s">
        <v>1353</v>
      </c>
      <c r="E196" s="31" t="s">
        <v>20</v>
      </c>
      <c r="F196" s="31" t="s">
        <v>20</v>
      </c>
      <c r="G196" s="117" t="n">
        <v>1.0</v>
      </c>
      <c r="H196" s="33" t="s">
        <v>62</v>
      </c>
      <c r="I196" s="34"/>
      <c r="J196" s="35" t="n">
        <f>G196*I196</f>
        <v>0.0</v>
      </c>
      <c r="K196" s="0"/>
      <c r="L196" s="0"/>
      <c r="M196" s="37"/>
    </row>
    <row r="197">
      <c r="A197" s="28" t="s">
        <v>1354</v>
      </c>
      <c r="B197" s="29" t="s">
        <v>60</v>
      </c>
      <c r="C197" s="30" t="s">
        <v>1355</v>
      </c>
      <c r="D197" s="30" t="s">
        <v>1356</v>
      </c>
      <c r="E197" s="31" t="s">
        <v>20</v>
      </c>
      <c r="F197" s="31" t="s">
        <v>20</v>
      </c>
      <c r="G197" s="117" t="n">
        <v>1.0</v>
      </c>
      <c r="H197" s="33" t="s">
        <v>62</v>
      </c>
      <c r="I197" s="34"/>
      <c r="J197" s="35" t="n">
        <f>G197*I197</f>
        <v>0.0</v>
      </c>
      <c r="K197" s="0"/>
      <c r="L197" s="0"/>
      <c r="M197" s="37"/>
    </row>
    <row r="198">
      <c r="A198" s="28" t="s">
        <v>1357</v>
      </c>
      <c r="B198" s="29" t="s">
        <v>60</v>
      </c>
      <c r="C198" s="30" t="s">
        <v>1358</v>
      </c>
      <c r="D198" s="30" t="s">
        <v>20</v>
      </c>
      <c r="E198" s="31" t="s">
        <v>20</v>
      </c>
      <c r="F198" s="31" t="s">
        <v>20</v>
      </c>
      <c r="G198" s="117" t="n">
        <v>4.0</v>
      </c>
      <c r="H198" s="33" t="s">
        <v>62</v>
      </c>
      <c r="I198" s="34"/>
      <c r="J198" s="35" t="n">
        <f>G198*I198</f>
        <v>0.0</v>
      </c>
      <c r="K198" s="0"/>
      <c r="L198" s="0"/>
      <c r="M198" s="37"/>
    </row>
    <row r="199">
      <c r="A199" s="28" t="s">
        <v>1359</v>
      </c>
      <c r="B199" s="29" t="s">
        <v>60</v>
      </c>
      <c r="C199" s="30" t="s">
        <v>1360</v>
      </c>
      <c r="D199" s="30" t="s">
        <v>20</v>
      </c>
      <c r="E199" s="31" t="s">
        <v>20</v>
      </c>
      <c r="F199" s="31" t="s">
        <v>20</v>
      </c>
      <c r="G199" s="117" t="n">
        <v>4.0</v>
      </c>
      <c r="H199" s="33" t="s">
        <v>62</v>
      </c>
      <c r="I199" s="34"/>
      <c r="J199" s="35" t="n">
        <f>G199*I199</f>
        <v>0.0</v>
      </c>
      <c r="K199" s="0"/>
      <c r="L199" s="0"/>
      <c r="M199" s="37"/>
    </row>
    <row r="200">
      <c r="A200" s="28" t="s">
        <v>1361</v>
      </c>
      <c r="B200" s="29" t="s">
        <v>60</v>
      </c>
      <c r="C200" s="30" t="s">
        <v>1362</v>
      </c>
      <c r="D200" s="30" t="s">
        <v>20</v>
      </c>
      <c r="E200" s="31" t="s">
        <v>20</v>
      </c>
      <c r="F200" s="31" t="s">
        <v>20</v>
      </c>
      <c r="G200" s="117" t="n">
        <v>5.0</v>
      </c>
      <c r="H200" s="33" t="s">
        <v>62</v>
      </c>
      <c r="I200" s="34"/>
      <c r="J200" s="35" t="n">
        <f>G200*I200</f>
        <v>0.0</v>
      </c>
      <c r="K200" s="0"/>
      <c r="L200" s="0"/>
      <c r="M200" s="37"/>
    </row>
    <row r="201">
      <c r="A201" s="28" t="s">
        <v>1363</v>
      </c>
      <c r="B201" s="29" t="s">
        <v>60</v>
      </c>
      <c r="C201" s="30" t="s">
        <v>1364</v>
      </c>
      <c r="D201" s="30" t="s">
        <v>20</v>
      </c>
      <c r="E201" s="31" t="s">
        <v>20</v>
      </c>
      <c r="F201" s="31" t="s">
        <v>20</v>
      </c>
      <c r="G201" s="117" t="n">
        <v>5.0</v>
      </c>
      <c r="H201" s="33" t="s">
        <v>62</v>
      </c>
      <c r="I201" s="34"/>
      <c r="J201" s="35" t="n">
        <f>G201*I201</f>
        <v>0.0</v>
      </c>
      <c r="K201" s="0"/>
      <c r="L201" s="0"/>
      <c r="M201" s="37"/>
    </row>
    <row r="202">
      <c r="A202" s="28" t="s">
        <v>1365</v>
      </c>
      <c r="B202" s="29" t="s">
        <v>60</v>
      </c>
      <c r="C202" s="30" t="s">
        <v>1366</v>
      </c>
      <c r="D202" s="30" t="s">
        <v>20</v>
      </c>
      <c r="E202" s="31" t="s">
        <v>20</v>
      </c>
      <c r="F202" s="31" t="s">
        <v>20</v>
      </c>
      <c r="G202" s="117" t="n">
        <v>2.0</v>
      </c>
      <c r="H202" s="33" t="s">
        <v>62</v>
      </c>
      <c r="I202" s="34"/>
      <c r="J202" s="35" t="n">
        <f>G202*I202</f>
        <v>0.0</v>
      </c>
      <c r="K202" s="0"/>
      <c r="L202" s="0"/>
      <c r="M202" s="37"/>
    </row>
    <row r="203">
      <c r="A203" s="28" t="s">
        <v>1367</v>
      </c>
      <c r="B203" s="29" t="s">
        <v>60</v>
      </c>
      <c r="C203" s="30" t="s">
        <v>1368</v>
      </c>
      <c r="D203" s="30" t="s">
        <v>1369</v>
      </c>
      <c r="E203" s="31" t="s">
        <v>20</v>
      </c>
      <c r="F203" s="31" t="s">
        <v>20</v>
      </c>
      <c r="G203" s="117" t="n">
        <v>4.0</v>
      </c>
      <c r="H203" s="33" t="s">
        <v>62</v>
      </c>
      <c r="I203" s="34"/>
      <c r="J203" s="35" t="n">
        <f>G203*I203</f>
        <v>0.0</v>
      </c>
      <c r="K203" s="0"/>
      <c r="L203" s="0"/>
      <c r="M203" s="37"/>
    </row>
    <row r="204">
      <c r="A204" s="28" t="s">
        <v>1370</v>
      </c>
      <c r="B204" s="29" t="s">
        <v>60</v>
      </c>
      <c r="C204" s="30" t="s">
        <v>1371</v>
      </c>
      <c r="D204" s="30" t="s">
        <v>1372</v>
      </c>
      <c r="E204" s="31" t="s">
        <v>20</v>
      </c>
      <c r="F204" s="31" t="s">
        <v>20</v>
      </c>
      <c r="G204" s="117" t="n">
        <v>4.0</v>
      </c>
      <c r="H204" s="33" t="s">
        <v>62</v>
      </c>
      <c r="I204" s="34"/>
      <c r="J204" s="35" t="n">
        <f>G204*I204</f>
        <v>0.0</v>
      </c>
      <c r="K204" s="0"/>
      <c r="L204" s="0"/>
      <c r="M204" s="37"/>
    </row>
    <row r="205">
      <c r="A205" s="28" t="s">
        <v>1373</v>
      </c>
      <c r="B205" s="29" t="s">
        <v>60</v>
      </c>
      <c r="C205" s="30" t="s">
        <v>1374</v>
      </c>
      <c r="D205" s="30" t="s">
        <v>20</v>
      </c>
      <c r="E205" s="31" t="s">
        <v>20</v>
      </c>
      <c r="F205" s="31" t="s">
        <v>20</v>
      </c>
      <c r="G205" s="117" t="n">
        <v>1.0</v>
      </c>
      <c r="H205" s="33" t="s">
        <v>62</v>
      </c>
      <c r="I205" s="34"/>
      <c r="J205" s="35" t="n">
        <f>G205*I205</f>
        <v>0.0</v>
      </c>
      <c r="K205" s="0"/>
      <c r="L205" s="0"/>
      <c r="M205" s="37"/>
    </row>
    <row r="206">
      <c r="A206" s="28" t="s">
        <v>1375</v>
      </c>
      <c r="B206" s="29" t="s">
        <v>60</v>
      </c>
      <c r="C206" s="30" t="s">
        <v>1376</v>
      </c>
      <c r="D206" s="30" t="s">
        <v>20</v>
      </c>
      <c r="E206" s="31" t="s">
        <v>20</v>
      </c>
      <c r="F206" s="31" t="s">
        <v>20</v>
      </c>
      <c r="G206" s="117" t="n">
        <v>1.0</v>
      </c>
      <c r="H206" s="33" t="s">
        <v>62</v>
      </c>
      <c r="I206" s="34"/>
      <c r="J206" s="35" t="n">
        <f>G206*I206</f>
        <v>0.0</v>
      </c>
      <c r="K206" s="0"/>
      <c r="L206" s="0"/>
      <c r="M206" s="37"/>
    </row>
    <row r="207">
      <c r="A207" s="28" t="s">
        <v>1377</v>
      </c>
      <c r="B207" s="29" t="s">
        <v>60</v>
      </c>
      <c r="C207" s="30" t="s">
        <v>1378</v>
      </c>
      <c r="D207" s="30" t="s">
        <v>20</v>
      </c>
      <c r="E207" s="31" t="s">
        <v>20</v>
      </c>
      <c r="F207" s="31" t="s">
        <v>20</v>
      </c>
      <c r="G207" s="117" t="n">
        <v>1.0</v>
      </c>
      <c r="H207" s="33" t="s">
        <v>62</v>
      </c>
      <c r="I207" s="34"/>
      <c r="J207" s="35" t="n">
        <f>G207*I207</f>
        <v>0.0</v>
      </c>
      <c r="K207" s="0"/>
      <c r="L207" s="0"/>
      <c r="M207" s="37"/>
    </row>
    <row r="208">
      <c r="A208" s="28" t="s">
        <v>1379</v>
      </c>
      <c r="B208" s="29" t="s">
        <v>60</v>
      </c>
      <c r="C208" s="30" t="s">
        <v>1038</v>
      </c>
      <c r="D208" s="30" t="s">
        <v>1039</v>
      </c>
      <c r="E208" s="31" t="s">
        <v>20</v>
      </c>
      <c r="F208" s="31" t="s">
        <v>20</v>
      </c>
      <c r="G208" s="117" t="n">
        <v>2.0</v>
      </c>
      <c r="H208" s="33" t="s">
        <v>62</v>
      </c>
      <c r="I208" s="34"/>
      <c r="J208" s="35" t="n">
        <f>G208*I208</f>
        <v>0.0</v>
      </c>
      <c r="K208" s="0"/>
      <c r="L208" s="0"/>
      <c r="M208" s="37"/>
    </row>
    <row r="209">
      <c r="A209" s="28" t="s">
        <v>1380</v>
      </c>
      <c r="B209" s="29" t="s">
        <v>60</v>
      </c>
      <c r="C209" s="30" t="s">
        <v>1381</v>
      </c>
      <c r="D209" s="30" t="s">
        <v>1382</v>
      </c>
      <c r="E209" s="31" t="s">
        <v>20</v>
      </c>
      <c r="F209" s="31" t="s">
        <v>20</v>
      </c>
      <c r="G209" s="117" t="n">
        <v>4.0</v>
      </c>
      <c r="H209" s="33" t="s">
        <v>62</v>
      </c>
      <c r="I209" s="34"/>
      <c r="J209" s="35" t="n">
        <f>G209*I209</f>
        <v>0.0</v>
      </c>
      <c r="K209" s="0"/>
      <c r="L209" s="0"/>
      <c r="M209" s="37"/>
    </row>
    <row r="210">
      <c r="A210" s="28" t="s">
        <v>1383</v>
      </c>
      <c r="B210" s="29" t="s">
        <v>60</v>
      </c>
      <c r="C210" s="30" t="s">
        <v>1384</v>
      </c>
      <c r="D210" s="30" t="s">
        <v>1385</v>
      </c>
      <c r="E210" s="31" t="s">
        <v>20</v>
      </c>
      <c r="F210" s="31" t="s">
        <v>20</v>
      </c>
      <c r="G210" s="117" t="n">
        <v>2.0</v>
      </c>
      <c r="H210" s="33" t="s">
        <v>62</v>
      </c>
      <c r="I210" s="34"/>
      <c r="J210" s="35" t="n">
        <f>G210*I210</f>
        <v>0.0</v>
      </c>
      <c r="K210" s="0"/>
      <c r="L210" s="0"/>
      <c r="M210" s="37"/>
    </row>
    <row r="211">
      <c r="A211" s="28" t="s">
        <v>1386</v>
      </c>
      <c r="B211" s="29" t="s">
        <v>60</v>
      </c>
      <c r="C211" s="30" t="s">
        <v>1387</v>
      </c>
      <c r="D211" s="30" t="s">
        <v>1388</v>
      </c>
      <c r="E211" s="31" t="s">
        <v>20</v>
      </c>
      <c r="F211" s="31" t="s">
        <v>20</v>
      </c>
      <c r="G211" s="117" t="n">
        <v>2.0</v>
      </c>
      <c r="H211" s="33" t="s">
        <v>62</v>
      </c>
      <c r="I211" s="34"/>
      <c r="J211" s="35" t="n">
        <f>G211*I211</f>
        <v>0.0</v>
      </c>
      <c r="K211" s="0"/>
      <c r="L211" s="0"/>
      <c r="M211" s="37"/>
    </row>
    <row r="212">
      <c r="A212" s="28" t="s">
        <v>1389</v>
      </c>
      <c r="B212" s="29" t="s">
        <v>60</v>
      </c>
      <c r="C212" s="30" t="s">
        <v>1233</v>
      </c>
      <c r="D212" s="30" t="s">
        <v>1234</v>
      </c>
      <c r="E212" s="31" t="s">
        <v>20</v>
      </c>
      <c r="F212" s="31" t="s">
        <v>20</v>
      </c>
      <c r="G212" s="117" t="n">
        <v>5.0</v>
      </c>
      <c r="H212" s="33" t="s">
        <v>62</v>
      </c>
      <c r="I212" s="34"/>
      <c r="J212" s="35" t="n">
        <f>G212*I212</f>
        <v>0.0</v>
      </c>
      <c r="K212" s="0"/>
      <c r="L212" s="0"/>
      <c r="M212" s="37"/>
    </row>
    <row r="213">
      <c r="A213" s="28" t="s">
        <v>1390</v>
      </c>
      <c r="B213" s="29" t="s">
        <v>60</v>
      </c>
      <c r="C213" s="30" t="s">
        <v>1032</v>
      </c>
      <c r="D213" s="30" t="s">
        <v>1033</v>
      </c>
      <c r="E213" s="31" t="s">
        <v>20</v>
      </c>
      <c r="F213" s="31" t="s">
        <v>20</v>
      </c>
      <c r="G213" s="117" t="n">
        <v>50.0</v>
      </c>
      <c r="H213" s="33" t="s">
        <v>62</v>
      </c>
      <c r="I213" s="34"/>
      <c r="J213" s="35" t="n">
        <f>G213*I213</f>
        <v>0.0</v>
      </c>
      <c r="K213" s="0"/>
      <c r="L213" s="0"/>
      <c r="M213" s="37"/>
    </row>
    <row r="214">
      <c r="A214" s="28" t="s">
        <v>1391</v>
      </c>
      <c r="B214" s="29" t="s">
        <v>60</v>
      </c>
      <c r="C214" s="30" t="s">
        <v>1392</v>
      </c>
      <c r="D214" s="30" t="s">
        <v>1393</v>
      </c>
      <c r="E214" s="31" t="s">
        <v>20</v>
      </c>
      <c r="F214" s="31" t="s">
        <v>20</v>
      </c>
      <c r="G214" s="117" t="n">
        <v>150.0</v>
      </c>
      <c r="H214" s="33" t="s">
        <v>101</v>
      </c>
      <c r="I214" s="34"/>
      <c r="J214" s="35" t="n">
        <f>G214*I214</f>
        <v>0.0</v>
      </c>
      <c r="K214" s="0"/>
      <c r="L214" s="0"/>
      <c r="M214" s="37"/>
    </row>
    <row r="215">
      <c r="A215" s="28" t="s">
        <v>1394</v>
      </c>
      <c r="B215" s="29" t="s">
        <v>60</v>
      </c>
      <c r="C215" s="30" t="s">
        <v>1395</v>
      </c>
      <c r="D215" s="30" t="s">
        <v>1396</v>
      </c>
      <c r="E215" s="31" t="s">
        <v>20</v>
      </c>
      <c r="F215" s="31" t="s">
        <v>20</v>
      </c>
      <c r="G215" s="117" t="n">
        <v>1.0</v>
      </c>
      <c r="H215" s="33" t="s">
        <v>62</v>
      </c>
      <c r="I215" s="34"/>
      <c r="J215" s="35" t="n">
        <f>G215*I215</f>
        <v>0.0</v>
      </c>
      <c r="K215" s="0"/>
      <c r="L215" s="0"/>
      <c r="M215" s="37"/>
    </row>
    <row r="216" spans="1:13" s="36" customFormat="1" ht="15.75" thickTop="1" x14ac:dyDescent="0.2">
      <c r="A216" s="38"/>
      <c r="B216" s="39"/>
      <c r="C216" s="40"/>
      <c r="D216" s="41"/>
      <c r="E216" s="42"/>
      <c r="F216" s="42"/>
      <c r="G216" s="43"/>
      <c r="H216" s="44"/>
      <c r="I216" s="45"/>
      <c r="J216" s="46"/>
      <c r="M216" s="37"/>
    </row>
    <row r="217" spans="1:13" s="36" customFormat="1" x14ac:dyDescent="0.25">
      <c r="A217" s="47"/>
      <c r="B217" s="48"/>
      <c r="C217" s="49"/>
      <c r="D217" s="50"/>
      <c r="E217" s="51"/>
      <c r="F217" s="51"/>
      <c r="G217" s="52"/>
      <c r="H217" s="53"/>
      <c r="I217" s="54"/>
      <c r="J217" s="55"/>
    </row>
    <row r="218" spans="1:13" ht="15.75" thickBot="1" x14ac:dyDescent="0.3">
      <c r="A218" s="56"/>
      <c r="B218" s="56"/>
      <c r="C218" s="57"/>
      <c r="D218" s="58"/>
      <c r="E218" s="59"/>
      <c r="F218" s="60" t="s">
        <v>21</v>
      </c>
      <c r="G218" s="60"/>
      <c r="H218" s="60"/>
      <c r="I218" s="61"/>
      <c r="J218" s="62">
        <f>SUM(J$4:J216)</f>
        <v>0</v>
      </c>
    </row>
    <row r="219" spans="1:13" ht="16.5" thickTop="1" thickBot="1" x14ac:dyDescent="0.3">
      <c r="A219" s="56"/>
      <c r="B219" s="56"/>
      <c r="C219" s="57"/>
      <c r="D219" s="58"/>
      <c r="E219" s="59"/>
      <c r="F219" s="63" t="s">
        <v>22</v>
      </c>
      <c r="G219" s="64">
        <v>0.19</v>
      </c>
      <c r="H219" s="65" t="s">
        <v>23</v>
      </c>
      <c r="I219" s="66"/>
      <c r="J219" s="68">
        <f>J218*G219</f>
        <v>0</v>
      </c>
    </row>
    <row r="220" spans="1:13" ht="15.75" thickTop="1" x14ac:dyDescent="0.25">
      <c r="A220" s="56"/>
      <c r="B220" s="56"/>
      <c r="C220" s="57"/>
      <c r="D220" s="58"/>
      <c r="E220" s="59"/>
      <c r="F220" s="60" t="s">
        <v>24</v>
      </c>
      <c r="G220" s="60"/>
      <c r="H220" s="60"/>
      <c r="I220" s="61"/>
      <c r="J220" s="67">
        <f>SUM(J218,J219)</f>
        <v>0</v>
      </c>
    </row>
    <row r="221" spans="1:13" x14ac:dyDescent="0.25">
      <c r="A221" s="56"/>
      <c r="B221" s="56"/>
      <c r="C221" s="57"/>
      <c r="D221" s="58"/>
      <c r="E221" s="59"/>
      <c r="F221" s="58"/>
      <c r="G221" s="58"/>
      <c r="H221" s="58"/>
      <c r="I221" s="58"/>
      <c r="J221" s="58"/>
    </row>
    <row r="222" spans="1:13" x14ac:dyDescent="0.25">
      <c r="A222" s="71"/>
      <c r="B222" s="71"/>
      <c r="C222" s="71"/>
      <c r="E222" s="71"/>
      <c r="F222" s="71"/>
      <c r="G222" s="71"/>
      <c r="H222" s="71"/>
      <c r="I222" s="71"/>
      <c r="J222" s="71"/>
    </row>
    <row r="223" spans="1:13" x14ac:dyDescent="0.25">
      <c r="A223" s="71"/>
      <c r="B223" s="71"/>
      <c r="C223" s="71"/>
      <c r="E223" s="71"/>
      <c r="F223" s="71"/>
      <c r="G223" s="71"/>
      <c r="H223" s="71"/>
      <c r="I223" s="71"/>
      <c r="J223" s="71"/>
    </row>
    <row r="226" spans="1:13" x14ac:dyDescent="0.25">
      <c r="L226" s="74"/>
    </row>
    <row r="227" spans="1:13" x14ac:dyDescent="0.25">
      <c r="L227" s="74"/>
    </row>
    <row r="228" spans="4:12" x14ac:dyDescent="0.25">
      <c r="L228" s="74"/>
    </row>
    <row r="229" spans="4:12" x14ac:dyDescent="0.25">
      <c r="L229" s="74"/>
    </row>
    <row r="230" spans="4:12" x14ac:dyDescent="0.25">
      <c r="L230" s="74"/>
    </row>
    <row r="231" spans="4:12" x14ac:dyDescent="0.25">
      <c r="L231" s="74"/>
    </row>
    <row r="241" spans="4:12" x14ac:dyDescent="0.25">
      <c r="D241" s="76"/>
      <c r="I24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