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Materialwirtschaft\2_Verfahren VS ab 2022\#7635-635245-Infrastrukturhardware Karlsburg\2_Vergabeunterlagen\"/>
    </mc:Choice>
  </mc:AlternateContent>
  <xr:revisionPtr revIDLastSave="0" documentId="13_ncr:1_{32403C8C-3B93-4507-97B3-46A85F09447E}" xr6:coauthVersionLast="47" xr6:coauthVersionMax="47" xr10:uidLastSave="{00000000-0000-0000-0000-000000000000}"/>
  <bookViews>
    <workbookView xWindow="-108" yWindow="-108" windowWidth="23256" windowHeight="12456" xr2:uid="{00000000-000D-0000-FFFF-FFFF00000000}"/>
  </bookViews>
  <sheets>
    <sheet name="Leistungsverzeichni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0" i="1" l="1"/>
  <c r="E39" i="1"/>
</calcChain>
</file>

<file path=xl/sharedStrings.xml><?xml version="1.0" encoding="utf-8"?>
<sst xmlns="http://schemas.openxmlformats.org/spreadsheetml/2006/main" count="142" uniqueCount="78">
  <si>
    <t>Anforderung</t>
  </si>
  <si>
    <t>X</t>
  </si>
  <si>
    <t>Bieterangabe (bei Erfüllung mit X zu kennzeichnen        -&gt;DropDown)</t>
  </si>
  <si>
    <t>Angebotspreis netto</t>
  </si>
  <si>
    <t>zzgl. MwSt 19%</t>
  </si>
  <si>
    <t>Angebotspreis brutto</t>
  </si>
  <si>
    <t>&lt;-- Hier Gesamtpreis netto eintragen</t>
  </si>
  <si>
    <t>Ausschlusskriterium</t>
  </si>
  <si>
    <t>zusätzliche Informationen des Bieters</t>
  </si>
  <si>
    <t>Mindestanforderungen:</t>
  </si>
  <si>
    <t>Position</t>
  </si>
  <si>
    <t>Menge</t>
  </si>
  <si>
    <t>Stück</t>
  </si>
  <si>
    <t>Bezeichnung</t>
  </si>
  <si>
    <t>Server</t>
  </si>
  <si>
    <t xml:space="preserve">1x </t>
  </si>
  <si>
    <t>je Server</t>
  </si>
  <si>
    <t>1.1</t>
  </si>
  <si>
    <t>1.2</t>
  </si>
  <si>
    <t>1.3</t>
  </si>
  <si>
    <t>1.4</t>
  </si>
  <si>
    <t>1.5</t>
  </si>
  <si>
    <t>1.6</t>
  </si>
  <si>
    <t>1.7</t>
  </si>
  <si>
    <t>1.8</t>
  </si>
  <si>
    <t>1.9</t>
  </si>
  <si>
    <t>1.10</t>
  </si>
  <si>
    <t>1.11</t>
  </si>
  <si>
    <t>1.12</t>
  </si>
  <si>
    <t>1.13</t>
  </si>
  <si>
    <t>1.14</t>
  </si>
  <si>
    <t>1.15</t>
  </si>
  <si>
    <t>2.1</t>
  </si>
  <si>
    <t>2.2</t>
  </si>
  <si>
    <t>2.3</t>
  </si>
  <si>
    <t>2.4</t>
  </si>
  <si>
    <t>2.5</t>
  </si>
  <si>
    <t>2.6</t>
  </si>
  <si>
    <t>3.1</t>
  </si>
  <si>
    <t>3.2</t>
  </si>
  <si>
    <t>3.3</t>
  </si>
  <si>
    <t>Lieferung der Komponenten an den Aufstellungsort</t>
  </si>
  <si>
    <t>Verkabelung der Komponenten</t>
  </si>
  <si>
    <t>Dokumentation der durchgeführten Arbeiten</t>
  </si>
  <si>
    <t>Kurzeinweisung zur Bedienung</t>
  </si>
  <si>
    <t>Dienstleistung</t>
  </si>
  <si>
    <t>Update bzw. Upgrade auf die aktuelleste vom Hersteller freigegebene Version</t>
  </si>
  <si>
    <t>psch.</t>
  </si>
  <si>
    <t>5 Jahre Vor Ort next Businessday Support inklusive keep your Harddrive</t>
  </si>
  <si>
    <t>Allgemein</t>
  </si>
  <si>
    <t>Der AN muss den Server- und damit verbundener Storage vom gleichen Hardwarehersteller liefern.</t>
  </si>
  <si>
    <t>Der AN muss für die angebotenen Lösungen gewährleisten können, dass diese vom Hersteller ab Angebotsabgabe für mindestens 10 Jahre Support und Wartung erhalten (keine End-of-Live Produkte).</t>
  </si>
  <si>
    <t>Entsorgen sämtlicher Verpackungsmaterialen</t>
  </si>
  <si>
    <t>Durchführung Abnahmetest</t>
  </si>
  <si>
    <t>Grundinstallation nach Kundenvorgabe 
(Nur Betreibssysteme inkl. für die Erfüllung der Abnahmetests notwendiger Software)</t>
  </si>
  <si>
    <t>Die Lieferung der Transceiver/Optiken/SFP-Module ist nicht Teil der Beauftragung</t>
  </si>
  <si>
    <t>Aufbau der Komponenten in den Räumlichkeiten der UMG am jeweiligen Standort</t>
  </si>
  <si>
    <t>2.7</t>
  </si>
  <si>
    <t>2.8</t>
  </si>
  <si>
    <t xml:space="preserve"> UCS 210C M8 COMPUTE NODE </t>
  </si>
  <si>
    <t xml:space="preserve"> Front Mezzanine Blank M8 X series servers</t>
  </si>
  <si>
    <t xml:space="preserve"> TPM 2.0 TCG FIPS140-2 </t>
  </si>
  <si>
    <t xml:space="preserve"> UCS VIC 15420 4X25G SECURE BOOTACCS MLOM FOR X COMPUTE NODE</t>
  </si>
  <si>
    <t xml:space="preserve"> Platform SW</t>
  </si>
  <si>
    <t xml:space="preserve"> 960GB M.2 Boot NVMe</t>
  </si>
  <si>
    <t xml:space="preserve"> Deployment mode for UCS FI connected Servers in IMM mode</t>
  </si>
  <si>
    <t xml:space="preserve"> 16GB DDR5-6400 RDIMM 1RX8 MEM (16GB)</t>
  </si>
  <si>
    <t xml:space="preserve"> UCSX Intel M8 Compute Node Rear CPU Heat Sink</t>
  </si>
  <si>
    <t xml:space="preserve"> UCSX FRONT PANEL W/M.2 PASS ACCS THROUGH CONTROLLER FOR NVME DRV</t>
  </si>
  <si>
    <t xml:space="preserve"> Intel I6520P 2.4GHz/210W 24C/144MB DDR5 6400MT/s</t>
  </si>
  <si>
    <t xml:space="preserve"> UCS DDR5 DIMM Blanks</t>
  </si>
  <si>
    <t xml:space="preserve"> UCSX Intel M8 Compute Node Front CPU Heat Sink</t>
  </si>
  <si>
    <t xml:space="preserve"> Cisco Intersight, 60 Monate Laufzeit</t>
  </si>
  <si>
    <t>16x</t>
  </si>
  <si>
    <t>2x</t>
  </si>
  <si>
    <t>2</t>
  </si>
  <si>
    <t>2.9</t>
  </si>
  <si>
    <t>Cisco UCS 210C M8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</si>
</sst>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scheme val="minor"/>
    </font>
    <font>
      <sz val="11"/>
      <color theme="1"/>
      <name val="Arial"/>
      <family val="2"/>
    </font>
    <font>
      <b/>
      <sz val="11"/>
      <color theme="0"/>
      <name val="Arial"/>
      <family val="2"/>
    </font>
    <font>
      <b/>
      <sz val="11"/>
      <color theme="1"/>
      <name val="Arial"/>
      <family val="2"/>
    </font>
    <font>
      <sz val="11"/>
      <color theme="0"/>
      <name val="Arial"/>
      <family val="2"/>
    </font>
    <font>
      <sz val="11"/>
      <name val="Arial"/>
      <family val="2"/>
    </font>
    <font>
      <sz val="11"/>
      <color rgb="FF000000"/>
      <name val="Calibri"/>
      <family val="2"/>
      <scheme val="minor"/>
    </font>
  </fonts>
  <fills count="7">
    <fill>
      <patternFill patternType="none"/>
    </fill>
    <fill>
      <patternFill patternType="gray125"/>
    </fill>
    <fill>
      <patternFill patternType="solid">
        <fgColor theme="1"/>
        <bgColor theme="1"/>
      </patternFill>
    </fill>
    <fill>
      <patternFill patternType="solid">
        <fgColor theme="1"/>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theme="1"/>
      </left>
      <right/>
      <top style="thin">
        <color theme="1"/>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theme="1"/>
      </bottom>
      <diagonal/>
    </border>
    <border>
      <left style="thin">
        <color indexed="64"/>
      </left>
      <right/>
      <top/>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6">
    <xf numFmtId="0" fontId="0" fillId="0" borderId="0" xfId="0"/>
    <xf numFmtId="0" fontId="2" fillId="2" borderId="2" xfId="0" applyFont="1" applyFill="1" applyBorder="1" applyAlignment="1" applyProtection="1">
      <alignment vertical="center"/>
    </xf>
    <xf numFmtId="0" fontId="2" fillId="2" borderId="0" xfId="0" applyFont="1" applyFill="1" applyBorder="1" applyAlignment="1" applyProtection="1">
      <alignment vertical="center"/>
    </xf>
    <xf numFmtId="0" fontId="1" fillId="0" borderId="0" xfId="0" applyFont="1" applyAlignment="1" applyProtection="1">
      <alignment vertical="center"/>
    </xf>
    <xf numFmtId="0" fontId="1" fillId="6" borderId="1" xfId="0" applyFont="1" applyFill="1" applyBorder="1" applyAlignment="1" applyProtection="1">
      <alignment horizontal="center" vertical="center"/>
    </xf>
    <xf numFmtId="0" fontId="1" fillId="0" borderId="3" xfId="0" applyFont="1" applyBorder="1" applyAlignment="1" applyProtection="1">
      <alignment vertical="center"/>
    </xf>
    <xf numFmtId="0" fontId="1" fillId="0" borderId="0" xfId="0" applyFont="1" applyBorder="1" applyAlignment="1" applyProtection="1">
      <alignment vertical="center"/>
    </xf>
    <xf numFmtId="0" fontId="4" fillId="3" borderId="0" xfId="0" applyFont="1" applyFill="1" applyAlignment="1" applyProtection="1">
      <alignment horizontal="right"/>
    </xf>
    <xf numFmtId="0" fontId="4" fillId="3" borderId="0" xfId="0" applyFont="1" applyFill="1" applyAlignment="1" applyProtection="1">
      <alignment horizontal="right" vertical="center"/>
    </xf>
    <xf numFmtId="164" fontId="1" fillId="4" borderId="1" xfId="0" applyNumberFormat="1" applyFont="1" applyFill="1" applyBorder="1" applyAlignment="1" applyProtection="1">
      <alignment horizontal="center" vertical="center"/>
      <protection locked="0"/>
    </xf>
    <xf numFmtId="0" fontId="4" fillId="3" borderId="0" xfId="0" applyFont="1" applyFill="1" applyAlignment="1" applyProtection="1">
      <alignment wrapText="1"/>
    </xf>
    <xf numFmtId="164" fontId="4" fillId="3" borderId="0" xfId="0" applyNumberFormat="1" applyFont="1" applyFill="1" applyAlignment="1" applyProtection="1">
      <alignment horizontal="center" vertical="center"/>
    </xf>
    <xf numFmtId="0" fontId="5" fillId="5" borderId="0" xfId="0" applyFont="1" applyFill="1" applyBorder="1" applyAlignment="1" applyProtection="1">
      <alignment horizontal="left" vertical="center"/>
    </xf>
    <xf numFmtId="0" fontId="1" fillId="0" borderId="0" xfId="0" applyFont="1" applyAlignment="1" applyProtection="1">
      <alignment horizontal="left" vertical="center"/>
    </xf>
    <xf numFmtId="49" fontId="1" fillId="0" borderId="2" xfId="0" applyNumberFormat="1" applyFont="1" applyBorder="1" applyAlignment="1" applyProtection="1">
      <alignment horizontal="center" vertical="center"/>
    </xf>
    <xf numFmtId="49" fontId="1" fillId="0" borderId="2" xfId="0" applyNumberFormat="1" applyFont="1" applyBorder="1" applyAlignment="1" applyProtection="1">
      <alignment horizontal="center"/>
    </xf>
    <xf numFmtId="49" fontId="1" fillId="0" borderId="4" xfId="0" applyNumberFormat="1" applyFont="1" applyBorder="1" applyAlignment="1" applyProtection="1">
      <alignment horizontal="center"/>
    </xf>
    <xf numFmtId="0" fontId="3" fillId="6" borderId="1" xfId="0" applyFont="1" applyFill="1" applyBorder="1" applyAlignment="1" applyProtection="1">
      <alignment vertical="center" wrapText="1"/>
    </xf>
    <xf numFmtId="0" fontId="1" fillId="0" borderId="0" xfId="0" applyFont="1" applyAlignment="1" applyProtection="1"/>
    <xf numFmtId="0" fontId="3" fillId="6" borderId="1" xfId="0" applyFont="1" applyFill="1" applyBorder="1" applyAlignment="1" applyProtection="1">
      <alignment vertical="center"/>
    </xf>
    <xf numFmtId="0" fontId="1" fillId="6" borderId="1" xfId="0" applyFont="1" applyFill="1" applyBorder="1" applyAlignment="1" applyProtection="1"/>
    <xf numFmtId="0" fontId="1" fillId="6" borderId="1" xfId="0" applyFont="1" applyFill="1" applyBorder="1" applyAlignment="1" applyProtection="1">
      <alignment vertical="center"/>
    </xf>
    <xf numFmtId="0" fontId="3" fillId="6" borderId="6" xfId="0" applyFont="1" applyFill="1" applyBorder="1" applyAlignment="1" applyProtection="1">
      <alignment horizontal="center" vertical="center"/>
    </xf>
    <xf numFmtId="0" fontId="3" fillId="6" borderId="5" xfId="0" applyFont="1" applyFill="1" applyBorder="1" applyAlignment="1" applyProtection="1">
      <alignment horizontal="center"/>
    </xf>
    <xf numFmtId="0" fontId="3" fillId="0" borderId="1" xfId="0" applyFont="1" applyBorder="1" applyAlignment="1" applyProtection="1">
      <alignment horizontal="center" vertical="center"/>
    </xf>
    <xf numFmtId="0" fontId="1" fillId="0" borderId="1" xfId="0" applyFont="1" applyBorder="1" applyAlignment="1" applyProtection="1">
      <alignment vertical="center"/>
      <protection locked="0"/>
    </xf>
    <xf numFmtId="0" fontId="1" fillId="0" borderId="1" xfId="0" applyFont="1" applyBorder="1" applyAlignment="1" applyProtection="1">
      <alignment vertical="center"/>
    </xf>
    <xf numFmtId="49" fontId="3" fillId="6" borderId="1" xfId="0" applyNumberFormat="1" applyFont="1" applyFill="1" applyBorder="1" applyAlignment="1" applyProtection="1">
      <alignment horizontal="center"/>
    </xf>
    <xf numFmtId="0" fontId="3" fillId="6" borderId="1" xfId="0" applyFont="1" applyFill="1" applyBorder="1" applyAlignment="1" applyProtection="1">
      <alignment horizontal="center" vertical="center"/>
    </xf>
    <xf numFmtId="0" fontId="1" fillId="3" borderId="0" xfId="0" applyFont="1" applyFill="1" applyAlignment="1" applyProtection="1"/>
    <xf numFmtId="0" fontId="4" fillId="3" borderId="0" xfId="0" applyFont="1" applyFill="1" applyAlignment="1" applyProtection="1"/>
    <xf numFmtId="0" fontId="1" fillId="5" borderId="0" xfId="0" applyFont="1" applyFill="1" applyAlignment="1" applyProtection="1"/>
    <xf numFmtId="0" fontId="3" fillId="0" borderId="1" xfId="0" applyFont="1" applyFill="1" applyBorder="1" applyAlignment="1" applyProtection="1">
      <alignment vertical="center"/>
    </xf>
    <xf numFmtId="0" fontId="1" fillId="0" borderId="1" xfId="0" applyFont="1" applyBorder="1" applyAlignment="1" applyProtection="1">
      <alignment horizontal="center" vertical="center"/>
    </xf>
    <xf numFmtId="0" fontId="1" fillId="0" borderId="1" xfId="0" applyFont="1" applyFill="1" applyBorder="1" applyAlignment="1" applyProtection="1">
      <alignment horizontal="center" vertical="center"/>
    </xf>
    <xf numFmtId="0" fontId="3" fillId="0" borderId="7" xfId="0" applyFont="1" applyFill="1" applyBorder="1" applyAlignment="1" applyProtection="1">
      <alignment vertical="center"/>
    </xf>
    <xf numFmtId="0" fontId="3" fillId="0" borderId="0" xfId="0" applyFont="1" applyFill="1" applyBorder="1" applyAlignment="1" applyProtection="1">
      <alignment vertical="center"/>
    </xf>
    <xf numFmtId="0" fontId="3" fillId="0" borderId="8" xfId="0" applyFont="1" applyFill="1" applyBorder="1" applyAlignment="1" applyProtection="1">
      <alignment vertical="center"/>
    </xf>
    <xf numFmtId="0" fontId="1" fillId="3" borderId="0" xfId="0" applyFont="1" applyFill="1" applyAlignment="1" applyProtection="1">
      <alignment wrapText="1"/>
    </xf>
    <xf numFmtId="49" fontId="1" fillId="0" borderId="4" xfId="0" applyNumberFormat="1" applyFont="1" applyFill="1" applyBorder="1" applyAlignment="1" applyProtection="1">
      <alignment horizontal="center" vertical="center"/>
    </xf>
    <xf numFmtId="49" fontId="1" fillId="0" borderId="0" xfId="0" applyNumberFormat="1" applyFont="1" applyBorder="1" applyAlignment="1" applyProtection="1">
      <alignment horizontal="center"/>
    </xf>
    <xf numFmtId="0" fontId="1" fillId="0" borderId="0" xfId="0" applyFont="1" applyBorder="1" applyAlignment="1" applyProtection="1">
      <alignment horizontal="center" vertical="center"/>
    </xf>
    <xf numFmtId="0" fontId="3" fillId="0" borderId="8" xfId="0" applyFont="1" applyBorder="1" applyAlignment="1" applyProtection="1">
      <alignment horizontal="center" vertical="center"/>
    </xf>
    <xf numFmtId="0" fontId="1" fillId="0" borderId="8" xfId="0" applyNumberFormat="1" applyFont="1" applyBorder="1" applyAlignment="1" applyProtection="1">
      <alignment horizontal="center" vertical="center"/>
    </xf>
    <xf numFmtId="0" fontId="1" fillId="0" borderId="10" xfId="0" applyFont="1" applyBorder="1" applyAlignment="1" applyProtection="1">
      <alignment vertical="center"/>
    </xf>
    <xf numFmtId="0" fontId="1" fillId="0" borderId="2" xfId="0" applyFont="1" applyBorder="1" applyAlignment="1" applyProtection="1"/>
    <xf numFmtId="0" fontId="0" fillId="0" borderId="1" xfId="0" applyFont="1" applyBorder="1" applyProtection="1"/>
    <xf numFmtId="0" fontId="0" fillId="0" borderId="1" xfId="0" applyFont="1" applyBorder="1" applyAlignment="1" applyProtection="1">
      <alignment wrapText="1"/>
    </xf>
    <xf numFmtId="0" fontId="0" fillId="0" borderId="1" xfId="0" applyBorder="1" applyAlignment="1" applyProtection="1">
      <alignment horizontal="center" vertical="center"/>
      <protection locked="0"/>
    </xf>
    <xf numFmtId="0" fontId="1" fillId="0" borderId="1" xfId="0" applyFont="1" applyBorder="1" applyAlignment="1" applyProtection="1">
      <alignment horizontal="center"/>
    </xf>
    <xf numFmtId="0" fontId="0" fillId="0" borderId="0" xfId="0" applyProtection="1"/>
    <xf numFmtId="0" fontId="6" fillId="0" borderId="9" xfId="0" applyFont="1" applyBorder="1" applyAlignment="1" applyProtection="1">
      <alignment horizontal="left" vertical="center" wrapText="1"/>
    </xf>
    <xf numFmtId="0" fontId="6" fillId="5" borderId="9" xfId="0" applyFont="1" applyFill="1" applyBorder="1" applyAlignment="1" applyProtection="1">
      <alignment horizontal="left" vertical="center" wrapText="1"/>
    </xf>
    <xf numFmtId="0" fontId="6" fillId="5" borderId="8" xfId="0" applyFont="1" applyFill="1" applyBorder="1" applyAlignment="1" applyProtection="1">
      <alignment horizontal="left" vertical="center" wrapText="1"/>
    </xf>
    <xf numFmtId="0" fontId="1" fillId="0" borderId="10" xfId="0" applyFont="1" applyBorder="1" applyAlignment="1" applyProtection="1">
      <alignment vertical="center"/>
      <protection locked="0"/>
    </xf>
    <xf numFmtId="0" fontId="3" fillId="0" borderId="1" xfId="0" applyFont="1" applyFill="1" applyBorder="1" applyAlignment="1" applyProtection="1">
      <alignment vertical="center"/>
      <protection locked="0"/>
    </xf>
  </cellXfs>
  <cellStyles count="1">
    <cellStyle name="Standard" xfId="0" builtinId="0"/>
  </cellStyles>
  <dxfs count="6">
    <dxf>
      <font>
        <strike val="0"/>
        <outline val="0"/>
        <shadow val="0"/>
        <u val="none"/>
        <vertAlign val="baseline"/>
        <sz val="1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1"/>
        <name val="Arial"/>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1"/>
        <name val="Arial"/>
        <scheme val="none"/>
      </font>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1"/>
        <name val="Arial"/>
        <scheme val="none"/>
      </font>
      <alignment textRotation="0" wrapText="0" indent="0" justifyLastLine="0" shrinkToFit="0" readingOrder="0"/>
      <protection locked="1" hidden="0"/>
    </dxf>
    <dxf>
      <font>
        <strike val="0"/>
        <outline val="0"/>
        <shadow val="0"/>
        <u val="none"/>
        <vertAlign val="baseline"/>
        <sz val="11"/>
        <name val="Arial"/>
        <scheme val="none"/>
      </font>
      <alignment horizontal="general" vertical="center" textRotation="0" wrapText="0"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21771</xdr:colOff>
      <xdr:row>0</xdr:row>
      <xdr:rowOff>19050</xdr:rowOff>
    </xdr:from>
    <xdr:to>
      <xdr:col>7</xdr:col>
      <xdr:colOff>12700</xdr:colOff>
      <xdr:row>0</xdr:row>
      <xdr:rowOff>1469571</xdr:rowOff>
    </xdr:to>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21771" y="19050"/>
          <a:ext cx="16673286" cy="14505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de-DE" sz="1400" b="1" i="0" u="none" strike="noStrike" baseline="0">
              <a:solidFill>
                <a:schemeClr val="dk1"/>
              </a:solidFill>
              <a:latin typeface="Arial" panose="020B0604020202020204" pitchFamily="34" charset="0"/>
              <a:ea typeface="+mn-ea"/>
              <a:cs typeface="Arial" panose="020B0604020202020204" pitchFamily="34" charset="0"/>
            </a:rPr>
            <a:t>Leistungsverzeichnis zur Beschaffung Virtualisierungshosts für eine Hyperconvergente Umgebung auf Basis Cisco Flexpod </a:t>
          </a:r>
        </a:p>
        <a:p>
          <a:pPr marL="0" marR="0" lvl="0" indent="0" defTabSz="914400" rtl="0" eaLnBrk="1" fontAlgn="auto" latinLnBrk="0" hangingPunct="1">
            <a:lnSpc>
              <a:spcPct val="100000"/>
            </a:lnSpc>
            <a:spcBef>
              <a:spcPts val="0"/>
            </a:spcBef>
            <a:spcAft>
              <a:spcPts val="0"/>
            </a:spcAft>
            <a:buClrTx/>
            <a:buSzTx/>
            <a:buFontTx/>
            <a:buNone/>
            <a:tabLst/>
            <a:defRPr/>
          </a:pPr>
          <a:endParaRPr lang="de-DE" sz="1100" b="0" i="0" u="none" strike="noStrike" baseline="0">
            <a:solidFill>
              <a:schemeClr val="dk1"/>
            </a:solidFill>
            <a:latin typeface="Arial" panose="020B0604020202020204" pitchFamily="34" charset="0"/>
            <a:ea typeface="+mn-ea"/>
            <a:cs typeface="Arial" panose="020B0604020202020204" pitchFamily="34" charset="0"/>
          </a:endParaRPr>
        </a:p>
        <a:p>
          <a:pPr marL="0" marR="0" lvl="0" indent="0" defTabSz="914400" rtl="0" eaLnBrk="1" fontAlgn="auto" latinLnBrk="0" hangingPunct="1">
            <a:lnSpc>
              <a:spcPct val="100000"/>
            </a:lnSpc>
            <a:spcBef>
              <a:spcPts val="0"/>
            </a:spcBef>
            <a:spcAft>
              <a:spcPts val="0"/>
            </a:spcAft>
            <a:buClrTx/>
            <a:buSzTx/>
            <a:buFontTx/>
            <a:buNone/>
            <a:tabLst/>
            <a:defRPr/>
          </a:pPr>
          <a:r>
            <a:rPr lang="de-DE" sz="1200" b="0" i="0" u="none" strike="noStrike" baseline="0">
              <a:solidFill>
                <a:schemeClr val="dk1"/>
              </a:solidFill>
              <a:latin typeface="Arial" panose="020B0604020202020204" pitchFamily="34" charset="0"/>
              <a:ea typeface="+mn-ea"/>
              <a:cs typeface="Arial" panose="020B0604020202020204" pitchFamily="34" charset="0"/>
            </a:rPr>
            <a:t>Der Auftraggeber (kurz AG) plant die Erweiterung seiner zentralen Rechenzentrumsstrukturen um die Anforderungen an IT Systeme durch die Fusion mit dem Standort Karlsburg zu decken.</a:t>
          </a:r>
        </a:p>
        <a:p>
          <a:pPr marL="0" marR="0" lvl="0" indent="0" defTabSz="914400" rtl="0" eaLnBrk="1" fontAlgn="auto" latinLnBrk="0" hangingPunct="1">
            <a:lnSpc>
              <a:spcPct val="100000"/>
            </a:lnSpc>
            <a:spcBef>
              <a:spcPts val="0"/>
            </a:spcBef>
            <a:spcAft>
              <a:spcPts val="0"/>
            </a:spcAft>
            <a:buClrTx/>
            <a:buSzTx/>
            <a:buFontTx/>
            <a:buNone/>
            <a:tabLst/>
            <a:defRPr/>
          </a:pPr>
          <a:r>
            <a:rPr lang="de-DE" sz="1200" b="0" i="0" u="none" strike="noStrike" baseline="0">
              <a:solidFill>
                <a:schemeClr val="dk1"/>
              </a:solidFill>
              <a:latin typeface="Arial" panose="020B0604020202020204" pitchFamily="34" charset="0"/>
              <a:ea typeface="+mn-ea"/>
              <a:cs typeface="Arial" panose="020B0604020202020204" pitchFamily="34" charset="0"/>
            </a:rPr>
            <a:t>Der AG aht bereits eine vollständige Rechenzentrumarchitektur auf Basis Cisco Flexpod aufgebaut und sieht daher vor diese um weitere Bladeserver zu erweitern. Die derzeit eingesetzte Lösung ermöglicht einen hohen Grad der Standardisierung um Kosten durch zusätzliche Lagerhaltung, Schulungen oder Dienstleistungen zu minimieren. Aufgrund vorangeganger Beschaffungen (&lt; 2 Jahr) beabsichtigt der AG nicht den Erwerb einer von diesem Standard abweichenden Lösung.</a:t>
          </a:r>
        </a:p>
        <a:p>
          <a:pPr marL="0" marR="0" lvl="0" indent="0" defTabSz="914400" rtl="0" eaLnBrk="1" fontAlgn="auto" latinLnBrk="0" hangingPunct="1">
            <a:lnSpc>
              <a:spcPct val="100000"/>
            </a:lnSpc>
            <a:spcBef>
              <a:spcPts val="0"/>
            </a:spcBef>
            <a:spcAft>
              <a:spcPts val="0"/>
            </a:spcAft>
            <a:buClrTx/>
            <a:buSzTx/>
            <a:buFontTx/>
            <a:buNone/>
            <a:tabLst/>
            <a:defRPr/>
          </a:pPr>
          <a:r>
            <a:rPr lang="de-DE" sz="1100" b="0" i="0" u="none" strike="noStrike" baseline="0">
              <a:solidFill>
                <a:schemeClr val="dk1"/>
              </a:solidFill>
              <a:latin typeface="Arial" panose="020B0604020202020204" pitchFamily="34" charset="0"/>
              <a:ea typeface="+mn-ea"/>
              <a:cs typeface="Arial" panose="020B0604020202020204" pitchFamily="34" charset="0"/>
            </a:rPr>
            <a:t>Wertung: 100 % Preis</a:t>
          </a:r>
        </a:p>
        <a:p>
          <a:pPr rtl="0"/>
          <a:endParaRPr lang="de-DE" sz="1100" b="0" i="0" u="none" strike="noStrike" baseline="0">
            <a:solidFill>
              <a:schemeClr val="dk1"/>
            </a:solidFill>
            <a:latin typeface="Arial" panose="020B0604020202020204" pitchFamily="34" charset="0"/>
            <a:ea typeface="+mn-ea"/>
            <a:cs typeface="Arial" panose="020B0604020202020204" pitchFamily="34" charset="0"/>
          </a:endParaRPr>
        </a:p>
        <a:p>
          <a:pPr marL="0" marR="0" lvl="0" indent="0" defTabSz="914400" rtl="0" eaLnBrk="1" fontAlgn="auto" latinLnBrk="0" hangingPunct="1">
            <a:lnSpc>
              <a:spcPct val="100000"/>
            </a:lnSpc>
            <a:spcBef>
              <a:spcPts val="0"/>
            </a:spcBef>
            <a:spcAft>
              <a:spcPts val="0"/>
            </a:spcAft>
            <a:buClrTx/>
            <a:buSzTx/>
            <a:buFontTx/>
            <a:buNone/>
            <a:tabLst/>
            <a:defRPr/>
          </a:pPr>
          <a:endParaRPr lang="de-DE" sz="1100" b="0" i="0" u="none" strike="noStrike" baseline="0">
            <a:solidFill>
              <a:schemeClr val="dk1"/>
            </a:solidFill>
            <a:latin typeface="+mn-lt"/>
            <a:ea typeface="+mn-ea"/>
            <a:cs typeface="+mn-cs"/>
          </a:endParaRPr>
        </a:p>
        <a:p>
          <a:endParaRPr lang="de-DE" sz="1200">
            <a:solidFill>
              <a:schemeClr val="dk1"/>
            </a:solidFill>
            <a:latin typeface="Arial" panose="020B0604020202020204" pitchFamily="34" charset="0"/>
            <a:ea typeface="+mn-ea"/>
            <a:cs typeface="Arial" panose="020B0604020202020204" pitchFamily="34" charset="0"/>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D3:G30" totalsRowShown="0" headerRowDxfId="5" dataDxfId="4">
  <autoFilter ref="D3:G30" xr:uid="{00000000-0009-0000-0100-000001000000}"/>
  <tableColumns count="4">
    <tableColumn id="1" xr3:uid="{00000000-0010-0000-0000-000001000000}" name="Anforderung" dataDxfId="3"/>
    <tableColumn id="5" xr3:uid="{00000000-0010-0000-0000-000005000000}" name="Ausschlusskriterium" dataDxfId="2"/>
    <tableColumn id="3" xr3:uid="{00000000-0010-0000-0000-000003000000}" name="Bieterangabe (bei Erfüllung mit X zu kennzeichnen        -&gt;DropDown)" dataDxfId="1"/>
    <tableColumn id="4" xr3:uid="{00000000-0010-0000-0000-000004000000}" name="zusätzliche Informationen des Bieters" dataDxfId="0"/>
  </tableColumns>
  <tableStyleInfo name="TableStyleLight8"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L61"/>
  <sheetViews>
    <sheetView tabSelected="1" zoomScale="70" zoomScaleNormal="70" workbookViewId="0">
      <selection activeCell="E38" sqref="E38"/>
    </sheetView>
  </sheetViews>
  <sheetFormatPr baseColWidth="10" defaultColWidth="11.5546875" defaultRowHeight="13.8" x14ac:dyDescent="0.25"/>
  <cols>
    <col min="1" max="1" width="11.5546875" style="18"/>
    <col min="2" max="2" width="14.44140625" style="18" bestFit="1" customWidth="1"/>
    <col min="3" max="3" width="20.5546875" style="18" bestFit="1" customWidth="1"/>
    <col min="4" max="4" width="96" style="18" customWidth="1"/>
    <col min="5" max="5" width="25.88671875" style="18" customWidth="1"/>
    <col min="6" max="6" width="20.33203125" style="18" customWidth="1"/>
    <col min="7" max="7" width="61.44140625" style="18" customWidth="1"/>
    <col min="8" max="8" width="65.44140625" style="18" customWidth="1"/>
    <col min="9" max="10" width="11.5546875" style="18"/>
    <col min="11" max="11" width="63.44140625" style="18" customWidth="1"/>
    <col min="12" max="16384" width="11.5546875" style="18"/>
  </cols>
  <sheetData>
    <row r="1" spans="1:10" ht="117" customHeight="1" x14ac:dyDescent="0.25"/>
    <row r="2" spans="1:10" ht="19.95" customHeight="1" x14ac:dyDescent="0.25"/>
    <row r="3" spans="1:10" x14ac:dyDescent="0.25">
      <c r="A3" s="1" t="s">
        <v>10</v>
      </c>
      <c r="B3" s="1" t="s">
        <v>11</v>
      </c>
      <c r="C3" s="2"/>
      <c r="D3" s="3" t="s">
        <v>0</v>
      </c>
      <c r="E3" s="3" t="s">
        <v>7</v>
      </c>
      <c r="F3" s="3" t="s">
        <v>2</v>
      </c>
      <c r="G3" s="3" t="s">
        <v>8</v>
      </c>
    </row>
    <row r="4" spans="1:10" x14ac:dyDescent="0.25">
      <c r="A4" s="19"/>
      <c r="B4" s="19" t="s">
        <v>12</v>
      </c>
      <c r="C4" s="19" t="s">
        <v>13</v>
      </c>
      <c r="D4" s="19" t="s">
        <v>9</v>
      </c>
      <c r="E4" s="20"/>
      <c r="F4" s="4"/>
      <c r="G4" s="21"/>
    </row>
    <row r="5" spans="1:10" x14ac:dyDescent="0.25">
      <c r="A5" s="22">
        <v>1</v>
      </c>
      <c r="B5" s="23">
        <v>5</v>
      </c>
      <c r="C5" s="19" t="s">
        <v>14</v>
      </c>
      <c r="D5" s="19" t="s">
        <v>77</v>
      </c>
      <c r="E5" s="20"/>
      <c r="F5" s="4"/>
      <c r="G5" s="21"/>
    </row>
    <row r="6" spans="1:10" ht="14.4" x14ac:dyDescent="0.3">
      <c r="A6" s="14" t="s">
        <v>17</v>
      </c>
      <c r="B6" s="49" t="s">
        <v>15</v>
      </c>
      <c r="C6" s="5" t="s">
        <v>16</v>
      </c>
      <c r="D6" s="50" t="s">
        <v>59</v>
      </c>
      <c r="E6" s="24" t="s">
        <v>1</v>
      </c>
      <c r="F6" s="48"/>
      <c r="G6" s="25"/>
      <c r="I6" s="50"/>
      <c r="J6" s="50"/>
    </row>
    <row r="7" spans="1:10" ht="14.4" x14ac:dyDescent="0.3">
      <c r="A7" s="15" t="s">
        <v>18</v>
      </c>
      <c r="B7" s="49" t="s">
        <v>15</v>
      </c>
      <c r="C7" s="5" t="s">
        <v>16</v>
      </c>
      <c r="D7" s="50" t="s">
        <v>60</v>
      </c>
      <c r="E7" s="24" t="s">
        <v>1</v>
      </c>
      <c r="F7" s="48"/>
      <c r="G7" s="25"/>
      <c r="I7" s="50"/>
      <c r="J7" s="50"/>
    </row>
    <row r="8" spans="1:10" ht="14.4" x14ac:dyDescent="0.3">
      <c r="A8" s="15" t="s">
        <v>19</v>
      </c>
      <c r="B8" s="49" t="s">
        <v>15</v>
      </c>
      <c r="C8" s="5" t="s">
        <v>16</v>
      </c>
      <c r="D8" s="50" t="s">
        <v>61</v>
      </c>
      <c r="E8" s="24" t="s">
        <v>1</v>
      </c>
      <c r="F8" s="48"/>
      <c r="G8" s="25"/>
      <c r="J8" s="50"/>
    </row>
    <row r="9" spans="1:10" ht="14.4" x14ac:dyDescent="0.3">
      <c r="A9" s="14" t="s">
        <v>20</v>
      </c>
      <c r="B9" s="49" t="s">
        <v>15</v>
      </c>
      <c r="C9" s="5" t="s">
        <v>16</v>
      </c>
      <c r="D9" s="50" t="s">
        <v>62</v>
      </c>
      <c r="E9" s="24" t="s">
        <v>1</v>
      </c>
      <c r="F9" s="48"/>
      <c r="G9" s="25"/>
      <c r="J9" s="50"/>
    </row>
    <row r="10" spans="1:10" ht="14.4" x14ac:dyDescent="0.3">
      <c r="A10" s="15" t="s">
        <v>21</v>
      </c>
      <c r="B10" s="49" t="s">
        <v>15</v>
      </c>
      <c r="C10" s="5" t="s">
        <v>16</v>
      </c>
      <c r="D10" s="50" t="s">
        <v>63</v>
      </c>
      <c r="E10" s="24" t="s">
        <v>1</v>
      </c>
      <c r="F10" s="48"/>
      <c r="G10" s="25"/>
      <c r="I10" s="50"/>
      <c r="J10" s="50"/>
    </row>
    <row r="11" spans="1:10" ht="14.4" x14ac:dyDescent="0.3">
      <c r="A11" s="15" t="s">
        <v>22</v>
      </c>
      <c r="B11" s="49" t="s">
        <v>15</v>
      </c>
      <c r="C11" s="5" t="s">
        <v>16</v>
      </c>
      <c r="D11" s="50" t="s">
        <v>64</v>
      </c>
      <c r="E11" s="24" t="s">
        <v>1</v>
      </c>
      <c r="F11" s="48"/>
      <c r="G11" s="25"/>
      <c r="I11" s="50"/>
      <c r="J11" s="50"/>
    </row>
    <row r="12" spans="1:10" ht="14.4" x14ac:dyDescent="0.3">
      <c r="A12" s="14" t="s">
        <v>23</v>
      </c>
      <c r="B12" s="49" t="s">
        <v>15</v>
      </c>
      <c r="C12" s="5" t="s">
        <v>16</v>
      </c>
      <c r="D12" s="50" t="s">
        <v>65</v>
      </c>
      <c r="E12" s="24" t="s">
        <v>1</v>
      </c>
      <c r="F12" s="48"/>
      <c r="G12" s="25"/>
      <c r="J12" s="50"/>
    </row>
    <row r="13" spans="1:10" ht="14.4" x14ac:dyDescent="0.3">
      <c r="A13" s="15" t="s">
        <v>24</v>
      </c>
      <c r="B13" s="49" t="s">
        <v>73</v>
      </c>
      <c r="C13" s="5" t="s">
        <v>16</v>
      </c>
      <c r="D13" s="50" t="s">
        <v>66</v>
      </c>
      <c r="E13" s="24" t="s">
        <v>1</v>
      </c>
      <c r="F13" s="48"/>
      <c r="G13" s="25"/>
      <c r="J13" s="50"/>
    </row>
    <row r="14" spans="1:10" ht="14.4" x14ac:dyDescent="0.3">
      <c r="A14" s="15" t="s">
        <v>25</v>
      </c>
      <c r="B14" s="49" t="s">
        <v>15</v>
      </c>
      <c r="C14" s="5" t="s">
        <v>16</v>
      </c>
      <c r="D14" s="50" t="s">
        <v>67</v>
      </c>
      <c r="E14" s="24" t="s">
        <v>1</v>
      </c>
      <c r="F14" s="48"/>
      <c r="G14" s="25"/>
      <c r="J14" s="50"/>
    </row>
    <row r="15" spans="1:10" ht="14.4" x14ac:dyDescent="0.3">
      <c r="A15" s="14" t="s">
        <v>26</v>
      </c>
      <c r="B15" s="49" t="s">
        <v>15</v>
      </c>
      <c r="C15" s="5" t="s">
        <v>16</v>
      </c>
      <c r="D15" s="50" t="s">
        <v>68</v>
      </c>
      <c r="E15" s="24" t="s">
        <v>1</v>
      </c>
      <c r="F15" s="48"/>
      <c r="G15" s="25"/>
      <c r="J15" s="50"/>
    </row>
    <row r="16" spans="1:10" ht="14.4" x14ac:dyDescent="0.3">
      <c r="A16" s="15" t="s">
        <v>27</v>
      </c>
      <c r="B16" s="49" t="s">
        <v>74</v>
      </c>
      <c r="C16" s="5" t="s">
        <v>16</v>
      </c>
      <c r="D16" s="50" t="s">
        <v>69</v>
      </c>
      <c r="E16" s="24" t="s">
        <v>1</v>
      </c>
      <c r="F16" s="48"/>
      <c r="G16" s="25"/>
      <c r="J16" s="50"/>
    </row>
    <row r="17" spans="1:12" ht="14.4" x14ac:dyDescent="0.3">
      <c r="A17" s="15" t="s">
        <v>28</v>
      </c>
      <c r="B17" s="49" t="s">
        <v>73</v>
      </c>
      <c r="C17" s="5" t="s">
        <v>16</v>
      </c>
      <c r="D17" s="50" t="s">
        <v>70</v>
      </c>
      <c r="E17" s="24" t="s">
        <v>1</v>
      </c>
      <c r="F17" s="48"/>
      <c r="G17" s="25"/>
      <c r="J17" s="50"/>
    </row>
    <row r="18" spans="1:12" ht="14.4" x14ac:dyDescent="0.3">
      <c r="A18" s="14" t="s">
        <v>29</v>
      </c>
      <c r="B18" s="49" t="s">
        <v>15</v>
      </c>
      <c r="C18" s="5" t="s">
        <v>16</v>
      </c>
      <c r="D18" s="50" t="s">
        <v>71</v>
      </c>
      <c r="E18" s="24" t="s">
        <v>1</v>
      </c>
      <c r="F18" s="48"/>
      <c r="G18" s="25"/>
      <c r="I18" s="50"/>
      <c r="J18" s="50"/>
      <c r="K18" s="50"/>
    </row>
    <row r="19" spans="1:12" ht="14.4" x14ac:dyDescent="0.3">
      <c r="A19" s="15" t="s">
        <v>30</v>
      </c>
      <c r="B19" s="49" t="s">
        <v>15</v>
      </c>
      <c r="C19" s="5" t="s">
        <v>16</v>
      </c>
      <c r="D19" s="50" t="s">
        <v>72</v>
      </c>
      <c r="E19" s="24" t="s">
        <v>1</v>
      </c>
      <c r="F19" s="48"/>
      <c r="G19" s="25"/>
      <c r="I19" s="50"/>
      <c r="J19" s="50"/>
      <c r="K19" s="50"/>
    </row>
    <row r="20" spans="1:12" ht="17.399999999999999" customHeight="1" x14ac:dyDescent="0.3">
      <c r="A20" s="15" t="s">
        <v>31</v>
      </c>
      <c r="B20" s="49" t="s">
        <v>15</v>
      </c>
      <c r="C20" s="5" t="s">
        <v>16</v>
      </c>
      <c r="D20" s="45" t="s">
        <v>48</v>
      </c>
      <c r="E20" s="24" t="s">
        <v>1</v>
      </c>
      <c r="F20" s="48"/>
      <c r="G20" s="25"/>
      <c r="I20" s="50"/>
      <c r="J20" s="50"/>
      <c r="K20" s="50"/>
    </row>
    <row r="21" spans="1:12" ht="14.4" x14ac:dyDescent="0.3">
      <c r="A21" s="27" t="s">
        <v>75</v>
      </c>
      <c r="B21" s="28" t="s">
        <v>47</v>
      </c>
      <c r="C21" s="17" t="s">
        <v>45</v>
      </c>
      <c r="D21" s="19"/>
      <c r="E21" s="19"/>
      <c r="F21" s="19"/>
      <c r="G21" s="19"/>
      <c r="I21" s="50"/>
      <c r="J21" s="50"/>
      <c r="K21" s="50"/>
      <c r="L21" s="50"/>
    </row>
    <row r="22" spans="1:12" ht="14.4" x14ac:dyDescent="0.3">
      <c r="A22" s="16" t="s">
        <v>32</v>
      </c>
      <c r="B22" s="33" t="s">
        <v>47</v>
      </c>
      <c r="C22" s="5"/>
      <c r="D22" s="46" t="s">
        <v>41</v>
      </c>
      <c r="E22" s="24" t="s">
        <v>1</v>
      </c>
      <c r="F22" s="48"/>
      <c r="G22" s="25"/>
      <c r="J22" s="50"/>
      <c r="K22" s="50"/>
      <c r="L22" s="50"/>
    </row>
    <row r="23" spans="1:12" ht="14.4" x14ac:dyDescent="0.3">
      <c r="A23" s="16" t="s">
        <v>33</v>
      </c>
      <c r="B23" s="33" t="s">
        <v>47</v>
      </c>
      <c r="C23" s="5"/>
      <c r="D23" s="46" t="s">
        <v>56</v>
      </c>
      <c r="E23" s="24" t="s">
        <v>1</v>
      </c>
      <c r="F23" s="48"/>
      <c r="G23" s="25"/>
      <c r="J23" s="50"/>
      <c r="K23" s="50"/>
      <c r="L23" s="50"/>
    </row>
    <row r="24" spans="1:12" ht="14.4" x14ac:dyDescent="0.3">
      <c r="A24" s="16" t="s">
        <v>34</v>
      </c>
      <c r="B24" s="33" t="s">
        <v>47</v>
      </c>
      <c r="C24" s="5"/>
      <c r="D24" s="46" t="s">
        <v>42</v>
      </c>
      <c r="E24" s="24" t="s">
        <v>1</v>
      </c>
      <c r="F24" s="48"/>
      <c r="G24" s="25"/>
      <c r="J24" s="50"/>
      <c r="K24" s="50"/>
      <c r="L24" s="50"/>
    </row>
    <row r="25" spans="1:12" ht="28.8" x14ac:dyDescent="0.3">
      <c r="A25" s="16" t="s">
        <v>35</v>
      </c>
      <c r="B25" s="33" t="s">
        <v>47</v>
      </c>
      <c r="C25" s="5"/>
      <c r="D25" s="47" t="s">
        <v>54</v>
      </c>
      <c r="E25" s="24" t="s">
        <v>1</v>
      </c>
      <c r="F25" s="48"/>
      <c r="G25" s="25"/>
      <c r="J25" s="50"/>
      <c r="K25" s="50"/>
      <c r="L25" s="50"/>
    </row>
    <row r="26" spans="1:12" ht="14.4" x14ac:dyDescent="0.3">
      <c r="A26" s="16" t="s">
        <v>36</v>
      </c>
      <c r="B26" s="33" t="s">
        <v>47</v>
      </c>
      <c r="C26" s="6"/>
      <c r="D26" s="46" t="s">
        <v>46</v>
      </c>
      <c r="E26" s="24" t="s">
        <v>1</v>
      </c>
      <c r="F26" s="48"/>
      <c r="G26" s="25"/>
      <c r="J26" s="50"/>
      <c r="K26" s="50"/>
      <c r="L26" s="50"/>
    </row>
    <row r="27" spans="1:12" ht="14.4" x14ac:dyDescent="0.3">
      <c r="A27" s="16" t="s">
        <v>37</v>
      </c>
      <c r="B27" s="33" t="s">
        <v>47</v>
      </c>
      <c r="C27" s="26"/>
      <c r="D27" s="46" t="s">
        <v>52</v>
      </c>
      <c r="E27" s="24" t="s">
        <v>1</v>
      </c>
      <c r="F27" s="48"/>
      <c r="G27" s="25"/>
    </row>
    <row r="28" spans="1:12" ht="14.4" x14ac:dyDescent="0.3">
      <c r="A28" s="16" t="s">
        <v>57</v>
      </c>
      <c r="B28" s="33" t="s">
        <v>47</v>
      </c>
      <c r="C28" s="26"/>
      <c r="D28" s="46" t="s">
        <v>43</v>
      </c>
      <c r="E28" s="24" t="s">
        <v>1</v>
      </c>
      <c r="F28" s="48"/>
      <c r="G28" s="25"/>
    </row>
    <row r="29" spans="1:12" ht="14.4" x14ac:dyDescent="0.3">
      <c r="A29" s="16" t="s">
        <v>58</v>
      </c>
      <c r="B29" s="33" t="s">
        <v>47</v>
      </c>
      <c r="C29" s="26"/>
      <c r="D29" s="46" t="s">
        <v>44</v>
      </c>
      <c r="E29" s="24" t="s">
        <v>1</v>
      </c>
      <c r="F29" s="48"/>
      <c r="G29" s="25"/>
    </row>
    <row r="30" spans="1:12" ht="14.4" x14ac:dyDescent="0.25">
      <c r="A30" s="16" t="s">
        <v>76</v>
      </c>
      <c r="B30" s="33" t="s">
        <v>47</v>
      </c>
      <c r="C30" s="26"/>
      <c r="D30" s="44" t="s">
        <v>53</v>
      </c>
      <c r="E30" s="24" t="s">
        <v>1</v>
      </c>
      <c r="F30" s="48"/>
      <c r="G30" s="54"/>
    </row>
    <row r="31" spans="1:12" x14ac:dyDescent="0.25">
      <c r="A31" s="28">
        <v>3</v>
      </c>
      <c r="B31" s="28"/>
      <c r="C31" s="28" t="s">
        <v>49</v>
      </c>
      <c r="D31" s="19"/>
      <c r="E31" s="19"/>
      <c r="F31" s="19"/>
      <c r="G31" s="19"/>
    </row>
    <row r="32" spans="1:12" ht="14.4" x14ac:dyDescent="0.25">
      <c r="A32" s="39" t="s">
        <v>38</v>
      </c>
      <c r="B32" s="34" t="s">
        <v>47</v>
      </c>
      <c r="C32" s="32"/>
      <c r="D32" s="51" t="s">
        <v>50</v>
      </c>
      <c r="E32" s="24" t="s">
        <v>1</v>
      </c>
      <c r="F32" s="48"/>
      <c r="G32" s="55"/>
    </row>
    <row r="33" spans="1:7" ht="14.4" x14ac:dyDescent="0.25">
      <c r="A33" s="39" t="s">
        <v>39</v>
      </c>
      <c r="B33" s="34" t="s">
        <v>47</v>
      </c>
      <c r="C33" s="32"/>
      <c r="D33" s="51" t="s">
        <v>55</v>
      </c>
      <c r="E33" s="24" t="s">
        <v>1</v>
      </c>
      <c r="F33" s="48"/>
      <c r="G33" s="55"/>
    </row>
    <row r="34" spans="1:7" ht="28.8" x14ac:dyDescent="0.25">
      <c r="A34" s="16" t="s">
        <v>40</v>
      </c>
      <c r="B34" s="33" t="s">
        <v>47</v>
      </c>
      <c r="C34" s="26"/>
      <c r="D34" s="52" t="s">
        <v>51</v>
      </c>
      <c r="E34" s="24" t="s">
        <v>1</v>
      </c>
      <c r="F34" s="48"/>
      <c r="G34" s="25"/>
    </row>
    <row r="35" spans="1:7" ht="14.4" x14ac:dyDescent="0.25">
      <c r="A35" s="40"/>
      <c r="B35" s="41"/>
      <c r="C35" s="6"/>
      <c r="D35" s="53"/>
      <c r="E35" s="42"/>
      <c r="F35" s="43"/>
      <c r="G35" s="6"/>
    </row>
    <row r="36" spans="1:7" x14ac:dyDescent="0.25">
      <c r="A36" s="35"/>
      <c r="B36" s="36"/>
      <c r="C36" s="36"/>
      <c r="D36" s="37"/>
      <c r="E36" s="37"/>
      <c r="F36" s="37"/>
      <c r="G36" s="36"/>
    </row>
    <row r="37" spans="1:7" x14ac:dyDescent="0.25">
      <c r="D37" s="7"/>
      <c r="E37" s="29"/>
      <c r="F37" s="38"/>
    </row>
    <row r="38" spans="1:7" ht="27.6" x14ac:dyDescent="0.25">
      <c r="D38" s="8" t="s">
        <v>3</v>
      </c>
      <c r="E38" s="9"/>
      <c r="F38" s="10" t="s">
        <v>6</v>
      </c>
    </row>
    <row r="39" spans="1:7" x14ac:dyDescent="0.25">
      <c r="D39" s="8" t="s">
        <v>4</v>
      </c>
      <c r="E39" s="11">
        <f>E38*1.19-E38</f>
        <v>0</v>
      </c>
      <c r="F39" s="30"/>
    </row>
    <row r="40" spans="1:7" x14ac:dyDescent="0.25">
      <c r="D40" s="8" t="s">
        <v>5</v>
      </c>
      <c r="E40" s="11">
        <f>E38*1.19</f>
        <v>0</v>
      </c>
      <c r="F40" s="30"/>
    </row>
    <row r="41" spans="1:7" x14ac:dyDescent="0.25">
      <c r="D41" s="31"/>
      <c r="E41" s="31"/>
      <c r="F41" s="31"/>
    </row>
    <row r="42" spans="1:7" x14ac:dyDescent="0.25">
      <c r="D42" s="31"/>
      <c r="E42" s="31"/>
      <c r="F42" s="31"/>
    </row>
    <row r="43" spans="1:7" x14ac:dyDescent="0.25">
      <c r="D43" s="12"/>
      <c r="E43" s="31"/>
      <c r="F43" s="31"/>
    </row>
    <row r="44" spans="1:7" x14ac:dyDescent="0.25">
      <c r="D44" s="13"/>
    </row>
    <row r="45" spans="1:7" ht="27.9" customHeight="1" x14ac:dyDescent="0.25"/>
    <row r="46" spans="1:7" ht="31.5" customHeight="1" x14ac:dyDescent="0.25"/>
    <row r="60" s="18" customFormat="1" ht="36" customHeight="1" x14ac:dyDescent="0.25"/>
    <row r="61" s="18" customFormat="1" ht="23.1" customHeight="1" x14ac:dyDescent="0.25"/>
  </sheetData>
  <sheetProtection algorithmName="SHA-512" hashValue="dYX52nOe4RYInEdF+20w6jtSN91EyG+ufl48TK1ZC3rv+9FKwQVkALppOLonR7S6roEQlYImtueC3u/7T9T29Q==" saltValue="dYAqVoopXojvRyZ58Fodkw==" spinCount="100000" sheet="1" objects="1" scenarios="1"/>
  <dataValidations count="3">
    <dataValidation type="list" allowBlank="1" showInputMessage="1" showErrorMessage="1" sqref="F4:F5 F35" xr:uid="{00000000-0002-0000-0000-000000000000}">
      <formula1>$I$6</formula1>
    </dataValidation>
    <dataValidation allowBlank="1" showInputMessage="1" showErrorMessage="1" prompt="X" sqref="H13" xr:uid="{62E57DF7-F696-4DE9-8CB4-AD8C358209F4}"/>
    <dataValidation type="list" allowBlank="1" showInputMessage="1" showErrorMessage="1" sqref="F6:F20 F22:F30 F32:F34" xr:uid="{E2739E03-E130-4B36-8BB7-B0E57E0379F2}">
      <formula1>"X"</formula1>
    </dataValidation>
  </dataValidations>
  <pageMargins left="0.7" right="0.7" top="0.78740157499999996" bottom="0.78740157499999996" header="0.3" footer="0.3"/>
  <pageSetup paperSize="9" scale="39" fitToHeight="0" orientation="landscape" r:id="rId1"/>
  <ignoredErrors>
    <ignoredError sqref="C29 H36:XFD36 H29:XFD29 A18:A19" twoDigitTextYear="1"/>
  </ignoredErrors>
  <drawing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vt:lpstr>
    </vt:vector>
  </TitlesOfParts>
  <Company>Universitätsmedizin Greifswald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Ahrent, Matty</dc:creator>
  <cp:lastModifiedBy>Gleißenberger, Jan</cp:lastModifiedBy>
  <cp:lastPrinted>2025-10-01T10:54:26Z</cp:lastPrinted>
  <dcterms:created xsi:type="dcterms:W3CDTF">2021-02-26T10:25:10Z</dcterms:created>
  <dcterms:modified xsi:type="dcterms:W3CDTF">2026-06-17T19:03:21Z</dcterms:modified>
</cp:coreProperties>
</file>