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S:\Materialwirtschaft\2_Verfahren VS ab 2022\#7714-661946-LOS 11a MT-Prüfungen Sicherheitswerkbank\1_Vorbereitung\"/>
    </mc:Choice>
  </mc:AlternateContent>
  <xr:revisionPtr revIDLastSave="0" documentId="8_{23683A06-5B6F-4BD5-B585-85A57CC2964F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Rohdaten Termine" sheetId="1" r:id="rId1"/>
    <sheet name="Pivot Termine" sheetId="2" r:id="rId2"/>
    <sheet name="interne Termine" sheetId="4" r:id="rId3"/>
    <sheet name="Vertragsgeräte" sheetId="5" r:id="rId4"/>
    <sheet name="Geräteübersicht" sheetId="3" r:id="rId5"/>
    <sheet name="Pivot Geräteübersicht" sheetId="9" r:id="rId6"/>
  </sheets>
  <calcPr calcId="191029"/>
  <pivotCaches>
    <pivotCache cacheId="0" r:id="rId7"/>
    <pivotCache cacheId="1" r:id="rId8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2" i="3" l="1"/>
  <c r="K3" i="3"/>
  <c r="K4" i="3"/>
  <c r="K5" i="3"/>
  <c r="K6" i="3"/>
  <c r="K7" i="3"/>
  <c r="K8" i="3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44" i="3"/>
  <c r="K45" i="3"/>
  <c r="K46" i="3"/>
  <c r="K47" i="3"/>
  <c r="K48" i="3"/>
  <c r="K49" i="3"/>
  <c r="K50" i="3"/>
  <c r="K51" i="3"/>
  <c r="K52" i="3"/>
  <c r="K53" i="3"/>
  <c r="K54" i="3"/>
  <c r="K55" i="3"/>
  <c r="K56" i="3"/>
  <c r="K57" i="3"/>
  <c r="K58" i="3"/>
  <c r="K59" i="3"/>
  <c r="K60" i="3"/>
  <c r="K61" i="3"/>
  <c r="K62" i="3"/>
  <c r="K63" i="3"/>
  <c r="K64" i="3"/>
  <c r="K65" i="3"/>
  <c r="K66" i="3"/>
  <c r="K67" i="3"/>
  <c r="K68" i="3"/>
  <c r="K69" i="3"/>
  <c r="K70" i="3"/>
  <c r="K71" i="3"/>
  <c r="K72" i="3"/>
  <c r="K73" i="3"/>
  <c r="K74" i="3"/>
  <c r="K75" i="3"/>
  <c r="K76" i="3"/>
  <c r="K77" i="3"/>
  <c r="K78" i="3"/>
  <c r="K79" i="3"/>
  <c r="K80" i="3"/>
  <c r="K81" i="3"/>
  <c r="K82" i="3"/>
  <c r="K83" i="3"/>
  <c r="K84" i="3"/>
  <c r="K85" i="3"/>
  <c r="K86" i="3"/>
  <c r="K87" i="3"/>
  <c r="K88" i="3"/>
  <c r="K89" i="3"/>
  <c r="K90" i="3"/>
  <c r="K91" i="3"/>
  <c r="K92" i="3"/>
  <c r="K93" i="3"/>
  <c r="K94" i="3"/>
  <c r="K95" i="3"/>
  <c r="K96" i="3"/>
  <c r="K97" i="3"/>
  <c r="K98" i="3"/>
  <c r="K99" i="3"/>
  <c r="K100" i="3"/>
  <c r="K101" i="3"/>
  <c r="K102" i="3"/>
  <c r="K103" i="3"/>
  <c r="K104" i="3"/>
  <c r="K105" i="3"/>
  <c r="K106" i="3"/>
  <c r="K107" i="3"/>
  <c r="K108" i="3"/>
  <c r="K109" i="3"/>
  <c r="K110" i="3"/>
  <c r="K111" i="3"/>
  <c r="K112" i="3"/>
  <c r="K113" i="3"/>
  <c r="K114" i="3"/>
  <c r="K115" i="3"/>
  <c r="K116" i="3"/>
  <c r="K117" i="3"/>
  <c r="K118" i="3"/>
  <c r="K119" i="3"/>
  <c r="K120" i="3"/>
  <c r="K121" i="3"/>
  <c r="K122" i="3"/>
  <c r="K123" i="3"/>
  <c r="K124" i="3"/>
  <c r="K125" i="3"/>
  <c r="K126" i="3"/>
  <c r="K127" i="3"/>
  <c r="K128" i="3"/>
  <c r="K129" i="3"/>
  <c r="K130" i="3"/>
  <c r="K131" i="3"/>
  <c r="K132" i="3"/>
  <c r="K133" i="3"/>
  <c r="K134" i="3"/>
  <c r="K135" i="3"/>
  <c r="K136" i="3"/>
  <c r="K137" i="3"/>
  <c r="K138" i="3"/>
  <c r="K139" i="3"/>
  <c r="K140" i="3"/>
  <c r="K141" i="3"/>
  <c r="K142" i="3"/>
  <c r="K143" i="3"/>
  <c r="K144" i="3"/>
  <c r="K145" i="3"/>
  <c r="K146" i="3"/>
  <c r="K147" i="3"/>
  <c r="K148" i="3"/>
  <c r="K149" i="3"/>
  <c r="K150" i="3"/>
  <c r="J2" i="3"/>
  <c r="J3" i="3"/>
  <c r="J4" i="3"/>
  <c r="J5" i="3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J82" i="3"/>
  <c r="J83" i="3"/>
  <c r="J84" i="3"/>
  <c r="J85" i="3"/>
  <c r="J86" i="3"/>
  <c r="J87" i="3"/>
  <c r="J88" i="3"/>
  <c r="J89" i="3"/>
  <c r="J90" i="3"/>
  <c r="J91" i="3"/>
  <c r="J92" i="3"/>
  <c r="J93" i="3"/>
  <c r="J94" i="3"/>
  <c r="J95" i="3"/>
  <c r="J96" i="3"/>
  <c r="J97" i="3"/>
  <c r="J98" i="3"/>
  <c r="J99" i="3"/>
  <c r="J100" i="3"/>
  <c r="J101" i="3"/>
  <c r="J102" i="3"/>
  <c r="J103" i="3"/>
  <c r="J104" i="3"/>
  <c r="J105" i="3"/>
  <c r="J106" i="3"/>
  <c r="J107" i="3"/>
  <c r="J108" i="3"/>
  <c r="J109" i="3"/>
  <c r="J110" i="3"/>
  <c r="J111" i="3"/>
  <c r="J112" i="3"/>
  <c r="J113" i="3"/>
  <c r="J114" i="3"/>
  <c r="J115" i="3"/>
  <c r="J116" i="3"/>
  <c r="J117" i="3"/>
  <c r="J118" i="3"/>
  <c r="J119" i="3"/>
  <c r="J120" i="3"/>
  <c r="J121" i="3"/>
  <c r="J122" i="3"/>
  <c r="J123" i="3"/>
  <c r="J124" i="3"/>
  <c r="J125" i="3"/>
  <c r="J126" i="3"/>
  <c r="J127" i="3"/>
  <c r="J128" i="3"/>
  <c r="J129" i="3"/>
  <c r="J130" i="3"/>
  <c r="J131" i="3"/>
  <c r="J132" i="3"/>
  <c r="J133" i="3"/>
  <c r="J134" i="3"/>
  <c r="J135" i="3"/>
  <c r="J136" i="3"/>
  <c r="J137" i="3"/>
  <c r="J138" i="3"/>
  <c r="J139" i="3"/>
  <c r="J140" i="3"/>
  <c r="J141" i="3"/>
  <c r="J142" i="3"/>
  <c r="J143" i="3"/>
  <c r="J144" i="3"/>
  <c r="J145" i="3"/>
  <c r="J146" i="3"/>
  <c r="J147" i="3"/>
  <c r="J148" i="3"/>
  <c r="J149" i="3"/>
  <c r="J150" i="3"/>
</calcChain>
</file>

<file path=xl/sharedStrings.xml><?xml version="1.0" encoding="utf-8"?>
<sst xmlns="http://schemas.openxmlformats.org/spreadsheetml/2006/main" count="5056" uniqueCount="440">
  <si>
    <t>Übergeordneter Mandant (Mandant)</t>
  </si>
  <si>
    <t>Nummer (Verwaltungsobjekt)</t>
  </si>
  <si>
    <t>Seriennummer (Verwaltungsobjekt)</t>
  </si>
  <si>
    <t>Kennzeichen (Verwaltungsobjekt\Art/Typ)</t>
  </si>
  <si>
    <t>Verwaltungsobjekt</t>
  </si>
  <si>
    <t>Art/Typ (Verwaltungsobjekt)</t>
  </si>
  <si>
    <t>Hersteller (Verwaltungsobjekt)</t>
  </si>
  <si>
    <t>Baujahr (Verwaltungsobjekt)</t>
  </si>
  <si>
    <t>Terminart</t>
  </si>
  <si>
    <t>Prüfvorschrift</t>
  </si>
  <si>
    <t>Fälligkeit</t>
  </si>
  <si>
    <t>Intervallwert (Serienterminbeschreibung)</t>
  </si>
  <si>
    <t>Intervalltyp (Serienterminbeschreibung)</t>
  </si>
  <si>
    <t>Fortschreibungsart</t>
  </si>
  <si>
    <t>Organisator</t>
  </si>
  <si>
    <t>Status (Verwaltungsobjekt)</t>
  </si>
  <si>
    <t>Vergabe extern</t>
  </si>
  <si>
    <t>Nummer (Vertrag)</t>
  </si>
  <si>
    <t>Universitätsmedizin F&amp;L</t>
  </si>
  <si>
    <t>M1630407</t>
  </si>
  <si>
    <t>P-0040-10-02</t>
  </si>
  <si>
    <t>LEAB_SAM</t>
  </si>
  <si>
    <t>Laminar-Flow-Anlage, Labor</t>
  </si>
  <si>
    <t>SAM Laminar-Flow-Anlage, Labor</t>
  </si>
  <si>
    <t>bc-technology GmbH</t>
  </si>
  <si>
    <t>DGUV V3 / TRBS 1201</t>
  </si>
  <si>
    <t>Externe Prüfung</t>
  </si>
  <si>
    <t>Monatlich</t>
  </si>
  <si>
    <t>Letzte Durchführung (Nach Prüfungsergebnis)</t>
  </si>
  <si>
    <t>Aktiv</t>
  </si>
  <si>
    <t>MT0002726</t>
  </si>
  <si>
    <t>22001955</t>
  </si>
  <si>
    <t>LEAD0091</t>
  </si>
  <si>
    <t>Mikrobiologische Sicherheitswerkbank, Klasse II</t>
  </si>
  <si>
    <t>ARIA TECH48</t>
  </si>
  <si>
    <t>Tecniplast S.p.A.</t>
  </si>
  <si>
    <t>MT0002827</t>
  </si>
  <si>
    <t>1101986</t>
  </si>
  <si>
    <t>FTDL_SAM</t>
  </si>
  <si>
    <t>Käfigwechselstation</t>
  </si>
  <si>
    <t>SAM Käfigwechselstation</t>
  </si>
  <si>
    <t>Wartung</t>
  </si>
  <si>
    <t>MT0002826</t>
  </si>
  <si>
    <t>16003303</t>
  </si>
  <si>
    <t>MT0002722</t>
  </si>
  <si>
    <t>22001884</t>
  </si>
  <si>
    <t>Wartung (inkl. DGUV V3)</t>
  </si>
  <si>
    <t>V-00155</t>
  </si>
  <si>
    <t>MT0002721</t>
  </si>
  <si>
    <t>22001887</t>
  </si>
  <si>
    <t>MT0002725</t>
  </si>
  <si>
    <t>22001888</t>
  </si>
  <si>
    <t>MT0002724</t>
  </si>
  <si>
    <t>22001886</t>
  </si>
  <si>
    <t>MT0002723</t>
  </si>
  <si>
    <t>22001885</t>
  </si>
  <si>
    <t>Universitätsmedizin KV</t>
  </si>
  <si>
    <t>MT0000069</t>
  </si>
  <si>
    <t>220249-00</t>
  </si>
  <si>
    <t>LEAD0176</t>
  </si>
  <si>
    <t>LFB 120-10</t>
  </si>
  <si>
    <t>rapp-iso GmbH</t>
  </si>
  <si>
    <t>M830435</t>
  </si>
  <si>
    <t>23900-WX</t>
  </si>
  <si>
    <t>LEAD0154</t>
  </si>
  <si>
    <t>LabGard NU-425-400</t>
  </si>
  <si>
    <t>NuAire, Inc.</t>
  </si>
  <si>
    <t>Nicht auffindbar (aktiv)</t>
  </si>
  <si>
    <t>M1530829</t>
  </si>
  <si>
    <t>41253593</t>
  </si>
  <si>
    <t>LEAD0057</t>
  </si>
  <si>
    <t>Safe 2020 1.8</t>
  </si>
  <si>
    <t>Thermo Fisher Scientific Inc.</t>
  </si>
  <si>
    <t>M1130481</t>
  </si>
  <si>
    <t>40042234</t>
  </si>
  <si>
    <t>LEAD0028</t>
  </si>
  <si>
    <t>HERAsafe HS 15</t>
  </si>
  <si>
    <t>M430942</t>
  </si>
  <si>
    <t>98108485</t>
  </si>
  <si>
    <t>LEAD0026</t>
  </si>
  <si>
    <t>HERAsafe HS 12</t>
  </si>
  <si>
    <t>Interne Prüfung</t>
  </si>
  <si>
    <t>Ross, Michael</t>
  </si>
  <si>
    <t>M1930577</t>
  </si>
  <si>
    <t>101357</t>
  </si>
  <si>
    <t>Frontell Systems GmbH</t>
  </si>
  <si>
    <t>M3230193</t>
  </si>
  <si>
    <t>9312-02003</t>
  </si>
  <si>
    <t>LEAD0070</t>
  </si>
  <si>
    <t>NUNC MICROFLOW</t>
  </si>
  <si>
    <t>M1730186</t>
  </si>
  <si>
    <t>673</t>
  </si>
  <si>
    <t>PRETTL Produktions Holding GmbH</t>
  </si>
  <si>
    <t>M1730187</t>
  </si>
  <si>
    <t>674 (2301?)</t>
  </si>
  <si>
    <t>M3231081</t>
  </si>
  <si>
    <t>07100543</t>
  </si>
  <si>
    <t>LEAD0123</t>
  </si>
  <si>
    <t>SCANLAF Mars Pro 1500</t>
  </si>
  <si>
    <t>LaboGene ApS</t>
  </si>
  <si>
    <t>Jährlich</t>
  </si>
  <si>
    <t>M1230971</t>
  </si>
  <si>
    <t>40745312</t>
  </si>
  <si>
    <t>LEAD0032</t>
  </si>
  <si>
    <t>HERAsafe KS 12</t>
  </si>
  <si>
    <t>M3231297</t>
  </si>
  <si>
    <t>N02PO-1N6966</t>
  </si>
  <si>
    <t>LEAB0021</t>
  </si>
  <si>
    <t>aura mini</t>
  </si>
  <si>
    <t>EuroClone S.p.A.</t>
  </si>
  <si>
    <t>M1630262</t>
  </si>
  <si>
    <t>9370</t>
  </si>
  <si>
    <t>LEAB0039</t>
  </si>
  <si>
    <t>AV-100</t>
  </si>
  <si>
    <t>Azbil Telstar Technologies, S.L.U.</t>
  </si>
  <si>
    <t>M630320</t>
  </si>
  <si>
    <t>28519</t>
  </si>
  <si>
    <t>LEAB0031</t>
  </si>
  <si>
    <t>HVR 2448</t>
  </si>
  <si>
    <t>M1730192</t>
  </si>
  <si>
    <t>97103872</t>
  </si>
  <si>
    <t>MT0002554</t>
  </si>
  <si>
    <t>43218377</t>
  </si>
  <si>
    <t>LEAD0142</t>
  </si>
  <si>
    <t>Herasafe 2025 1.8</t>
  </si>
  <si>
    <t>MT0000207</t>
  </si>
  <si>
    <t>43261744</t>
  </si>
  <si>
    <t>LEAD0140</t>
  </si>
  <si>
    <t>Herasafe 2025 1.2</t>
  </si>
  <si>
    <t>MT0003142</t>
  </si>
  <si>
    <t>43404996</t>
  </si>
  <si>
    <t>M1230982</t>
  </si>
  <si>
    <t>40972241</t>
  </si>
  <si>
    <t>LEAD0034</t>
  </si>
  <si>
    <t>HERAsafe KS 18</t>
  </si>
  <si>
    <t>M1230132</t>
  </si>
  <si>
    <t>98110637</t>
  </si>
  <si>
    <t>M1230414</t>
  </si>
  <si>
    <t>20000102</t>
  </si>
  <si>
    <t>M1231123</t>
  </si>
  <si>
    <t>42031604</t>
  </si>
  <si>
    <t>LEAD0020</t>
  </si>
  <si>
    <t>Safe 2020 1.2</t>
  </si>
  <si>
    <t>M1231228</t>
  </si>
  <si>
    <t>42793297</t>
  </si>
  <si>
    <t>LEAD0120</t>
  </si>
  <si>
    <t>HERAsafe 2030i 1.2</t>
  </si>
  <si>
    <t>M1231032</t>
  </si>
  <si>
    <t>41147431</t>
  </si>
  <si>
    <t>LEAD0033</t>
  </si>
  <si>
    <t>HERAsafe KS 15</t>
  </si>
  <si>
    <t>M1231031</t>
  </si>
  <si>
    <t>41147432</t>
  </si>
  <si>
    <t>M1230655</t>
  </si>
  <si>
    <t>95114349</t>
  </si>
  <si>
    <t>M2433907</t>
  </si>
  <si>
    <t>42811293</t>
  </si>
  <si>
    <t>M2433908</t>
  </si>
  <si>
    <t>42811294</t>
  </si>
  <si>
    <t>M2433909</t>
  </si>
  <si>
    <t>42811295</t>
  </si>
  <si>
    <t>M2433910</t>
  </si>
  <si>
    <t>42811296</t>
  </si>
  <si>
    <t>M3230448</t>
  </si>
  <si>
    <t xml:space="preserve"> 41545361</t>
  </si>
  <si>
    <t>M2730497</t>
  </si>
  <si>
    <t>40394407</t>
  </si>
  <si>
    <t>M1431084</t>
  </si>
  <si>
    <t>97102422</t>
  </si>
  <si>
    <t>M831079</t>
  </si>
  <si>
    <t>42587527</t>
  </si>
  <si>
    <t>LEAD0072</t>
  </si>
  <si>
    <t>Safe 2020 1.5</t>
  </si>
  <si>
    <t>M1431087</t>
  </si>
  <si>
    <t>42749727</t>
  </si>
  <si>
    <t>M3230223</t>
  </si>
  <si>
    <t>9502-02002</t>
  </si>
  <si>
    <t>M1231046</t>
  </si>
  <si>
    <t>L10L-56N-5341</t>
  </si>
  <si>
    <t>LEAD0155</t>
  </si>
  <si>
    <t>Safemate ECO 1.2</t>
  </si>
  <si>
    <t>M1231194</t>
  </si>
  <si>
    <t>42721188</t>
  </si>
  <si>
    <t>LEAD0071</t>
  </si>
  <si>
    <t>Safe 2020 0.9</t>
  </si>
  <si>
    <t>M1530802</t>
  </si>
  <si>
    <t>L-02120143</t>
  </si>
  <si>
    <t>LEAC0007</t>
  </si>
  <si>
    <t>Mikrobiologische Sicherheitswerkbank, Klasse I</t>
  </si>
  <si>
    <t>SCANLAF Jupiter Class I 1200</t>
  </si>
  <si>
    <t>M1930693</t>
  </si>
  <si>
    <t>448903</t>
  </si>
  <si>
    <t>LEAD0086</t>
  </si>
  <si>
    <t>BDK-S 1200</t>
  </si>
  <si>
    <t>Weiss Pharmatechnik GmbH</t>
  </si>
  <si>
    <t>M431171</t>
  </si>
  <si>
    <t>825</t>
  </si>
  <si>
    <t>LEAD0109</t>
  </si>
  <si>
    <t>ENVAIR eco safe Comf. 1.5</t>
  </si>
  <si>
    <t>ENVAIR Deutschland GmbH</t>
  </si>
  <si>
    <t>MT0002432</t>
  </si>
  <si>
    <t>43295299</t>
  </si>
  <si>
    <t>MT0002433</t>
  </si>
  <si>
    <t>43297073</t>
  </si>
  <si>
    <t>MT0002434</t>
  </si>
  <si>
    <t>43282025</t>
  </si>
  <si>
    <t>MT0002720</t>
  </si>
  <si>
    <t>22001012</t>
  </si>
  <si>
    <t>MT0002696</t>
  </si>
  <si>
    <t>343</t>
  </si>
  <si>
    <t>LEAD0205</t>
  </si>
  <si>
    <t>SafeFAST Premium 215</t>
  </si>
  <si>
    <t>Faster S.r.l</t>
  </si>
  <si>
    <t>MT0002695</t>
  </si>
  <si>
    <t>342</t>
  </si>
  <si>
    <t>MT0002694</t>
  </si>
  <si>
    <t>341</t>
  </si>
  <si>
    <t>M2031592</t>
  </si>
  <si>
    <t>41311252</t>
  </si>
  <si>
    <t>LEAD0017</t>
  </si>
  <si>
    <t>HERAsafe KSP 15</t>
  </si>
  <si>
    <t>M2431158</t>
  </si>
  <si>
    <t>40042591</t>
  </si>
  <si>
    <t>LEAD0029</t>
  </si>
  <si>
    <t>HERAsafe HS 18</t>
  </si>
  <si>
    <t>M2430961</t>
  </si>
  <si>
    <t>98108922</t>
  </si>
  <si>
    <t>M3231281</t>
  </si>
  <si>
    <t>41488147</t>
  </si>
  <si>
    <t>M3231280</t>
  </si>
  <si>
    <t>41488148</t>
  </si>
  <si>
    <t>M3231282</t>
  </si>
  <si>
    <t>41488149</t>
  </si>
  <si>
    <t>M1230415</t>
  </si>
  <si>
    <t>20000105</t>
  </si>
  <si>
    <t>M4330004</t>
  </si>
  <si>
    <t>41488584</t>
  </si>
  <si>
    <t>M2930463</t>
  </si>
  <si>
    <t>41962829</t>
  </si>
  <si>
    <t>M2930464</t>
  </si>
  <si>
    <t>41962828</t>
  </si>
  <si>
    <t>M3231278</t>
  </si>
  <si>
    <t>41488150</t>
  </si>
  <si>
    <t>M3231279</t>
  </si>
  <si>
    <t>41488152</t>
  </si>
  <si>
    <t>M3230559</t>
  </si>
  <si>
    <t>20005143</t>
  </si>
  <si>
    <t>M3230568</t>
  </si>
  <si>
    <t>40110211</t>
  </si>
  <si>
    <t>M3230951</t>
  </si>
  <si>
    <t>40711083</t>
  </si>
  <si>
    <t>M1831267</t>
  </si>
  <si>
    <t>41737472</t>
  </si>
  <si>
    <t>M4330005</t>
  </si>
  <si>
    <t>41488583</t>
  </si>
  <si>
    <t>M1730232</t>
  </si>
  <si>
    <t>101908-0107 (41545321?)</t>
  </si>
  <si>
    <t>LEAD0078</t>
  </si>
  <si>
    <t>FlowSafe C-[MaxPro]3-190</t>
  </si>
  <si>
    <t>Berner International GmbH</t>
  </si>
  <si>
    <t>M1730231</t>
  </si>
  <si>
    <t>1013080196 (41545320?)</t>
  </si>
  <si>
    <t>LEAD0001</t>
  </si>
  <si>
    <t>FlowSafe C-[MaxPro]3-130</t>
  </si>
  <si>
    <t>M1930695</t>
  </si>
  <si>
    <t>D01-L22-N6177</t>
  </si>
  <si>
    <t>LEAD0061</t>
  </si>
  <si>
    <t>FlowSafe B-[MaxPro]2-130</t>
  </si>
  <si>
    <t>M4330006</t>
  </si>
  <si>
    <t>41488585</t>
  </si>
  <si>
    <t>M830864</t>
  </si>
  <si>
    <t>41488588</t>
  </si>
  <si>
    <t>M830862</t>
  </si>
  <si>
    <t>41488587</t>
  </si>
  <si>
    <t>M3230953</t>
  </si>
  <si>
    <t>40711085</t>
  </si>
  <si>
    <t>M2130706</t>
  </si>
  <si>
    <t>40653472</t>
  </si>
  <si>
    <t>LEAD0039</t>
  </si>
  <si>
    <t>HERAsafe KS 9</t>
  </si>
  <si>
    <t>M2130705</t>
  </si>
  <si>
    <t>40653473</t>
  </si>
  <si>
    <t>M831025</t>
  </si>
  <si>
    <t>20001325</t>
  </si>
  <si>
    <t>M830863</t>
  </si>
  <si>
    <t>41488586</t>
  </si>
  <si>
    <t>M2031737</t>
  </si>
  <si>
    <t>41743567</t>
  </si>
  <si>
    <t>LEAD0036</t>
  </si>
  <si>
    <t>HERAsafe KSP 12</t>
  </si>
  <si>
    <t>MT0001744</t>
  </si>
  <si>
    <t>43346768</t>
  </si>
  <si>
    <t>M3230520</t>
  </si>
  <si>
    <t>99103311</t>
  </si>
  <si>
    <t>M3230555</t>
  </si>
  <si>
    <t>20007928</t>
  </si>
  <si>
    <t>M3230952</t>
  </si>
  <si>
    <t>40711084</t>
  </si>
  <si>
    <t>M3231079</t>
  </si>
  <si>
    <t>07100545</t>
  </si>
  <si>
    <t>M830309</t>
  </si>
  <si>
    <t>9998</t>
  </si>
  <si>
    <t>Steril SpA</t>
  </si>
  <si>
    <t>M1230947</t>
  </si>
  <si>
    <t>40439927</t>
  </si>
  <si>
    <t>M3231080</t>
  </si>
  <si>
    <t>07100542</t>
  </si>
  <si>
    <t>M1530753</t>
  </si>
  <si>
    <t>41226194</t>
  </si>
  <si>
    <t>M1530752</t>
  </si>
  <si>
    <t>41226199</t>
  </si>
  <si>
    <t>M1530751</t>
  </si>
  <si>
    <t>41226197</t>
  </si>
  <si>
    <t>M1530750</t>
  </si>
  <si>
    <t>41226191</t>
  </si>
  <si>
    <t>M1530754</t>
  </si>
  <si>
    <t>41226196</t>
  </si>
  <si>
    <t>M1530756</t>
  </si>
  <si>
    <t>41226195</t>
  </si>
  <si>
    <t>M1530757</t>
  </si>
  <si>
    <t>41226193</t>
  </si>
  <si>
    <t>M1530758</t>
  </si>
  <si>
    <t>41226192</t>
  </si>
  <si>
    <t>M1530755</t>
  </si>
  <si>
    <t>41226198</t>
  </si>
  <si>
    <t>M1330544</t>
  </si>
  <si>
    <t>42345984</t>
  </si>
  <si>
    <t>M1231207</t>
  </si>
  <si>
    <t>30652599</t>
  </si>
  <si>
    <t>Inspektion</t>
  </si>
  <si>
    <t>M1231045</t>
  </si>
  <si>
    <t>41130818</t>
  </si>
  <si>
    <t>LEAD0019</t>
  </si>
  <si>
    <t>MSC-Advantage 1.8</t>
  </si>
  <si>
    <t>M1230129</t>
  </si>
  <si>
    <t>98110636</t>
  </si>
  <si>
    <t>M530280</t>
  </si>
  <si>
    <t>40605405</t>
  </si>
  <si>
    <t>M1231054</t>
  </si>
  <si>
    <t>41543647</t>
  </si>
  <si>
    <t>M1231098</t>
  </si>
  <si>
    <t>41846787</t>
  </si>
  <si>
    <t>M3231078</t>
  </si>
  <si>
    <t>07100544</t>
  </si>
  <si>
    <t>M530336</t>
  </si>
  <si>
    <t>41162756</t>
  </si>
  <si>
    <t>M2432410</t>
  </si>
  <si>
    <t>40029279</t>
  </si>
  <si>
    <t>M3230481</t>
  </si>
  <si>
    <t>98100231</t>
  </si>
  <si>
    <t>M2531831</t>
  </si>
  <si>
    <t>41986166</t>
  </si>
  <si>
    <t>M3231298</t>
  </si>
  <si>
    <t>41508206</t>
  </si>
  <si>
    <t>M530292</t>
  </si>
  <si>
    <t>40907000</t>
  </si>
  <si>
    <t>M1230416</t>
  </si>
  <si>
    <t>20000442</t>
  </si>
  <si>
    <t>M2031000</t>
  </si>
  <si>
    <t>D01-L22-N6176</t>
  </si>
  <si>
    <t>M1231208</t>
  </si>
  <si>
    <t>42634246</t>
  </si>
  <si>
    <t>M430943</t>
  </si>
  <si>
    <t>98108437</t>
  </si>
  <si>
    <t>MLG030813</t>
  </si>
  <si>
    <t>98112270</t>
  </si>
  <si>
    <t>M3530176</t>
  </si>
  <si>
    <t>41186171</t>
  </si>
  <si>
    <t>M3530201</t>
  </si>
  <si>
    <t>41311249</t>
  </si>
  <si>
    <t>M430939</t>
  </si>
  <si>
    <t>98107680</t>
  </si>
  <si>
    <t>M1130524</t>
  </si>
  <si>
    <t>40621635</t>
  </si>
  <si>
    <t>M2431349</t>
  </si>
  <si>
    <t>9055</t>
  </si>
  <si>
    <t>LEAD0112</t>
  </si>
  <si>
    <t>LaminAir HB 2436</t>
  </si>
  <si>
    <t>M2431989</t>
  </si>
  <si>
    <t>40995055</t>
  </si>
  <si>
    <t>M2432159</t>
  </si>
  <si>
    <t>41311251</t>
  </si>
  <si>
    <t>M630688</t>
  </si>
  <si>
    <t>2017-116410</t>
  </si>
  <si>
    <t>LEAD0008</t>
  </si>
  <si>
    <t>Airstream Max Class II</t>
  </si>
  <si>
    <t>Esco Micro Pte Ltd.</t>
  </si>
  <si>
    <t>M630328</t>
  </si>
  <si>
    <t>033084-A</t>
  </si>
  <si>
    <t>M1130543</t>
  </si>
  <si>
    <t>271710</t>
  </si>
  <si>
    <t>LEAD0074</t>
  </si>
  <si>
    <t>Safe 2010 1.2</t>
  </si>
  <si>
    <t>M1130602</t>
  </si>
  <si>
    <t>41172847</t>
  </si>
  <si>
    <t>M1130603</t>
  </si>
  <si>
    <t>41108677</t>
  </si>
  <si>
    <t>M2530934</t>
  </si>
  <si>
    <t>40161616</t>
  </si>
  <si>
    <t>M3230950</t>
  </si>
  <si>
    <t>40711086</t>
  </si>
  <si>
    <t>M2531443</t>
  </si>
  <si>
    <t>41104625</t>
  </si>
  <si>
    <t>M2430718</t>
  </si>
  <si>
    <t>95112160</t>
  </si>
  <si>
    <t>M2531474</t>
  </si>
  <si>
    <t>41225197</t>
  </si>
  <si>
    <t>M2430958</t>
  </si>
  <si>
    <t>98108920</t>
  </si>
  <si>
    <t>M2430959</t>
  </si>
  <si>
    <t>98108921</t>
  </si>
  <si>
    <t>M630480</t>
  </si>
  <si>
    <t>40125471</t>
  </si>
  <si>
    <t>LEAD0030</t>
  </si>
  <si>
    <t>HERAsafe HS 9</t>
  </si>
  <si>
    <t>M2430867</t>
  </si>
  <si>
    <t>98101343</t>
  </si>
  <si>
    <t>M2330305</t>
  </si>
  <si>
    <t>41140746</t>
  </si>
  <si>
    <t>M2630422</t>
  </si>
  <si>
    <t>40103611</t>
  </si>
  <si>
    <t>MT0004972</t>
  </si>
  <si>
    <t>103247</t>
  </si>
  <si>
    <t>LEAD0192</t>
  </si>
  <si>
    <t>n-Safe Pro 900</t>
  </si>
  <si>
    <t>NORDIC LAB</t>
  </si>
  <si>
    <t>M3530202</t>
  </si>
  <si>
    <t>41311250</t>
  </si>
  <si>
    <t>M2531385</t>
  </si>
  <si>
    <t>P-0364-09-01</t>
  </si>
  <si>
    <t>M2531386</t>
  </si>
  <si>
    <t>P-0364-09-02</t>
  </si>
  <si>
    <t>Anzahl von Nummer (Verwaltungsobjekt)</t>
  </si>
  <si>
    <t>Zeilenbeschriftungen</t>
  </si>
  <si>
    <t>Gesamtergebnis</t>
  </si>
  <si>
    <t>interne Prüfung?</t>
  </si>
  <si>
    <t>Vertrag?</t>
  </si>
  <si>
    <t>Spaltenbeschriftungen</t>
  </si>
  <si>
    <t>#NV</t>
  </si>
  <si>
    <t>(Alle)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</si>
</sst>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:ss"/>
  </numFmts>
  <fonts count="5" x14ac:knownFonts="1"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15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indexed="65"/>
      </top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/>
      <right/>
      <top style="thin">
        <color rgb="FF999999"/>
      </top>
      <bottom/>
      <diagonal/>
    </border>
    <border>
      <left/>
      <right/>
      <top style="thin">
        <color indexed="65"/>
      </top>
      <bottom/>
      <diagonal/>
    </border>
    <border>
      <left/>
      <right/>
      <top style="thin">
        <color rgb="FF999999"/>
      </top>
      <bottom style="thin">
        <color rgb="FF999999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/>
    <xf numFmtId="164" fontId="0" fillId="0" borderId="0" xfId="0" applyNumberFormat="1"/>
    <xf numFmtId="0" fontId="1" fillId="4" borderId="1" xfId="0" applyFont="1" applyFill="1" applyBorder="1"/>
    <xf numFmtId="164" fontId="1" fillId="4" borderId="1" xfId="0" applyNumberFormat="1" applyFont="1" applyFill="1" applyBorder="1"/>
    <xf numFmtId="0" fontId="1" fillId="0" borderId="1" xfId="0" applyFont="1" applyBorder="1"/>
    <xf numFmtId="164" fontId="1" fillId="0" borderId="1" xfId="0" applyNumberFormat="1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6" xfId="0" applyBorder="1"/>
    <xf numFmtId="0" fontId="0" fillId="0" borderId="7" xfId="0" applyNumberFormat="1" applyBorder="1"/>
    <xf numFmtId="0" fontId="0" fillId="0" borderId="2" xfId="0" pivotButton="1" applyBorder="1"/>
    <xf numFmtId="0" fontId="0" fillId="0" borderId="2" xfId="0" applyBorder="1" applyAlignment="1">
      <alignment horizontal="left"/>
    </xf>
    <xf numFmtId="0" fontId="0" fillId="0" borderId="6" xfId="0" applyNumberFormat="1" applyBorder="1"/>
    <xf numFmtId="0" fontId="0" fillId="0" borderId="5" xfId="0" applyBorder="1" applyAlignment="1">
      <alignment horizontal="left"/>
    </xf>
    <xf numFmtId="0" fontId="0" fillId="0" borderId="8" xfId="0" applyNumberFormat="1" applyBorder="1"/>
    <xf numFmtId="0" fontId="0" fillId="0" borderId="9" xfId="0" applyBorder="1" applyAlignment="1">
      <alignment horizontal="left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3" fillId="2" borderId="0" xfId="0" applyFont="1" applyFill="1" applyAlignment="1">
      <alignment horizontal="left" indent="2"/>
    </xf>
    <xf numFmtId="0" fontId="3" fillId="2" borderId="0" xfId="0" applyNumberFormat="1" applyFont="1" applyFill="1"/>
    <xf numFmtId="0" fontId="4" fillId="3" borderId="10" xfId="0" applyFont="1" applyFill="1" applyBorder="1"/>
    <xf numFmtId="0" fontId="1" fillId="4" borderId="11" xfId="0" applyFont="1" applyFill="1" applyBorder="1"/>
    <xf numFmtId="164" fontId="1" fillId="4" borderId="11" xfId="0" applyNumberFormat="1" applyFont="1" applyFill="1" applyBorder="1"/>
    <xf numFmtId="0" fontId="0" fillId="0" borderId="12" xfId="0" applyBorder="1"/>
    <xf numFmtId="0" fontId="0" fillId="0" borderId="2" xfId="0" applyNumberFormat="1" applyBorder="1"/>
    <xf numFmtId="0" fontId="0" fillId="0" borderId="12" xfId="0" applyNumberFormat="1" applyBorder="1"/>
    <xf numFmtId="0" fontId="0" fillId="0" borderId="5" xfId="0" applyNumberFormat="1" applyBorder="1"/>
    <xf numFmtId="0" fontId="0" fillId="0" borderId="13" xfId="0" applyNumberFormat="1" applyBorder="1"/>
    <xf numFmtId="0" fontId="0" fillId="0" borderId="9" xfId="0" applyNumberFormat="1" applyBorder="1"/>
    <xf numFmtId="0" fontId="0" fillId="0" borderId="14" xfId="0" applyNumberFormat="1" applyBorder="1"/>
    <xf numFmtId="0" fontId="0" fillId="0" borderId="7" xfId="0" pivotButton="1" applyBorder="1"/>
    <xf numFmtId="0" fontId="0" fillId="0" borderId="7" xfId="0" applyBorder="1"/>
  </cellXfs>
  <cellStyles count="1">
    <cellStyle name="Standard" xfId="0" builtinId="0"/>
  </cellStyles>
  <dxfs count="5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numFmt numFmtId="0" formatCode="General"/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yyyy\-mm\-dd\ hh:mm:ss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yyyy\-mm\-dd\ hh:mm:ss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6100"/>
        <name val="Calibri"/>
        <family val="2"/>
        <scheme val="minor"/>
      </font>
      <fill>
        <patternFill patternType="solid">
          <fgColor indexed="65"/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6100"/>
        <name val="Calibri"/>
        <family val="2"/>
        <scheme val="minor"/>
      </font>
      <fill>
        <patternFill patternType="solid">
          <fgColor indexed="65"/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6100"/>
        <name val="Calibri"/>
        <family val="2"/>
        <scheme val="minor"/>
      </font>
      <fill>
        <patternFill patternType="solid">
          <fgColor indexed="65"/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6100"/>
        <name val="Calibri"/>
        <family val="2"/>
        <scheme val="minor"/>
      </font>
      <fill>
        <patternFill patternType="solid">
          <fgColor indexed="65"/>
          <bgColor rgb="FFC6EFCE"/>
        </patternFill>
      </fill>
    </dxf>
    <dxf>
      <numFmt numFmtId="164" formatCode="yyyy\-mm\-dd\ hh:mm:ss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</dxfs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2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eidscheck, Katja" refreshedDate="46175.450590162036" createdVersion="6" refreshedVersion="6" minRefreshableVersion="3" recordCount="280" xr:uid="{5670A5D9-4212-414F-ACF0-F1B0115C4489}">
  <cacheSource type="worksheet">
    <worksheetSource name="Tabelle1"/>
  </cacheSource>
  <cacheFields count="18">
    <cacheField name="Übergeordneter Mandant (Mandant)" numFmtId="0">
      <sharedItems/>
    </cacheField>
    <cacheField name="Nummer (Verwaltungsobjekt)" numFmtId="0">
      <sharedItems/>
    </cacheField>
    <cacheField name="Seriennummer (Verwaltungsobjekt)" numFmtId="0">
      <sharedItems/>
    </cacheField>
    <cacheField name="Kennzeichen (Verwaltungsobjekt\Art/Typ)" numFmtId="0">
      <sharedItems/>
    </cacheField>
    <cacheField name="Verwaltungsobjekt" numFmtId="0">
      <sharedItems count="4">
        <s v="Laminar-Flow-Anlage, Labor"/>
        <s v="Mikrobiologische Sicherheitswerkbank, Klasse II"/>
        <s v="Käfigwechselstation"/>
        <s v="Mikrobiologische Sicherheitswerkbank, Klasse I"/>
      </sharedItems>
    </cacheField>
    <cacheField name="Art/Typ (Verwaltungsobjekt)" numFmtId="0">
      <sharedItems/>
    </cacheField>
    <cacheField name="Hersteller (Verwaltungsobjekt)" numFmtId="0">
      <sharedItems/>
    </cacheField>
    <cacheField name="Baujahr (Verwaltungsobjekt)" numFmtId="0">
      <sharedItems containsSemiMixedTypes="0" containsString="0" containsNumber="1" containsInteger="1" minValue="1990" maxValue="2024"/>
    </cacheField>
    <cacheField name="Terminart" numFmtId="0">
      <sharedItems count="4">
        <s v="DGUV V3 / TRBS 1201"/>
        <s v="Wartung"/>
        <s v="Wartung (inkl. DGUV V3)"/>
        <s v="Inspektion"/>
      </sharedItems>
    </cacheField>
    <cacheField name="Prüfvorschrift" numFmtId="0">
      <sharedItems count="2">
        <s v="Externe Prüfung"/>
        <s v="Interne Prüfung"/>
      </sharedItems>
    </cacheField>
    <cacheField name="Fälligkeit" numFmtId="164">
      <sharedItems containsNonDate="0" containsDate="1" containsString="0" containsBlank="1" minDate="2024-03-28T00:00:00" maxDate="2027-05-16T00:00:00"/>
    </cacheField>
    <cacheField name="Intervallwert (Serienterminbeschreibung)" numFmtId="0">
      <sharedItems containsSemiMixedTypes="0" containsString="0" containsNumber="1" containsInteger="1" minValue="1" maxValue="12"/>
    </cacheField>
    <cacheField name="Intervalltyp (Serienterminbeschreibung)" numFmtId="0">
      <sharedItems/>
    </cacheField>
    <cacheField name="Fortschreibungsart" numFmtId="0">
      <sharedItems/>
    </cacheField>
    <cacheField name="Organisator" numFmtId="0">
      <sharedItems containsNonDate="0" containsString="0" containsBlank="1"/>
    </cacheField>
    <cacheField name="Status (Verwaltungsobjekt)" numFmtId="0">
      <sharedItems/>
    </cacheField>
    <cacheField name="Vergabe extern" numFmtId="0">
      <sharedItems containsBlank="1"/>
    </cacheField>
    <cacheField name="Nummer (Vertrag)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eidscheck, Katja" refreshedDate="46175.459029976853" createdVersion="6" refreshedVersion="6" minRefreshableVersion="3" recordCount="149" xr:uid="{039CD40A-6E19-4765-BC6E-27BB7E25D4A3}">
  <cacheSource type="worksheet">
    <worksheetSource name="Tabelle13"/>
  </cacheSource>
  <cacheFields count="11">
    <cacheField name="Übergeordneter Mandant (Mandant)" numFmtId="0">
      <sharedItems/>
    </cacheField>
    <cacheField name="Nummer (Verwaltungsobjekt)" numFmtId="0">
      <sharedItems/>
    </cacheField>
    <cacheField name="Seriennummer (Verwaltungsobjekt)" numFmtId="0">
      <sharedItems/>
    </cacheField>
    <cacheField name="Kennzeichen (Verwaltungsobjekt\Art/Typ)" numFmtId="0">
      <sharedItems/>
    </cacheField>
    <cacheField name="Verwaltungsobjekt" numFmtId="0">
      <sharedItems count="4">
        <s v="Laminar-Flow-Anlage, Labor"/>
        <s v="Mikrobiologische Sicherheitswerkbank, Klasse II"/>
        <s v="Käfigwechselstation"/>
        <s v="Mikrobiologische Sicherheitswerkbank, Klasse I"/>
      </sharedItems>
    </cacheField>
    <cacheField name="Art/Typ (Verwaltungsobjekt)" numFmtId="0">
      <sharedItems/>
    </cacheField>
    <cacheField name="Hersteller (Verwaltungsobjekt)" numFmtId="0">
      <sharedItems/>
    </cacheField>
    <cacheField name="Baujahr (Verwaltungsobjekt)" numFmtId="0">
      <sharedItems containsSemiMixedTypes="0" containsString="0" containsNumber="1" containsInteger="1" minValue="1990" maxValue="2024"/>
    </cacheField>
    <cacheField name="Status (Verwaltungsobjekt)" numFmtId="0">
      <sharedItems count="2">
        <s v="Aktiv"/>
        <s v="Nicht auffindbar (aktiv)"/>
      </sharedItems>
    </cacheField>
    <cacheField name="interne Prüfung?" numFmtId="0">
      <sharedItems count="2">
        <s v="Interne Prüfung"/>
        <e v="#N/A"/>
      </sharedItems>
    </cacheField>
    <cacheField name="Vertrag?" numFmtId="0">
      <sharedItems count="2">
        <e v="#N/A"/>
        <s v="V-00155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80">
  <r>
    <s v="Universitätsmedizin F&amp;L"/>
    <s v="M1630407"/>
    <s v="P-0040-10-02"/>
    <s v="LEAB_SAM"/>
    <x v="0"/>
    <s v="SAM Laminar-Flow-Anlage, Labor"/>
    <s v="bc-technology GmbH"/>
    <n v="2010"/>
    <x v="0"/>
    <x v="0"/>
    <m/>
    <n v="12"/>
    <s v="Monatlich"/>
    <s v="Letzte Durchführung (Nach Prüfungsergebnis)"/>
    <m/>
    <s v="Aktiv"/>
    <m/>
    <m/>
  </r>
  <r>
    <s v="Universitätsmedizin F&amp;L"/>
    <s v="MT0002726"/>
    <s v="22001955"/>
    <s v="LEAD0091"/>
    <x v="1"/>
    <s v="ARIA TECH48"/>
    <s v="Tecniplast S.p.A."/>
    <n v="2022"/>
    <x v="0"/>
    <x v="0"/>
    <m/>
    <n v="12"/>
    <s v="Monatlich"/>
    <s v="Letzte Durchführung (Nach Prüfungsergebnis)"/>
    <m/>
    <s v="Aktiv"/>
    <m/>
    <m/>
  </r>
  <r>
    <s v="Universitätsmedizin F&amp;L"/>
    <s v="MT0002827"/>
    <s v="1101986"/>
    <s v="FTDL_SAM"/>
    <x v="2"/>
    <s v="SAM Käfigwechselstation"/>
    <s v="Tecniplast S.p.A."/>
    <n v="2011"/>
    <x v="1"/>
    <x v="0"/>
    <m/>
    <n v="12"/>
    <s v="Monatlich"/>
    <s v="Letzte Durchführung (Nach Prüfungsergebnis)"/>
    <m/>
    <s v="Aktiv"/>
    <m/>
    <m/>
  </r>
  <r>
    <s v="Universitätsmedizin F&amp;L"/>
    <s v="MT0002826"/>
    <s v="16003303"/>
    <s v="FTDL_SAM"/>
    <x v="2"/>
    <s v="SAM Käfigwechselstation"/>
    <s v="Tecniplast S.p.A."/>
    <n v="2016"/>
    <x v="1"/>
    <x v="0"/>
    <m/>
    <n v="12"/>
    <s v="Monatlich"/>
    <s v="Letzte Durchführung (Nach Prüfungsergebnis)"/>
    <m/>
    <s v="Aktiv"/>
    <m/>
    <m/>
  </r>
  <r>
    <s v="Universitätsmedizin F&amp;L"/>
    <s v="MT0002722"/>
    <s v="22001884"/>
    <s v="FTDL_SAM"/>
    <x v="2"/>
    <s v="SAM Käfigwechselstation"/>
    <s v="Tecniplast S.p.A."/>
    <n v="2022"/>
    <x v="2"/>
    <x v="0"/>
    <m/>
    <n v="12"/>
    <s v="Monatlich"/>
    <s v="Letzte Durchführung (Nach Prüfungsergebnis)"/>
    <m/>
    <s v="Aktiv"/>
    <m/>
    <s v="V-00155"/>
  </r>
  <r>
    <s v="Universitätsmedizin F&amp;L"/>
    <s v="MT0002721"/>
    <s v="22001887"/>
    <s v="FTDL_SAM"/>
    <x v="2"/>
    <s v="SAM Käfigwechselstation"/>
    <s v="Tecniplast S.p.A."/>
    <n v="2022"/>
    <x v="2"/>
    <x v="0"/>
    <m/>
    <n v="12"/>
    <s v="Monatlich"/>
    <s v="Letzte Durchführung (Nach Prüfungsergebnis)"/>
    <m/>
    <s v="Aktiv"/>
    <m/>
    <s v="V-00155"/>
  </r>
  <r>
    <s v="Universitätsmedizin F&amp;L"/>
    <s v="MT0002725"/>
    <s v="22001888"/>
    <s v="FTDL_SAM"/>
    <x v="2"/>
    <s v="SAM Käfigwechselstation"/>
    <s v="Tecniplast S.p.A."/>
    <n v="2022"/>
    <x v="2"/>
    <x v="0"/>
    <m/>
    <n v="12"/>
    <s v="Monatlich"/>
    <s v="Letzte Durchführung (Nach Prüfungsergebnis)"/>
    <m/>
    <s v="Aktiv"/>
    <m/>
    <s v="V-00155"/>
  </r>
  <r>
    <s v="Universitätsmedizin F&amp;L"/>
    <s v="MT0002724"/>
    <s v="22001886"/>
    <s v="FTDL_SAM"/>
    <x v="2"/>
    <s v="SAM Käfigwechselstation"/>
    <s v="Tecniplast S.p.A."/>
    <n v="2022"/>
    <x v="2"/>
    <x v="0"/>
    <m/>
    <n v="12"/>
    <s v="Monatlich"/>
    <s v="Letzte Durchführung (Nach Prüfungsergebnis)"/>
    <m/>
    <s v="Aktiv"/>
    <m/>
    <s v="V-00155"/>
  </r>
  <r>
    <s v="Universitätsmedizin F&amp;L"/>
    <s v="MT0002723"/>
    <s v="22001885"/>
    <s v="FTDL_SAM"/>
    <x v="2"/>
    <s v="SAM Käfigwechselstation"/>
    <s v="Tecniplast S.p.A."/>
    <n v="2022"/>
    <x v="2"/>
    <x v="0"/>
    <m/>
    <n v="12"/>
    <s v="Monatlich"/>
    <s v="Letzte Durchführung (Nach Prüfungsergebnis)"/>
    <m/>
    <s v="Aktiv"/>
    <m/>
    <s v="V-00155"/>
  </r>
  <r>
    <s v="Universitätsmedizin KV"/>
    <s v="MT0000069"/>
    <s v="220249-00"/>
    <s v="LEAD0176"/>
    <x v="1"/>
    <s v="LFB 120-10"/>
    <s v="rapp-iso GmbH"/>
    <n v="2022"/>
    <x v="2"/>
    <x v="0"/>
    <m/>
    <n v="12"/>
    <s v="Monatlich"/>
    <s v="Letzte Durchführung (Nach Prüfungsergebnis)"/>
    <m/>
    <s v="Aktiv"/>
    <s v="rapp-iso GmbH"/>
    <m/>
  </r>
  <r>
    <s v="Universitätsmedizin F&amp;L"/>
    <s v="M830435"/>
    <s v="23900-WX"/>
    <s v="LEAD0154"/>
    <x v="1"/>
    <s v="LabGard NU-425-400"/>
    <s v="NuAire, Inc."/>
    <n v="1991"/>
    <x v="0"/>
    <x v="0"/>
    <d v="2024-03-28T00:00:00"/>
    <n v="12"/>
    <s v="Monatlich"/>
    <s v="Letzte Durchführung (Nach Prüfungsergebnis)"/>
    <m/>
    <s v="Nicht auffindbar (aktiv)"/>
    <m/>
    <m/>
  </r>
  <r>
    <s v="Universitätsmedizin KV"/>
    <s v="M1530829"/>
    <s v="41253593"/>
    <s v="LEAD0057"/>
    <x v="1"/>
    <s v="Safe 2020 1.8"/>
    <s v="Thermo Fisher Scientific Inc."/>
    <n v="2011"/>
    <x v="0"/>
    <x v="0"/>
    <d v="2024-03-28T00:00:00"/>
    <n v="12"/>
    <s v="Monatlich"/>
    <s v="Letzte Durchführung (Nach Prüfungsergebnis)"/>
    <m/>
    <s v="Aktiv"/>
    <m/>
    <m/>
  </r>
  <r>
    <s v="Universitätsmedizin F&amp;L"/>
    <s v="M1130481"/>
    <s v="40042234"/>
    <s v="LEAD0028"/>
    <x v="1"/>
    <s v="HERAsafe HS 15"/>
    <s v="Thermo Fisher Scientific Inc."/>
    <n v="2000"/>
    <x v="0"/>
    <x v="0"/>
    <d v="2024-03-28T00:00:00"/>
    <n v="12"/>
    <s v="Monatlich"/>
    <s v="Letzte Durchführung (Nach Prüfungsergebnis)"/>
    <m/>
    <s v="Aktiv"/>
    <m/>
    <m/>
  </r>
  <r>
    <s v="Universitätsmedizin F&amp;L"/>
    <s v="M430942"/>
    <s v="98108485"/>
    <s v="LEAD0026"/>
    <x v="1"/>
    <s v="HERAsafe HS 12"/>
    <s v="Thermo Fisher Scientific Inc."/>
    <n v="1998"/>
    <x v="1"/>
    <x v="1"/>
    <d v="2024-04-19T00:00:00"/>
    <n v="12"/>
    <s v="Monatlich"/>
    <s v="Letzte Durchführung (Nach Prüfungsergebnis)"/>
    <m/>
    <s v="Aktiv"/>
    <s v="Ross, Michael"/>
    <m/>
  </r>
  <r>
    <s v="Universitätsmedizin KV"/>
    <s v="M1930577"/>
    <s v="101357"/>
    <s v="LEAB_SAM"/>
    <x v="0"/>
    <s v="SAM Laminar-Flow-Anlage, Labor"/>
    <s v="Frontell Systems GmbH"/>
    <n v="1997"/>
    <x v="0"/>
    <x v="0"/>
    <d v="2024-06-07T00:00:00"/>
    <n v="12"/>
    <s v="Monatlich"/>
    <s v="Letzte Durchführung (Nach Prüfungsergebnis)"/>
    <m/>
    <s v="Aktiv"/>
    <m/>
    <m/>
  </r>
  <r>
    <s v="Universitätsmedizin F&amp;L"/>
    <s v="M3230193"/>
    <s v="9312-02003"/>
    <s v="LEAD0070"/>
    <x v="1"/>
    <s v="NUNC MICROFLOW"/>
    <s v="Thermo Fisher Scientific Inc."/>
    <n v="1993"/>
    <x v="1"/>
    <x v="0"/>
    <d v="2024-09-16T00:00:00"/>
    <n v="12"/>
    <s v="Monatlich"/>
    <s v="Letzte Durchführung (Nach Prüfungsergebnis)"/>
    <m/>
    <s v="Aktiv"/>
    <m/>
    <m/>
  </r>
  <r>
    <s v="Universitätsmedizin F&amp;L"/>
    <s v="M1630407"/>
    <s v="P-0040-10-02"/>
    <s v="LEAB_SAM"/>
    <x v="0"/>
    <s v="SAM Laminar-Flow-Anlage, Labor"/>
    <s v="bc-technology GmbH"/>
    <n v="2010"/>
    <x v="1"/>
    <x v="1"/>
    <d v="2024-10-09T00:00:00"/>
    <n v="12"/>
    <s v="Monatlich"/>
    <s v="Letzte Durchführung (Nach Prüfungsergebnis)"/>
    <m/>
    <s v="Aktiv"/>
    <s v="Ross, Michael"/>
    <m/>
  </r>
  <r>
    <s v="Universitätsmedizin KV"/>
    <s v="M1930577"/>
    <s v="101357"/>
    <s v="LEAB_SAM"/>
    <x v="0"/>
    <s v="SAM Laminar-Flow-Anlage, Labor"/>
    <s v="Frontell Systems GmbH"/>
    <n v="1997"/>
    <x v="1"/>
    <x v="0"/>
    <d v="2024-10-09T00:00:00"/>
    <n v="12"/>
    <s v="Monatlich"/>
    <s v="Letzte Durchführung (Nach Prüfungsergebnis)"/>
    <m/>
    <s v="Aktiv"/>
    <m/>
    <m/>
  </r>
  <r>
    <s v="Universitätsmedizin KV"/>
    <s v="M1730186"/>
    <s v="673"/>
    <s v="LEAB_SAM"/>
    <x v="0"/>
    <s v="SAM Laminar-Flow-Anlage, Labor"/>
    <s v="PRETTL Produktions Holding GmbH"/>
    <n v="1998"/>
    <x v="0"/>
    <x v="0"/>
    <d v="2025-01-09T00:00:00"/>
    <n v="12"/>
    <s v="Monatlich"/>
    <s v="Letzte Durchführung (Nach Prüfungsergebnis)"/>
    <m/>
    <s v="Aktiv"/>
    <m/>
    <m/>
  </r>
  <r>
    <s v="Universitätsmedizin KV"/>
    <s v="M1730187"/>
    <s v="674 (2301?)"/>
    <s v="LEAB_SAM"/>
    <x v="0"/>
    <s v="SAM Laminar-Flow-Anlage, Labor"/>
    <s v="PRETTL Produktions Holding GmbH"/>
    <n v="1998"/>
    <x v="0"/>
    <x v="0"/>
    <d v="2025-01-09T00:00:00"/>
    <n v="12"/>
    <s v="Monatlich"/>
    <s v="Letzte Durchführung (Nach Prüfungsergebnis)"/>
    <m/>
    <s v="Aktiv"/>
    <m/>
    <m/>
  </r>
  <r>
    <s v="Universitätsmedizin F&amp;L"/>
    <s v="M3231081"/>
    <s v="07100543"/>
    <s v="LEAD0123"/>
    <x v="1"/>
    <s v="SCANLAF Mars Pro 1500"/>
    <s v="LaboGene ApS"/>
    <n v="2010"/>
    <x v="1"/>
    <x v="0"/>
    <d v="2025-05-30T00:00:00"/>
    <n v="12"/>
    <s v="Monatlich"/>
    <s v="Letzte Durchführung (Nach Prüfungsergebnis)"/>
    <m/>
    <s v="Aktiv"/>
    <m/>
    <m/>
  </r>
  <r>
    <s v="Universitätsmedizin F&amp;L"/>
    <s v="M3230193"/>
    <s v="9312-02003"/>
    <s v="LEAD0070"/>
    <x v="1"/>
    <s v="NUNC MICROFLOW"/>
    <s v="Thermo Fisher Scientific Inc."/>
    <n v="1993"/>
    <x v="0"/>
    <x v="0"/>
    <d v="2025-07-23T00:00:00"/>
    <n v="1"/>
    <s v="Jährlich"/>
    <s v="Letzte Durchführung (Nach Prüfungsergebnis)"/>
    <m/>
    <s v="Aktiv"/>
    <m/>
    <m/>
  </r>
  <r>
    <s v="Universitätsmedizin F&amp;L"/>
    <s v="M3231081"/>
    <s v="07100543"/>
    <s v="LEAD0123"/>
    <x v="1"/>
    <s v="SCANLAF Mars Pro 1500"/>
    <s v="LaboGene ApS"/>
    <n v="2010"/>
    <x v="0"/>
    <x v="0"/>
    <d v="2025-07-29T00:00:00"/>
    <n v="1"/>
    <s v="Jährlich"/>
    <s v="Letzte Durchführung (Nach Prüfungsergebnis)"/>
    <m/>
    <s v="Aktiv"/>
    <m/>
    <m/>
  </r>
  <r>
    <s v="Universitätsmedizin KV"/>
    <s v="M1230971"/>
    <s v="40745312"/>
    <s v="LEAD0032"/>
    <x v="1"/>
    <s v="HERAsafe KS 12"/>
    <s v="Thermo Fisher Scientific Inc."/>
    <n v="2007"/>
    <x v="1"/>
    <x v="0"/>
    <d v="2025-08-08T00:00:00"/>
    <n v="12"/>
    <s v="Monatlich"/>
    <s v="Letzte Durchführung (Nach Prüfungsergebnis)"/>
    <m/>
    <s v="Nicht auffindbar (aktiv)"/>
    <m/>
    <m/>
  </r>
  <r>
    <s v="Universitätsmedizin KV"/>
    <s v="M1230971"/>
    <s v="40745312"/>
    <s v="LEAD0032"/>
    <x v="1"/>
    <s v="HERAsafe KS 12"/>
    <s v="Thermo Fisher Scientific Inc."/>
    <n v="2007"/>
    <x v="0"/>
    <x v="0"/>
    <d v="2025-08-08T00:00:00"/>
    <n v="12"/>
    <s v="Monatlich"/>
    <s v="Letzte Durchführung (Nach Prüfungsergebnis)"/>
    <m/>
    <s v="Nicht auffindbar (aktiv)"/>
    <m/>
    <m/>
  </r>
  <r>
    <s v="Universitätsmedizin F&amp;L"/>
    <s v="M3231297"/>
    <s v="N02PO-1N6966"/>
    <s v="LEAB0021"/>
    <x v="0"/>
    <s v="aura mini"/>
    <s v="EuroClone S.p.A."/>
    <n v="2013"/>
    <x v="0"/>
    <x v="0"/>
    <d v="2025-11-13T00:00:00"/>
    <n v="1"/>
    <s v="Jährlich"/>
    <s v="Letzte Durchführung (Nach Prüfungsergebnis)"/>
    <m/>
    <s v="Aktiv"/>
    <m/>
    <m/>
  </r>
  <r>
    <s v="Universitätsmedizin F&amp;L"/>
    <s v="M3231297"/>
    <s v="N02PO-1N6966"/>
    <s v="LEAB0021"/>
    <x v="0"/>
    <s v="aura mini"/>
    <s v="EuroClone S.p.A."/>
    <n v="2013"/>
    <x v="1"/>
    <x v="0"/>
    <d v="2025-11-13T00:00:00"/>
    <n v="12"/>
    <s v="Monatlich"/>
    <s v="Letzte Durchführung (Nach Prüfungsergebnis)"/>
    <m/>
    <s v="Aktiv"/>
    <m/>
    <m/>
  </r>
  <r>
    <s v="Universitätsmedizin F&amp;L"/>
    <s v="M1630262"/>
    <s v="9370"/>
    <s v="LEAB0039"/>
    <x v="0"/>
    <s v="AV-100"/>
    <s v="Azbil Telstar Technologies, S.L.U."/>
    <n v="1999"/>
    <x v="1"/>
    <x v="1"/>
    <d v="2025-11-25T00:00:00"/>
    <n v="12"/>
    <s v="Monatlich"/>
    <s v="Letzte Durchführung (Nach Prüfungsergebnis)"/>
    <m/>
    <s v="Aktiv"/>
    <s v="Ross, Michael"/>
    <m/>
  </r>
  <r>
    <s v="Universitätsmedizin F&amp;L"/>
    <s v="M1630262"/>
    <s v="9370"/>
    <s v="LEAB0039"/>
    <x v="0"/>
    <s v="AV-100"/>
    <s v="Azbil Telstar Technologies, S.L.U."/>
    <n v="1999"/>
    <x v="0"/>
    <x v="0"/>
    <d v="2025-11-25T00:00:00"/>
    <n v="12"/>
    <s v="Monatlich"/>
    <s v="Letzte Durchführung (Nach Prüfungsergebnis)"/>
    <m/>
    <s v="Aktiv"/>
    <m/>
    <m/>
  </r>
  <r>
    <s v="Universitätsmedizin F&amp;L"/>
    <s v="M630320"/>
    <s v="28519"/>
    <s v="LEAB0031"/>
    <x v="0"/>
    <s v="HVR 2448"/>
    <s v="Thermo Fisher Scientific Inc."/>
    <n v="1993"/>
    <x v="0"/>
    <x v="0"/>
    <d v="2025-11-28T00:00:00"/>
    <n v="12"/>
    <s v="Monatlich"/>
    <s v="Letzte Durchführung (Nach Prüfungsergebnis)"/>
    <m/>
    <s v="Aktiv"/>
    <m/>
    <m/>
  </r>
  <r>
    <s v="Universitätsmedizin F&amp;L"/>
    <s v="M630320"/>
    <s v="28519"/>
    <s v="LEAB0031"/>
    <x v="0"/>
    <s v="HVR 2448"/>
    <s v="Thermo Fisher Scientific Inc."/>
    <n v="1993"/>
    <x v="1"/>
    <x v="1"/>
    <d v="2025-11-28T00:00:00"/>
    <n v="12"/>
    <s v="Monatlich"/>
    <s v="Letzte Durchführung (Nach Prüfungsergebnis)"/>
    <m/>
    <s v="Aktiv"/>
    <s v="Ross, Michael"/>
    <m/>
  </r>
  <r>
    <s v="Universitätsmedizin KV"/>
    <s v="M1730192"/>
    <s v="97103872"/>
    <s v="LEAD0026"/>
    <x v="1"/>
    <s v="HERAsafe HS 12"/>
    <s v="Thermo Fisher Scientific Inc."/>
    <n v="1997"/>
    <x v="1"/>
    <x v="0"/>
    <d v="2026-01-21T00:00:00"/>
    <n v="12"/>
    <s v="Monatlich"/>
    <s v="Letzte Durchführung (Nach Prüfungsergebnis)"/>
    <m/>
    <s v="Aktiv"/>
    <m/>
    <m/>
  </r>
  <r>
    <s v="Universitätsmedizin KV"/>
    <s v="M1730192"/>
    <s v="97103872"/>
    <s v="LEAD0026"/>
    <x v="1"/>
    <s v="HERAsafe HS 12"/>
    <s v="Thermo Fisher Scientific Inc."/>
    <n v="1997"/>
    <x v="0"/>
    <x v="0"/>
    <d v="2026-01-21T00:00:00"/>
    <n v="12"/>
    <s v="Monatlich"/>
    <s v="Letzte Durchführung (Nach Prüfungsergebnis)"/>
    <m/>
    <s v="Aktiv"/>
    <m/>
    <m/>
  </r>
  <r>
    <s v="Universitätsmedizin KV"/>
    <s v="MT0002554"/>
    <s v="43218377"/>
    <s v="LEAD0142"/>
    <x v="1"/>
    <s v="Herasafe 2025 1.8"/>
    <s v="Thermo Fisher Scientific Inc."/>
    <n v="2023"/>
    <x v="0"/>
    <x v="0"/>
    <d v="2026-03-18T00:00:00"/>
    <n v="12"/>
    <s v="Monatlich"/>
    <s v="Letzte Durchführung (Nach Prüfungsergebnis)"/>
    <m/>
    <s v="Aktiv"/>
    <m/>
    <m/>
  </r>
  <r>
    <s v="Universitätsmedizin F&amp;L"/>
    <s v="MT0000207"/>
    <s v="43261744"/>
    <s v="LEAD0140"/>
    <x v="1"/>
    <s v="Herasafe 2025 1.2"/>
    <s v="Thermo Fisher Scientific Inc."/>
    <n v="2024"/>
    <x v="0"/>
    <x v="0"/>
    <d v="2026-03-18T00:00:00"/>
    <n v="1"/>
    <s v="Jährlich"/>
    <s v="Letzte Durchführung (Nach Prüfungsergebnis)"/>
    <m/>
    <s v="Aktiv"/>
    <m/>
    <m/>
  </r>
  <r>
    <s v="Universitätsmedizin F&amp;L"/>
    <s v="MT0003142"/>
    <s v="43404996"/>
    <s v="LEAD0140"/>
    <x v="1"/>
    <s v="Herasafe 2025 1.2"/>
    <s v="Thermo Fisher Scientific Inc."/>
    <n v="2024"/>
    <x v="0"/>
    <x v="0"/>
    <d v="2026-04-04T00:00:00"/>
    <n v="12"/>
    <s v="Monatlich"/>
    <s v="Letzte Durchführung (Nach Prüfungsergebnis)"/>
    <m/>
    <s v="Aktiv"/>
    <m/>
    <m/>
  </r>
  <r>
    <s v="Universitätsmedizin KV"/>
    <s v="M1230982"/>
    <s v="40972241"/>
    <s v="LEAD0034"/>
    <x v="1"/>
    <s v="HERAsafe KS 18"/>
    <s v="Thermo Fisher Scientific Inc."/>
    <n v="2009"/>
    <x v="0"/>
    <x v="0"/>
    <d v="2026-04-28T00:00:00"/>
    <n v="1"/>
    <s v="Jährlich"/>
    <s v="Letzte Durchführung (Nach Prüfungsergebnis)"/>
    <m/>
    <s v="Aktiv"/>
    <m/>
    <m/>
  </r>
  <r>
    <s v="Universitätsmedizin KV"/>
    <s v="M1230132"/>
    <s v="98110637"/>
    <s v="LEAD0026"/>
    <x v="1"/>
    <s v="HERAsafe HS 12"/>
    <s v="Thermo Fisher Scientific Inc."/>
    <n v="1998"/>
    <x v="0"/>
    <x v="0"/>
    <d v="2026-04-28T00:00:00"/>
    <n v="12"/>
    <s v="Monatlich"/>
    <s v="Letzte Durchführung (Nach Prüfungsergebnis)"/>
    <m/>
    <s v="Aktiv"/>
    <m/>
    <m/>
  </r>
  <r>
    <s v="Universitätsmedizin KV"/>
    <s v="M1230414"/>
    <s v="20000102"/>
    <s v="LEAD0026"/>
    <x v="1"/>
    <s v="HERAsafe HS 12"/>
    <s v="Thermo Fisher Scientific Inc."/>
    <n v="2000"/>
    <x v="0"/>
    <x v="0"/>
    <d v="2026-04-28T00:00:00"/>
    <n v="12"/>
    <s v="Monatlich"/>
    <s v="Letzte Durchführung (Nach Prüfungsergebnis)"/>
    <m/>
    <s v="Aktiv"/>
    <m/>
    <m/>
  </r>
  <r>
    <s v="Universitätsmedizin KV"/>
    <s v="M1230982"/>
    <s v="40972241"/>
    <s v="LEAD0034"/>
    <x v="1"/>
    <s v="HERAsafe KS 18"/>
    <s v="Thermo Fisher Scientific Inc."/>
    <n v="2009"/>
    <x v="1"/>
    <x v="0"/>
    <d v="2026-04-28T00:00:00"/>
    <n v="12"/>
    <s v="Monatlich"/>
    <s v="Letzte Durchführung (Nach Prüfungsergebnis)"/>
    <m/>
    <s v="Aktiv"/>
    <m/>
    <m/>
  </r>
  <r>
    <s v="Universitätsmedizin KV"/>
    <s v="M1230414"/>
    <s v="20000102"/>
    <s v="LEAD0026"/>
    <x v="1"/>
    <s v="HERAsafe HS 12"/>
    <s v="Thermo Fisher Scientific Inc."/>
    <n v="2000"/>
    <x v="1"/>
    <x v="0"/>
    <d v="2026-04-28T00:00:00"/>
    <n v="12"/>
    <s v="Monatlich"/>
    <s v="Letzte Durchführung (Nach Prüfungsergebnis)"/>
    <m/>
    <s v="Aktiv"/>
    <m/>
    <m/>
  </r>
  <r>
    <s v="Universitätsmedizin KV"/>
    <s v="M1230132"/>
    <s v="98110637"/>
    <s v="LEAD0026"/>
    <x v="1"/>
    <s v="HERAsafe HS 12"/>
    <s v="Thermo Fisher Scientific Inc."/>
    <n v="1998"/>
    <x v="1"/>
    <x v="0"/>
    <d v="2026-04-28T00:00:00"/>
    <n v="12"/>
    <s v="Monatlich"/>
    <s v="Letzte Durchführung (Nach Prüfungsergebnis)"/>
    <m/>
    <s v="Aktiv"/>
    <m/>
    <m/>
  </r>
  <r>
    <s v="Universitätsmedizin KV"/>
    <s v="M1530829"/>
    <s v="41253593"/>
    <s v="LEAD0057"/>
    <x v="1"/>
    <s v="Safe 2020 1.8"/>
    <s v="Thermo Fisher Scientific Inc."/>
    <n v="2011"/>
    <x v="1"/>
    <x v="1"/>
    <d v="2026-05-01T00:00:00"/>
    <n v="12"/>
    <s v="Monatlich"/>
    <s v="Letzte Durchführung (Nach Prüfungsergebnis)"/>
    <m/>
    <s v="Aktiv"/>
    <s v="Ross, Michael"/>
    <m/>
  </r>
  <r>
    <s v="Universitätsmedizin F&amp;L"/>
    <s v="M1231123"/>
    <s v="42031604"/>
    <s v="LEAD0020"/>
    <x v="1"/>
    <s v="Safe 2020 1.2"/>
    <s v="Thermo Fisher Scientific Inc."/>
    <n v="2016"/>
    <x v="1"/>
    <x v="0"/>
    <d v="2026-07-08T00:00:00"/>
    <n v="12"/>
    <s v="Monatlich"/>
    <s v="Letzte Durchführung (Nach Prüfungsergebnis)"/>
    <m/>
    <s v="Aktiv"/>
    <m/>
    <m/>
  </r>
  <r>
    <s v="Universitätsmedizin F&amp;L"/>
    <s v="M1231228"/>
    <s v="42793297"/>
    <s v="LEAD0120"/>
    <x v="1"/>
    <s v="HERAsafe 2030i 1.2"/>
    <s v="Thermo Fisher Scientific Inc."/>
    <n v="2021"/>
    <x v="1"/>
    <x v="0"/>
    <d v="2026-07-08T00:00:00"/>
    <n v="12"/>
    <s v="Monatlich"/>
    <s v="Letzte Durchführung (Nach Prüfungsergebnis)"/>
    <m/>
    <s v="Aktiv"/>
    <m/>
    <m/>
  </r>
  <r>
    <s v="Universitätsmedizin F&amp;L"/>
    <s v="M1231032"/>
    <s v="41147431"/>
    <s v="LEAD0033"/>
    <x v="1"/>
    <s v="HERAsafe KS 15"/>
    <s v="Thermo Fisher Scientific Inc."/>
    <n v="2010"/>
    <x v="1"/>
    <x v="0"/>
    <d v="2026-07-08T00:00:00"/>
    <n v="12"/>
    <s v="Monatlich"/>
    <s v="Letzte Durchführung (Nach Prüfungsergebnis)"/>
    <m/>
    <s v="Aktiv"/>
    <m/>
    <m/>
  </r>
  <r>
    <s v="Universitätsmedizin F&amp;L"/>
    <s v="M1231031"/>
    <s v="41147432"/>
    <s v="LEAD0033"/>
    <x v="1"/>
    <s v="HERAsafe KS 15"/>
    <s v="Thermo Fisher Scientific Inc."/>
    <n v="2010"/>
    <x v="1"/>
    <x v="0"/>
    <d v="2026-07-08T00:00:00"/>
    <n v="12"/>
    <s v="Monatlich"/>
    <s v="Letzte Durchführung (Nach Prüfungsergebnis)"/>
    <m/>
    <s v="Aktiv"/>
    <m/>
    <m/>
  </r>
  <r>
    <s v="Universitätsmedizin KV"/>
    <s v="M1230655"/>
    <s v="95114349"/>
    <s v="LEAD0026"/>
    <x v="1"/>
    <s v="HERAsafe HS 12"/>
    <s v="Thermo Fisher Scientific Inc."/>
    <n v="1995"/>
    <x v="0"/>
    <x v="0"/>
    <d v="2026-07-08T00:00:00"/>
    <n v="12"/>
    <s v="Monatlich"/>
    <s v="Letzte Durchführung (Nach Prüfungsergebnis)"/>
    <m/>
    <s v="Aktiv"/>
    <m/>
    <m/>
  </r>
  <r>
    <s v="Universitätsmedizin F&amp;L"/>
    <s v="M1231123"/>
    <s v="42031604"/>
    <s v="LEAD0020"/>
    <x v="1"/>
    <s v="Safe 2020 1.2"/>
    <s v="Thermo Fisher Scientific Inc."/>
    <n v="2016"/>
    <x v="0"/>
    <x v="0"/>
    <d v="2026-07-08T00:00:00"/>
    <n v="12"/>
    <s v="Monatlich"/>
    <s v="Letzte Durchführung (Nach Prüfungsergebnis)"/>
    <m/>
    <s v="Aktiv"/>
    <m/>
    <m/>
  </r>
  <r>
    <s v="Universitätsmedizin KV"/>
    <s v="M1230655"/>
    <s v="95114349"/>
    <s v="LEAD0026"/>
    <x v="1"/>
    <s v="HERAsafe HS 12"/>
    <s v="Thermo Fisher Scientific Inc."/>
    <n v="1995"/>
    <x v="1"/>
    <x v="0"/>
    <d v="2026-07-08T00:00:00"/>
    <n v="12"/>
    <s v="Monatlich"/>
    <s v="Letzte Durchführung (Nach Prüfungsergebnis)"/>
    <m/>
    <s v="Aktiv"/>
    <m/>
    <m/>
  </r>
  <r>
    <s v="Universitätsmedizin F&amp;L"/>
    <s v="M1231228"/>
    <s v="42793297"/>
    <s v="LEAD0120"/>
    <x v="1"/>
    <s v="HERAsafe 2030i 1.2"/>
    <s v="Thermo Fisher Scientific Inc."/>
    <n v="2021"/>
    <x v="0"/>
    <x v="0"/>
    <d v="2026-07-08T00:00:00"/>
    <n v="1"/>
    <s v="Jährlich"/>
    <s v="Letzte Durchführung (Nach Prüfungsergebnis)"/>
    <m/>
    <s v="Aktiv"/>
    <m/>
    <m/>
  </r>
  <r>
    <s v="Universitätsmedizin F&amp;L"/>
    <s v="M1231031"/>
    <s v="41147432"/>
    <s v="LEAD0033"/>
    <x v="1"/>
    <s v="HERAsafe KS 15"/>
    <s v="Thermo Fisher Scientific Inc."/>
    <n v="2010"/>
    <x v="0"/>
    <x v="0"/>
    <d v="2026-07-08T00:00:00"/>
    <n v="12"/>
    <s v="Monatlich"/>
    <s v="Letzte Durchführung (Nach Prüfungsergebnis)"/>
    <m/>
    <s v="Aktiv"/>
    <m/>
    <m/>
  </r>
  <r>
    <s v="Universitätsmedizin F&amp;L"/>
    <s v="M1231032"/>
    <s v="41147431"/>
    <s v="LEAD0033"/>
    <x v="1"/>
    <s v="HERAsafe KS 15"/>
    <s v="Thermo Fisher Scientific Inc."/>
    <n v="2010"/>
    <x v="0"/>
    <x v="0"/>
    <d v="2026-07-08T00:00:00"/>
    <n v="12"/>
    <s v="Monatlich"/>
    <s v="Letzte Durchführung (Nach Prüfungsergebnis)"/>
    <m/>
    <s v="Aktiv"/>
    <m/>
    <m/>
  </r>
  <r>
    <s v="Universitätsmedizin F&amp;L"/>
    <s v="M2433907"/>
    <s v="42811293"/>
    <s v="LEAD0120"/>
    <x v="1"/>
    <s v="HERAsafe 2030i 1.2"/>
    <s v="Thermo Fisher Scientific Inc."/>
    <n v="2021"/>
    <x v="0"/>
    <x v="0"/>
    <d v="2026-07-09T00:00:00"/>
    <n v="1"/>
    <s v="Jährlich"/>
    <s v="Letzte Durchführung (Nach Prüfungsergebnis)"/>
    <m/>
    <s v="Aktiv"/>
    <m/>
    <m/>
  </r>
  <r>
    <s v="Universitätsmedizin F&amp;L"/>
    <s v="M2433908"/>
    <s v="42811294"/>
    <s v="LEAD0120"/>
    <x v="1"/>
    <s v="HERAsafe 2030i 1.2"/>
    <s v="Thermo Fisher Scientific Inc."/>
    <n v="2021"/>
    <x v="0"/>
    <x v="0"/>
    <d v="2026-07-09T00:00:00"/>
    <n v="1"/>
    <s v="Jährlich"/>
    <s v="Letzte Durchführung (Nach Prüfungsergebnis)"/>
    <m/>
    <s v="Aktiv"/>
    <m/>
    <m/>
  </r>
  <r>
    <s v="Universitätsmedizin F&amp;L"/>
    <s v="M2433909"/>
    <s v="42811295"/>
    <s v="LEAD0120"/>
    <x v="1"/>
    <s v="HERAsafe 2030i 1.2"/>
    <s v="Thermo Fisher Scientific Inc."/>
    <n v="2021"/>
    <x v="0"/>
    <x v="0"/>
    <d v="2026-07-09T00:00:00"/>
    <n v="1"/>
    <s v="Jährlich"/>
    <s v="Letzte Durchführung (Nach Prüfungsergebnis)"/>
    <m/>
    <s v="Aktiv"/>
    <m/>
    <m/>
  </r>
  <r>
    <s v="Universitätsmedizin F&amp;L"/>
    <s v="M2433910"/>
    <s v="42811296"/>
    <s v="LEAD0120"/>
    <x v="1"/>
    <s v="HERAsafe 2030i 1.2"/>
    <s v="Thermo Fisher Scientific Inc."/>
    <n v="2021"/>
    <x v="0"/>
    <x v="0"/>
    <d v="2026-07-09T00:00:00"/>
    <n v="1"/>
    <s v="Jährlich"/>
    <s v="Letzte Durchführung (Nach Prüfungsergebnis)"/>
    <m/>
    <s v="Aktiv"/>
    <m/>
    <m/>
  </r>
  <r>
    <s v="Universitätsmedizin F&amp;L"/>
    <s v="M2433910"/>
    <s v="42811296"/>
    <s v="LEAD0120"/>
    <x v="1"/>
    <s v="HERAsafe 2030i 1.2"/>
    <s v="Thermo Fisher Scientific Inc."/>
    <n v="2021"/>
    <x v="1"/>
    <x v="0"/>
    <d v="2026-07-09T00:00:00"/>
    <n v="12"/>
    <s v="Monatlich"/>
    <s v="Letzte Durchführung (Nach Prüfungsergebnis)"/>
    <m/>
    <s v="Aktiv"/>
    <m/>
    <m/>
  </r>
  <r>
    <s v="Universitätsmedizin F&amp;L"/>
    <s v="M2433909"/>
    <s v="42811295"/>
    <s v="LEAD0120"/>
    <x v="1"/>
    <s v="HERAsafe 2030i 1.2"/>
    <s v="Thermo Fisher Scientific Inc."/>
    <n v="2021"/>
    <x v="1"/>
    <x v="0"/>
    <d v="2026-07-09T00:00:00"/>
    <n v="12"/>
    <s v="Monatlich"/>
    <s v="Letzte Durchführung (Nach Prüfungsergebnis)"/>
    <m/>
    <s v="Aktiv"/>
    <m/>
    <m/>
  </r>
  <r>
    <s v="Universitätsmedizin F&amp;L"/>
    <s v="M2433908"/>
    <s v="42811294"/>
    <s v="LEAD0120"/>
    <x v="1"/>
    <s v="HERAsafe 2030i 1.2"/>
    <s v="Thermo Fisher Scientific Inc."/>
    <n v="2021"/>
    <x v="1"/>
    <x v="0"/>
    <d v="2026-07-09T00:00:00"/>
    <n v="12"/>
    <s v="Monatlich"/>
    <s v="Letzte Durchführung (Nach Prüfungsergebnis)"/>
    <m/>
    <s v="Aktiv"/>
    <m/>
    <m/>
  </r>
  <r>
    <s v="Universitätsmedizin F&amp;L"/>
    <s v="M2433907"/>
    <s v="42811293"/>
    <s v="LEAD0120"/>
    <x v="1"/>
    <s v="HERAsafe 2030i 1.2"/>
    <s v="Thermo Fisher Scientific Inc."/>
    <n v="2021"/>
    <x v="1"/>
    <x v="0"/>
    <d v="2026-07-09T00:00:00"/>
    <n v="12"/>
    <s v="Monatlich"/>
    <s v="Letzte Durchführung (Nach Prüfungsergebnis)"/>
    <m/>
    <s v="Aktiv"/>
    <m/>
    <m/>
  </r>
  <r>
    <s v="Universitätsmedizin F&amp;L"/>
    <s v="M3230448"/>
    <s v=" 41545361"/>
    <s v="LEAD0070"/>
    <x v="1"/>
    <s v="NUNC MICROFLOW"/>
    <s v="Thermo Fisher Scientific Inc."/>
    <n v="1997"/>
    <x v="1"/>
    <x v="0"/>
    <d v="2026-07-11T00:00:00"/>
    <n v="12"/>
    <s v="Monatlich"/>
    <s v="Letzte Durchführung (Nach Prüfungsergebnis)"/>
    <m/>
    <s v="Aktiv"/>
    <m/>
    <m/>
  </r>
  <r>
    <s v="Universitätsmedizin KV"/>
    <s v="M2730497"/>
    <s v="40394407"/>
    <s v="LEAD0026"/>
    <x v="1"/>
    <s v="HERAsafe HS 12"/>
    <s v="Thermo Fisher Scientific Inc."/>
    <n v="2004"/>
    <x v="1"/>
    <x v="0"/>
    <d v="2026-07-11T00:00:00"/>
    <n v="12"/>
    <s v="Monatlich"/>
    <s v="Letzte Durchführung (Nach Prüfungsergebnis)"/>
    <m/>
    <s v="Aktiv"/>
    <m/>
    <m/>
  </r>
  <r>
    <s v="Universitätsmedizin F&amp;L"/>
    <s v="M3230448"/>
    <s v=" 41545361"/>
    <s v="LEAD0070"/>
    <x v="1"/>
    <s v="NUNC MICROFLOW"/>
    <s v="Thermo Fisher Scientific Inc."/>
    <n v="1997"/>
    <x v="0"/>
    <x v="0"/>
    <d v="2026-07-11T00:00:00"/>
    <n v="12"/>
    <s v="Monatlich"/>
    <s v="Letzte Durchführung (Nach Prüfungsergebnis)"/>
    <m/>
    <s v="Aktiv"/>
    <m/>
    <m/>
  </r>
  <r>
    <s v="Universitätsmedizin KV"/>
    <s v="M2730497"/>
    <s v="40394407"/>
    <s v="LEAD0026"/>
    <x v="1"/>
    <s v="HERAsafe HS 12"/>
    <s v="Thermo Fisher Scientific Inc."/>
    <n v="2004"/>
    <x v="0"/>
    <x v="0"/>
    <d v="2026-07-11T00:00:00"/>
    <n v="12"/>
    <s v="Monatlich"/>
    <s v="Letzte Durchführung (Nach Prüfungsergebnis)"/>
    <m/>
    <s v="Aktiv"/>
    <m/>
    <m/>
  </r>
  <r>
    <s v="Universitätsmedizin KV"/>
    <s v="M1431084"/>
    <s v="97102422"/>
    <s v="LEAD0028"/>
    <x v="1"/>
    <s v="HERAsafe HS 15"/>
    <s v="Thermo Fisher Scientific Inc."/>
    <n v="1997"/>
    <x v="0"/>
    <x v="0"/>
    <d v="2026-07-22T00:00:00"/>
    <n v="12"/>
    <s v="Monatlich"/>
    <s v="Letzte Durchführung (Nach Prüfungsergebnis)"/>
    <m/>
    <s v="Aktiv"/>
    <m/>
    <m/>
  </r>
  <r>
    <s v="Universitätsmedizin F&amp;L"/>
    <s v="M831079"/>
    <s v="42587527"/>
    <s v="LEAD0072"/>
    <x v="1"/>
    <s v="Safe 2020 1.5"/>
    <s v="Thermo Fisher Scientific Inc."/>
    <n v="2020"/>
    <x v="0"/>
    <x v="0"/>
    <d v="2026-07-22T00:00:00"/>
    <n v="12"/>
    <s v="Monatlich"/>
    <s v="Letzte Durchführung (Nach Prüfungsergebnis)"/>
    <m/>
    <s v="Aktiv"/>
    <m/>
    <m/>
  </r>
  <r>
    <s v="Universitätsmedizin F&amp;L"/>
    <s v="M831079"/>
    <s v="42587527"/>
    <s v="LEAD0072"/>
    <x v="1"/>
    <s v="Safe 2020 1.5"/>
    <s v="Thermo Fisher Scientific Inc."/>
    <n v="2020"/>
    <x v="1"/>
    <x v="0"/>
    <d v="2026-07-22T00:00:00"/>
    <n v="12"/>
    <s v="Monatlich"/>
    <s v="Letzte Durchführung (Nach Prüfungsergebnis)"/>
    <m/>
    <s v="Aktiv"/>
    <m/>
    <m/>
  </r>
  <r>
    <s v="Universitätsmedizin KV"/>
    <s v="M1431087"/>
    <s v="42749727"/>
    <s v="LEAD0020"/>
    <x v="1"/>
    <s v="Safe 2020 1.2"/>
    <s v="Thermo Fisher Scientific Inc."/>
    <n v="2021"/>
    <x v="1"/>
    <x v="0"/>
    <d v="2026-07-23T00:00:00"/>
    <n v="12"/>
    <s v="Monatlich"/>
    <s v="Letzte Durchführung (Nach Prüfungsergebnis)"/>
    <m/>
    <s v="Aktiv"/>
    <m/>
    <m/>
  </r>
  <r>
    <s v="Universitätsmedizin F&amp;L"/>
    <s v="M3230223"/>
    <s v="9502-02002"/>
    <s v="LEAD0070"/>
    <x v="1"/>
    <s v="NUNC MICROFLOW"/>
    <s v="Thermo Fisher Scientific Inc."/>
    <n v="1995"/>
    <x v="1"/>
    <x v="0"/>
    <d v="2026-07-23T00:00:00"/>
    <n v="12"/>
    <s v="Monatlich"/>
    <s v="Letzte Durchführung (Nach Prüfungsergebnis)"/>
    <m/>
    <s v="Aktiv"/>
    <m/>
    <m/>
  </r>
  <r>
    <s v="Universitätsmedizin F&amp;L"/>
    <s v="M3230223"/>
    <s v="9502-02002"/>
    <s v="LEAD0070"/>
    <x v="1"/>
    <s v="NUNC MICROFLOW"/>
    <s v="Thermo Fisher Scientific Inc."/>
    <n v="1995"/>
    <x v="0"/>
    <x v="0"/>
    <d v="2026-07-23T00:00:00"/>
    <n v="1"/>
    <s v="Jährlich"/>
    <s v="Letzte Durchführung (Nach Prüfungsergebnis)"/>
    <m/>
    <s v="Aktiv"/>
    <m/>
    <m/>
  </r>
  <r>
    <s v="Universitätsmedizin KV"/>
    <s v="M1431087"/>
    <s v="42749727"/>
    <s v="LEAD0020"/>
    <x v="1"/>
    <s v="Safe 2020 1.2"/>
    <s v="Thermo Fisher Scientific Inc."/>
    <n v="2021"/>
    <x v="0"/>
    <x v="0"/>
    <d v="2026-07-23T00:00:00"/>
    <n v="12"/>
    <s v="Monatlich"/>
    <s v="Letzte Durchführung (Nach Prüfungsergebnis)"/>
    <m/>
    <s v="Aktiv"/>
    <m/>
    <m/>
  </r>
  <r>
    <s v="Universitätsmedizin KV"/>
    <s v="M1231046"/>
    <s v="L10L-56N-5341"/>
    <s v="LEAD0155"/>
    <x v="1"/>
    <s v="Safemate ECO 1.2"/>
    <s v="EuroClone S.p.A."/>
    <n v="2012"/>
    <x v="1"/>
    <x v="0"/>
    <d v="2026-07-23T00:00:00"/>
    <n v="12"/>
    <s v="Monatlich"/>
    <s v="Letzte Durchführung (Nach Prüfungsergebnis)"/>
    <m/>
    <s v="Aktiv"/>
    <m/>
    <m/>
  </r>
  <r>
    <s v="Universitätsmedizin KV"/>
    <s v="M1231046"/>
    <s v="L10L-56N-5341"/>
    <s v="LEAD0155"/>
    <x v="1"/>
    <s v="Safemate ECO 1.2"/>
    <s v="EuroClone S.p.A."/>
    <n v="2012"/>
    <x v="0"/>
    <x v="0"/>
    <d v="2026-07-23T00:00:00"/>
    <n v="12"/>
    <s v="Monatlich"/>
    <s v="Letzte Durchführung (Nach Prüfungsergebnis)"/>
    <m/>
    <s v="Aktiv"/>
    <m/>
    <m/>
  </r>
  <r>
    <s v="Universitätsmedizin KV"/>
    <s v="M1231194"/>
    <s v="42721188"/>
    <s v="LEAD0071"/>
    <x v="1"/>
    <s v="Safe 2020 0.9"/>
    <s v="Thermo Fisher Scientific Inc."/>
    <n v="2020"/>
    <x v="1"/>
    <x v="0"/>
    <d v="2026-07-24T00:00:00"/>
    <n v="12"/>
    <s v="Monatlich"/>
    <s v="Letzte Durchführung (Nach Prüfungsergebnis)"/>
    <m/>
    <s v="Aktiv"/>
    <m/>
    <m/>
  </r>
  <r>
    <s v="Universitätsmedizin KV"/>
    <s v="M1530802"/>
    <s v="L-02120143"/>
    <s v="LEAC0007"/>
    <x v="3"/>
    <s v="SCANLAF Jupiter Class I 1200"/>
    <s v="LaboGene ApS"/>
    <n v="2012"/>
    <x v="1"/>
    <x v="0"/>
    <d v="2026-07-24T00:00:00"/>
    <n v="12"/>
    <s v="Monatlich"/>
    <s v="Letzte Durchführung (Nach Prüfungsergebnis)"/>
    <m/>
    <s v="Aktiv"/>
    <m/>
    <m/>
  </r>
  <r>
    <s v="Universitätsmedizin KV"/>
    <s v="M1930693"/>
    <s v="448903"/>
    <s v="LEAD0086"/>
    <x v="1"/>
    <s v="BDK-S 1200"/>
    <s v="Weiss Pharmatechnik GmbH"/>
    <n v="2003"/>
    <x v="1"/>
    <x v="0"/>
    <d v="2026-07-28T00:00:00"/>
    <n v="12"/>
    <s v="Monatlich"/>
    <s v="Letzte Durchführung (Nach Prüfungsergebnis)"/>
    <m/>
    <s v="Aktiv"/>
    <m/>
    <m/>
  </r>
  <r>
    <s v="Universitätsmedizin KV"/>
    <s v="M1930693"/>
    <s v="448903"/>
    <s v="LEAD0086"/>
    <x v="1"/>
    <s v="BDK-S 1200"/>
    <s v="Weiss Pharmatechnik GmbH"/>
    <n v="2003"/>
    <x v="0"/>
    <x v="0"/>
    <d v="2026-07-29T00:00:00"/>
    <n v="1"/>
    <s v="Jährlich"/>
    <s v="Letzte Durchführung (Nach Prüfungsergebnis)"/>
    <m/>
    <s v="Aktiv"/>
    <m/>
    <m/>
  </r>
  <r>
    <s v="Universitätsmedizin KV"/>
    <s v="M431171"/>
    <s v="825"/>
    <s v="LEAD0109"/>
    <x v="1"/>
    <s v="ENVAIR eco safe Comf. 1.5"/>
    <s v="ENVAIR Deutschland GmbH"/>
    <n v="2019"/>
    <x v="2"/>
    <x v="0"/>
    <d v="2026-08-04T00:00:00"/>
    <n v="12"/>
    <s v="Monatlich"/>
    <s v="Letzte Durchführung (Nach Prüfungsergebnis)"/>
    <m/>
    <s v="Aktiv"/>
    <m/>
    <m/>
  </r>
  <r>
    <s v="Universitätsmedizin F&amp;L"/>
    <s v="MT0002432"/>
    <s v="43295299"/>
    <s v="LEAD0142"/>
    <x v="1"/>
    <s v="Herasafe 2025 1.8"/>
    <s v="Thermo Fisher Scientific Inc."/>
    <n v="2023"/>
    <x v="0"/>
    <x v="0"/>
    <d v="2026-09-08T00:00:00"/>
    <n v="12"/>
    <s v="Monatlich"/>
    <s v="Letzte Durchführung (Nach Prüfungsergebnis)"/>
    <m/>
    <s v="Aktiv"/>
    <m/>
    <m/>
  </r>
  <r>
    <s v="Universitätsmedizin F&amp;L"/>
    <s v="MT0002433"/>
    <s v="43297073"/>
    <s v="LEAD0142"/>
    <x v="1"/>
    <s v="Herasafe 2025 1.8"/>
    <s v="Thermo Fisher Scientific Inc."/>
    <n v="2023"/>
    <x v="0"/>
    <x v="0"/>
    <d v="2026-09-08T00:00:00"/>
    <n v="12"/>
    <s v="Monatlich"/>
    <s v="Letzte Durchführung (Nach Prüfungsergebnis)"/>
    <m/>
    <s v="Aktiv"/>
    <m/>
    <m/>
  </r>
  <r>
    <s v="Universitätsmedizin F&amp;L"/>
    <s v="MT0002434"/>
    <s v="43282025"/>
    <s v="LEAD0142"/>
    <x v="1"/>
    <s v="Herasafe 2025 1.8"/>
    <s v="Thermo Fisher Scientific Inc."/>
    <n v="2023"/>
    <x v="0"/>
    <x v="0"/>
    <d v="2026-09-08T00:00:00"/>
    <n v="12"/>
    <s v="Monatlich"/>
    <s v="Letzte Durchführung (Nach Prüfungsergebnis)"/>
    <m/>
    <s v="Aktiv"/>
    <m/>
    <m/>
  </r>
  <r>
    <s v="Universitätsmedizin F&amp;L"/>
    <s v="MT0002721"/>
    <s v="22001887"/>
    <s v="FTDL_SAM"/>
    <x v="2"/>
    <s v="SAM Käfigwechselstation"/>
    <s v="Tecniplast S.p.A."/>
    <n v="2022"/>
    <x v="0"/>
    <x v="0"/>
    <d v="2026-09-09T00:00:00"/>
    <n v="12"/>
    <s v="Monatlich"/>
    <s v="Letzte Durchführung (Nach Prüfungsergebnis)"/>
    <m/>
    <s v="Aktiv"/>
    <m/>
    <m/>
  </r>
  <r>
    <s v="Universitätsmedizin F&amp;L"/>
    <s v="MT0002724"/>
    <s v="22001886"/>
    <s v="FTDL_SAM"/>
    <x v="2"/>
    <s v="SAM Käfigwechselstation"/>
    <s v="Tecniplast S.p.A."/>
    <n v="2022"/>
    <x v="0"/>
    <x v="0"/>
    <d v="2026-09-09T00:00:00"/>
    <n v="12"/>
    <s v="Monatlich"/>
    <s v="Letzte Durchführung (Nach Prüfungsergebnis)"/>
    <m/>
    <s v="Aktiv"/>
    <m/>
    <m/>
  </r>
  <r>
    <s v="Universitätsmedizin F&amp;L"/>
    <s v="MT0002720"/>
    <s v="22001012"/>
    <s v="LEAD0091"/>
    <x v="1"/>
    <s v="ARIA TECH48"/>
    <s v="Tecniplast S.p.A."/>
    <n v="2022"/>
    <x v="0"/>
    <x v="0"/>
    <d v="2026-09-10T00:00:00"/>
    <n v="12"/>
    <s v="Monatlich"/>
    <s v="Letzte Durchführung (Nach Prüfungsergebnis)"/>
    <m/>
    <s v="Aktiv"/>
    <m/>
    <m/>
  </r>
  <r>
    <s v="Universitätsmedizin F&amp;L"/>
    <s v="MT0002696"/>
    <s v="343"/>
    <s v="LEAD0205"/>
    <x v="1"/>
    <s v="SafeFAST Premium 215"/>
    <s v="Faster S.r.l"/>
    <n v="2021"/>
    <x v="2"/>
    <x v="0"/>
    <d v="2026-09-10T00:00:00"/>
    <n v="12"/>
    <s v="Monatlich"/>
    <s v="Letzte Durchführung (Nach Prüfungsergebnis)"/>
    <m/>
    <s v="Aktiv"/>
    <m/>
    <m/>
  </r>
  <r>
    <s v="Universitätsmedizin F&amp;L"/>
    <s v="MT0002827"/>
    <s v="1101986"/>
    <s v="FTDL_SAM"/>
    <x v="2"/>
    <s v="SAM Käfigwechselstation"/>
    <s v="Tecniplast S.p.A."/>
    <n v="2011"/>
    <x v="0"/>
    <x v="0"/>
    <d v="2026-09-11T00:00:00"/>
    <n v="12"/>
    <s v="Monatlich"/>
    <s v="Letzte Durchführung (Nach Prüfungsergebnis)"/>
    <m/>
    <s v="Aktiv"/>
    <m/>
    <m/>
  </r>
  <r>
    <s v="Universitätsmedizin F&amp;L"/>
    <s v="MT0002723"/>
    <s v="22001885"/>
    <s v="FTDL_SAM"/>
    <x v="2"/>
    <s v="SAM Käfigwechselstation"/>
    <s v="Tecniplast S.p.A."/>
    <n v="2022"/>
    <x v="0"/>
    <x v="0"/>
    <d v="2026-09-11T00:00:00"/>
    <n v="12"/>
    <s v="Monatlich"/>
    <s v="Letzte Durchführung (Nach Prüfungsergebnis)"/>
    <m/>
    <s v="Aktiv"/>
    <m/>
    <m/>
  </r>
  <r>
    <s v="Universitätsmedizin F&amp;L"/>
    <s v="MT0002826"/>
    <s v="16003303"/>
    <s v="FTDL_SAM"/>
    <x v="2"/>
    <s v="SAM Käfigwechselstation"/>
    <s v="Tecniplast S.p.A."/>
    <n v="2016"/>
    <x v="0"/>
    <x v="0"/>
    <d v="2026-09-15T00:00:00"/>
    <n v="12"/>
    <s v="Monatlich"/>
    <s v="Letzte Durchführung (Nach Prüfungsergebnis)"/>
    <m/>
    <s v="Aktiv"/>
    <m/>
    <m/>
  </r>
  <r>
    <s v="Universitätsmedizin F&amp;L"/>
    <s v="MT0002695"/>
    <s v="342"/>
    <s v="LEAD0205"/>
    <x v="1"/>
    <s v="SafeFAST Premium 215"/>
    <s v="Faster S.r.l"/>
    <n v="2021"/>
    <x v="2"/>
    <x v="0"/>
    <d v="2026-09-15T00:00:00"/>
    <n v="12"/>
    <s v="Monatlich"/>
    <s v="Letzte Durchführung (Nach Prüfungsergebnis)"/>
    <m/>
    <s v="Aktiv"/>
    <m/>
    <m/>
  </r>
  <r>
    <s v="Universitätsmedizin F&amp;L"/>
    <s v="MT0002725"/>
    <s v="22001888"/>
    <s v="FTDL_SAM"/>
    <x v="2"/>
    <s v="SAM Käfigwechselstation"/>
    <s v="Tecniplast S.p.A."/>
    <n v="2022"/>
    <x v="0"/>
    <x v="0"/>
    <d v="2026-09-16T00:00:00"/>
    <n v="12"/>
    <s v="Monatlich"/>
    <s v="Letzte Durchführung (Nach Prüfungsergebnis)"/>
    <m/>
    <s v="Aktiv"/>
    <m/>
    <m/>
  </r>
  <r>
    <s v="Universitätsmedizin F&amp;L"/>
    <s v="MT0002722"/>
    <s v="22001884"/>
    <s v="FTDL_SAM"/>
    <x v="2"/>
    <s v="SAM Käfigwechselstation"/>
    <s v="Tecniplast S.p.A."/>
    <n v="2022"/>
    <x v="0"/>
    <x v="0"/>
    <d v="2026-09-17T00:00:00"/>
    <n v="12"/>
    <s v="Monatlich"/>
    <s v="Letzte Durchführung (Nach Prüfungsergebnis)"/>
    <m/>
    <s v="Aktiv"/>
    <m/>
    <m/>
  </r>
  <r>
    <s v="Universitätsmedizin F&amp;L"/>
    <s v="MT0002694"/>
    <s v="341"/>
    <s v="LEAD0205"/>
    <x v="1"/>
    <s v="SafeFAST Premium 215"/>
    <s v="Faster S.r.l"/>
    <n v="2021"/>
    <x v="2"/>
    <x v="0"/>
    <d v="2026-09-17T00:00:00"/>
    <n v="12"/>
    <s v="Monatlich"/>
    <s v="Letzte Durchführung (Nach Prüfungsergebnis)"/>
    <m/>
    <s v="Aktiv"/>
    <m/>
    <m/>
  </r>
  <r>
    <s v="Universitätsmedizin F&amp;L"/>
    <s v="M2031592"/>
    <s v="41311252"/>
    <s v="LEAD0017"/>
    <x v="1"/>
    <s v="HERAsafe KSP 15"/>
    <s v="Thermo Fisher Scientific Inc."/>
    <n v="2011"/>
    <x v="0"/>
    <x v="0"/>
    <d v="2026-09-19T00:00:00"/>
    <n v="1"/>
    <s v="Jährlich"/>
    <s v="Letzte Durchführung (Nach Prüfungsergebnis)"/>
    <m/>
    <s v="Aktiv"/>
    <m/>
    <m/>
  </r>
  <r>
    <s v="Universitätsmedizin KV"/>
    <s v="M2431158"/>
    <s v="40042591"/>
    <s v="LEAD0029"/>
    <x v="1"/>
    <s v="HERAsafe HS 18"/>
    <s v="Thermo Fisher Scientific Inc."/>
    <n v="2000"/>
    <x v="0"/>
    <x v="0"/>
    <d v="2026-09-19T00:00:00"/>
    <n v="1"/>
    <s v="Jährlich"/>
    <s v="Letzte Durchführung (Nach Prüfungsergebnis)"/>
    <m/>
    <s v="Aktiv"/>
    <m/>
    <m/>
  </r>
  <r>
    <s v="Universitätsmedizin KV"/>
    <s v="M2430961"/>
    <s v="98108922"/>
    <s v="LEAD0026"/>
    <x v="1"/>
    <s v="HERAsafe HS 12"/>
    <s v="Thermo Fisher Scientific Inc."/>
    <n v="1998"/>
    <x v="0"/>
    <x v="0"/>
    <d v="2026-10-01T00:00:00"/>
    <n v="12"/>
    <s v="Monatlich"/>
    <s v="Letzte Durchführung (Nach Prüfungsergebnis)"/>
    <m/>
    <s v="Aktiv"/>
    <m/>
    <m/>
  </r>
  <r>
    <s v="Universitätsmedizin F&amp;L"/>
    <s v="MT0002434"/>
    <s v="43282025"/>
    <s v="LEAD0142"/>
    <x v="1"/>
    <s v="Herasafe 2025 1.8"/>
    <s v="Thermo Fisher Scientific Inc."/>
    <n v="2023"/>
    <x v="1"/>
    <x v="0"/>
    <d v="2026-10-01T00:00:00"/>
    <n v="12"/>
    <s v="Monatlich"/>
    <s v="Letzte Durchführung (Nach Prüfungsergebnis)"/>
    <m/>
    <s v="Aktiv"/>
    <m/>
    <m/>
  </r>
  <r>
    <s v="Universitätsmedizin F&amp;L"/>
    <s v="MT0002433"/>
    <s v="43297073"/>
    <s v="LEAD0142"/>
    <x v="1"/>
    <s v="Herasafe 2025 1.8"/>
    <s v="Thermo Fisher Scientific Inc."/>
    <n v="2023"/>
    <x v="1"/>
    <x v="0"/>
    <d v="2026-10-01T00:00:00"/>
    <n v="12"/>
    <s v="Monatlich"/>
    <s v="Letzte Durchführung (Nach Prüfungsergebnis)"/>
    <m/>
    <s v="Aktiv"/>
    <m/>
    <m/>
  </r>
  <r>
    <s v="Universitätsmedizin F&amp;L"/>
    <s v="MT0002432"/>
    <s v="43295299"/>
    <s v="LEAD0142"/>
    <x v="1"/>
    <s v="Herasafe 2025 1.8"/>
    <s v="Thermo Fisher Scientific Inc."/>
    <n v="2023"/>
    <x v="1"/>
    <x v="0"/>
    <d v="2026-10-01T00:00:00"/>
    <n v="12"/>
    <s v="Monatlich"/>
    <s v="Letzte Durchführung (Nach Prüfungsergebnis)"/>
    <m/>
    <s v="Aktiv"/>
    <m/>
    <m/>
  </r>
  <r>
    <s v="Universitätsmedizin KV"/>
    <s v="M2430961"/>
    <s v="98108922"/>
    <s v="LEAD0026"/>
    <x v="1"/>
    <s v="HERAsafe HS 12"/>
    <s v="Thermo Fisher Scientific Inc."/>
    <n v="1998"/>
    <x v="1"/>
    <x v="0"/>
    <d v="2026-10-01T00:00:00"/>
    <n v="12"/>
    <s v="Monatlich"/>
    <s v="Letzte Durchführung (Nach Prüfungsergebnis)"/>
    <m/>
    <s v="Aktiv"/>
    <m/>
    <m/>
  </r>
  <r>
    <s v="Universitätsmedizin F&amp;L"/>
    <s v="M3231281"/>
    <s v="41488147"/>
    <s v="LEAD0071"/>
    <x v="1"/>
    <s v="Safe 2020 0.9"/>
    <s v="Thermo Fisher Scientific Inc."/>
    <n v="2013"/>
    <x v="1"/>
    <x v="0"/>
    <d v="2026-10-13T00:00:00"/>
    <n v="12"/>
    <s v="Monatlich"/>
    <s v="Letzte Durchführung (Nach Prüfungsergebnis)"/>
    <m/>
    <s v="Aktiv"/>
    <m/>
    <m/>
  </r>
  <r>
    <s v="Universitätsmedizin F&amp;L"/>
    <s v="M3231280"/>
    <s v="41488148"/>
    <s v="LEAD0071"/>
    <x v="1"/>
    <s v="Safe 2020 0.9"/>
    <s v="Thermo Fisher Scientific Inc."/>
    <n v="2013"/>
    <x v="1"/>
    <x v="0"/>
    <d v="2026-10-13T00:00:00"/>
    <n v="12"/>
    <s v="Monatlich"/>
    <s v="Letzte Durchführung (Nach Prüfungsergebnis)"/>
    <m/>
    <s v="Aktiv"/>
    <m/>
    <m/>
  </r>
  <r>
    <s v="Universitätsmedizin F&amp;L"/>
    <s v="M3231280"/>
    <s v="41488148"/>
    <s v="LEAD0071"/>
    <x v="1"/>
    <s v="Safe 2020 0.9"/>
    <s v="Thermo Fisher Scientific Inc."/>
    <n v="2013"/>
    <x v="0"/>
    <x v="0"/>
    <d v="2026-10-13T00:00:00"/>
    <n v="12"/>
    <s v="Monatlich"/>
    <s v="Letzte Durchführung (Nach Prüfungsergebnis)"/>
    <m/>
    <s v="Aktiv"/>
    <m/>
    <m/>
  </r>
  <r>
    <s v="Universitätsmedizin F&amp;L"/>
    <s v="M3231281"/>
    <s v="41488147"/>
    <s v="LEAD0071"/>
    <x v="1"/>
    <s v="Safe 2020 0.9"/>
    <s v="Thermo Fisher Scientific Inc."/>
    <n v="2013"/>
    <x v="0"/>
    <x v="0"/>
    <d v="2026-10-13T00:00:00"/>
    <n v="12"/>
    <s v="Monatlich"/>
    <s v="Letzte Durchführung (Nach Prüfungsergebnis)"/>
    <m/>
    <s v="Aktiv"/>
    <m/>
    <m/>
  </r>
  <r>
    <s v="Universitätsmedizin F&amp;L"/>
    <s v="M3231282"/>
    <s v="41488149"/>
    <s v="LEAD0071"/>
    <x v="1"/>
    <s v="Safe 2020 0.9"/>
    <s v="Thermo Fisher Scientific Inc."/>
    <n v="2013"/>
    <x v="0"/>
    <x v="0"/>
    <d v="2026-10-14T00:00:00"/>
    <n v="12"/>
    <s v="Monatlich"/>
    <s v="Letzte Durchführung (Nach Prüfungsergebnis)"/>
    <m/>
    <s v="Aktiv"/>
    <m/>
    <m/>
  </r>
  <r>
    <s v="Universitätsmedizin F&amp;L"/>
    <s v="M1230415"/>
    <s v="20000105"/>
    <s v="LEAD0026"/>
    <x v="1"/>
    <s v="HERAsafe HS 12"/>
    <s v="Thermo Fisher Scientific Inc."/>
    <n v="2000"/>
    <x v="0"/>
    <x v="0"/>
    <d v="2026-10-14T00:00:00"/>
    <n v="12"/>
    <s v="Monatlich"/>
    <s v="Letzte Durchführung (Nach Prüfungsergebnis)"/>
    <m/>
    <s v="Aktiv"/>
    <m/>
    <m/>
  </r>
  <r>
    <s v="Universitätsmedizin F&amp;L"/>
    <s v="M4330004"/>
    <s v="41488584"/>
    <s v="LEAD0020"/>
    <x v="1"/>
    <s v="Safe 2020 1.2"/>
    <s v="Thermo Fisher Scientific Inc."/>
    <n v="2013"/>
    <x v="0"/>
    <x v="0"/>
    <d v="2026-10-14T00:00:00"/>
    <n v="12"/>
    <s v="Monatlich"/>
    <s v="Letzte Durchführung (Nach Prüfungsergebnis)"/>
    <m/>
    <s v="Aktiv"/>
    <m/>
    <m/>
  </r>
  <r>
    <s v="Universitätsmedizin F&amp;L"/>
    <s v="M2930463"/>
    <s v="41962829"/>
    <s v="LEAD0020"/>
    <x v="1"/>
    <s v="Safe 2020 1.2"/>
    <s v="Thermo Fisher Scientific Inc."/>
    <n v="2016"/>
    <x v="0"/>
    <x v="0"/>
    <d v="2026-10-14T00:00:00"/>
    <n v="12"/>
    <s v="Monatlich"/>
    <s v="Letzte Durchführung (Nach Prüfungsergebnis)"/>
    <m/>
    <s v="Aktiv"/>
    <m/>
    <m/>
  </r>
  <r>
    <s v="Universitätsmedizin F&amp;L"/>
    <s v="M2930464"/>
    <s v="41962828"/>
    <s v="LEAD0020"/>
    <x v="1"/>
    <s v="Safe 2020 1.2"/>
    <s v="Thermo Fisher Scientific Inc."/>
    <n v="2016"/>
    <x v="0"/>
    <x v="0"/>
    <d v="2026-10-14T00:00:00"/>
    <n v="12"/>
    <s v="Monatlich"/>
    <s v="Letzte Durchführung (Nach Prüfungsergebnis)"/>
    <m/>
    <s v="Aktiv"/>
    <m/>
    <m/>
  </r>
  <r>
    <s v="Universitätsmedizin F&amp;L"/>
    <s v="M3231278"/>
    <s v="41488150"/>
    <s v="LEAD0020"/>
    <x v="1"/>
    <s v="Safe 2020 1.2"/>
    <s v="Thermo Fisher Scientific Inc."/>
    <n v="2013"/>
    <x v="0"/>
    <x v="0"/>
    <d v="2026-10-14T00:00:00"/>
    <n v="12"/>
    <s v="Monatlich"/>
    <s v="Letzte Durchführung (Nach Prüfungsergebnis)"/>
    <m/>
    <s v="Aktiv"/>
    <m/>
    <m/>
  </r>
  <r>
    <s v="Universitätsmedizin F&amp;L"/>
    <s v="M3231279"/>
    <s v="41488152"/>
    <s v="LEAD0020"/>
    <x v="1"/>
    <s v="Safe 2020 1.2"/>
    <s v="Thermo Fisher Scientific Inc."/>
    <n v="2013"/>
    <x v="0"/>
    <x v="0"/>
    <d v="2026-10-14T00:00:00"/>
    <n v="12"/>
    <s v="Monatlich"/>
    <s v="Letzte Durchführung (Nach Prüfungsergebnis)"/>
    <m/>
    <s v="Aktiv"/>
    <m/>
    <m/>
  </r>
  <r>
    <s v="Universitätsmedizin F&amp;L"/>
    <s v="M3230559"/>
    <s v="20005143"/>
    <s v="LEAD0029"/>
    <x v="1"/>
    <s v="HERAsafe HS 18"/>
    <s v="Thermo Fisher Scientific Inc."/>
    <n v="2000"/>
    <x v="0"/>
    <x v="0"/>
    <d v="2026-10-14T00:00:00"/>
    <n v="1"/>
    <s v="Jährlich"/>
    <s v="Letzte Durchführung (Nach Prüfungsergebnis)"/>
    <m/>
    <s v="Aktiv"/>
    <m/>
    <m/>
  </r>
  <r>
    <s v="Universitätsmedizin F&amp;L"/>
    <s v="M3230568"/>
    <s v="40110211"/>
    <s v="LEAD0029"/>
    <x v="1"/>
    <s v="HERAsafe HS 18"/>
    <s v="Thermo Fisher Scientific Inc."/>
    <n v="2001"/>
    <x v="0"/>
    <x v="0"/>
    <d v="2026-10-14T00:00:00"/>
    <n v="1"/>
    <s v="Jährlich"/>
    <s v="Letzte Durchführung (Nach Prüfungsergebnis)"/>
    <m/>
    <s v="Aktiv"/>
    <m/>
    <m/>
  </r>
  <r>
    <s v="Universitätsmedizin F&amp;L"/>
    <s v="M3230951"/>
    <s v="40711083"/>
    <s v="LEAD0032"/>
    <x v="1"/>
    <s v="HERAsafe KS 12"/>
    <s v="Thermo Fisher Scientific Inc."/>
    <n v="2007"/>
    <x v="0"/>
    <x v="0"/>
    <d v="2026-10-14T00:00:00"/>
    <n v="12"/>
    <s v="Monatlich"/>
    <s v="Letzte Durchführung (Nach Prüfungsergebnis)"/>
    <m/>
    <s v="Aktiv"/>
    <m/>
    <m/>
  </r>
  <r>
    <s v="Universitätsmedizin KV"/>
    <s v="M1831267"/>
    <s v="41737472"/>
    <s v="LEAD0020"/>
    <x v="1"/>
    <s v="Safe 2020 1.2"/>
    <s v="Thermo Fisher Scientific Inc."/>
    <n v="2015"/>
    <x v="0"/>
    <x v="0"/>
    <d v="2026-10-14T00:00:00"/>
    <n v="12"/>
    <s v="Monatlich"/>
    <s v="Letzte Durchführung (Nach Prüfungsergebnis)"/>
    <m/>
    <s v="Aktiv"/>
    <m/>
    <m/>
  </r>
  <r>
    <s v="Universitätsmedizin F&amp;L"/>
    <s v="M3231279"/>
    <s v="41488152"/>
    <s v="LEAD0020"/>
    <x v="1"/>
    <s v="Safe 2020 1.2"/>
    <s v="Thermo Fisher Scientific Inc."/>
    <n v="2013"/>
    <x v="1"/>
    <x v="0"/>
    <d v="2026-10-14T00:00:00"/>
    <n v="12"/>
    <s v="Monatlich"/>
    <s v="Letzte Durchführung (Nach Prüfungsergebnis)"/>
    <m/>
    <s v="Aktiv"/>
    <m/>
    <m/>
  </r>
  <r>
    <s v="Universitätsmedizin F&amp;L"/>
    <s v="M3231278"/>
    <s v="41488150"/>
    <s v="LEAD0020"/>
    <x v="1"/>
    <s v="Safe 2020 1.2"/>
    <s v="Thermo Fisher Scientific Inc."/>
    <n v="2013"/>
    <x v="1"/>
    <x v="0"/>
    <d v="2026-10-14T00:00:00"/>
    <n v="12"/>
    <s v="Monatlich"/>
    <s v="Letzte Durchführung (Nach Prüfungsergebnis)"/>
    <m/>
    <s v="Aktiv"/>
    <m/>
    <m/>
  </r>
  <r>
    <s v="Universitätsmedizin F&amp;L"/>
    <s v="M3231282"/>
    <s v="41488149"/>
    <s v="LEAD0071"/>
    <x v="1"/>
    <s v="Safe 2020 0.9"/>
    <s v="Thermo Fisher Scientific Inc."/>
    <n v="2013"/>
    <x v="1"/>
    <x v="0"/>
    <d v="2026-10-14T00:00:00"/>
    <n v="12"/>
    <s v="Monatlich"/>
    <s v="Letzte Durchführung (Nach Prüfungsergebnis)"/>
    <m/>
    <s v="Aktiv"/>
    <m/>
    <m/>
  </r>
  <r>
    <s v="Universitätsmedizin F&amp;L"/>
    <s v="M3230568"/>
    <s v="40110211"/>
    <s v="LEAD0029"/>
    <x v="1"/>
    <s v="HERAsafe HS 18"/>
    <s v="Thermo Fisher Scientific Inc."/>
    <n v="2001"/>
    <x v="1"/>
    <x v="0"/>
    <d v="2026-10-14T00:00:00"/>
    <n v="12"/>
    <s v="Monatlich"/>
    <s v="Letzte Durchführung (Nach Prüfungsergebnis)"/>
    <m/>
    <s v="Aktiv"/>
    <m/>
    <m/>
  </r>
  <r>
    <s v="Universitätsmedizin F&amp;L"/>
    <s v="M3230559"/>
    <s v="20005143"/>
    <s v="LEAD0029"/>
    <x v="1"/>
    <s v="HERAsafe HS 18"/>
    <s v="Thermo Fisher Scientific Inc."/>
    <n v="2000"/>
    <x v="1"/>
    <x v="0"/>
    <d v="2026-10-14T00:00:00"/>
    <n v="12"/>
    <s v="Monatlich"/>
    <s v="Letzte Durchführung (Nach Prüfungsergebnis)"/>
    <m/>
    <s v="Aktiv"/>
    <m/>
    <m/>
  </r>
  <r>
    <s v="Universitätsmedizin F&amp;L"/>
    <s v="M2930464"/>
    <s v="41962828"/>
    <s v="LEAD0020"/>
    <x v="1"/>
    <s v="Safe 2020 1.2"/>
    <s v="Thermo Fisher Scientific Inc."/>
    <n v="2016"/>
    <x v="1"/>
    <x v="0"/>
    <d v="2026-10-14T00:00:00"/>
    <n v="12"/>
    <s v="Monatlich"/>
    <s v="Letzte Durchführung (Nach Prüfungsergebnis)"/>
    <m/>
    <s v="Aktiv"/>
    <m/>
    <m/>
  </r>
  <r>
    <s v="Universitätsmedizin F&amp;L"/>
    <s v="M2930463"/>
    <s v="41962829"/>
    <s v="LEAD0020"/>
    <x v="1"/>
    <s v="Safe 2020 1.2"/>
    <s v="Thermo Fisher Scientific Inc."/>
    <n v="2016"/>
    <x v="1"/>
    <x v="0"/>
    <d v="2026-10-14T00:00:00"/>
    <n v="12"/>
    <s v="Monatlich"/>
    <s v="Letzte Durchführung (Nach Prüfungsergebnis)"/>
    <m/>
    <s v="Aktiv"/>
    <m/>
    <m/>
  </r>
  <r>
    <s v="Universitätsmedizin F&amp;L"/>
    <s v="M1230415"/>
    <s v="20000105"/>
    <s v="LEAD0026"/>
    <x v="1"/>
    <s v="HERAsafe HS 12"/>
    <s v="Thermo Fisher Scientific Inc."/>
    <n v="2000"/>
    <x v="1"/>
    <x v="0"/>
    <d v="2026-10-14T00:00:00"/>
    <n v="12"/>
    <s v="Monatlich"/>
    <s v="Letzte Durchführung (Nach Prüfungsergebnis)"/>
    <m/>
    <s v="Aktiv"/>
    <m/>
    <m/>
  </r>
  <r>
    <s v="Universitätsmedizin F&amp;L"/>
    <s v="M4330004"/>
    <s v="41488584"/>
    <s v="LEAD0020"/>
    <x v="1"/>
    <s v="Safe 2020 1.2"/>
    <s v="Thermo Fisher Scientific Inc."/>
    <n v="2013"/>
    <x v="1"/>
    <x v="0"/>
    <d v="2026-10-14T00:00:00"/>
    <n v="12"/>
    <s v="Monatlich"/>
    <s v="Letzte Durchführung (Nach Prüfungsergebnis)"/>
    <m/>
    <s v="Aktiv"/>
    <m/>
    <m/>
  </r>
  <r>
    <s v="Universitätsmedizin KV"/>
    <s v="M4330005"/>
    <s v="41488583"/>
    <s v="LEAD0020"/>
    <x v="1"/>
    <s v="Safe 2020 1.2"/>
    <s v="Thermo Fisher Scientific Inc."/>
    <n v="2013"/>
    <x v="1"/>
    <x v="0"/>
    <d v="2026-10-14T00:00:00"/>
    <n v="12"/>
    <s v="Monatlich"/>
    <s v="Letzte Durchführung (Nach Prüfungsergebnis)"/>
    <m/>
    <s v="Aktiv"/>
    <m/>
    <m/>
  </r>
  <r>
    <s v="Universitätsmedizin KV"/>
    <s v="M1831267"/>
    <s v="41737472"/>
    <s v="LEAD0020"/>
    <x v="1"/>
    <s v="Safe 2020 1.2"/>
    <s v="Thermo Fisher Scientific Inc."/>
    <n v="2015"/>
    <x v="1"/>
    <x v="0"/>
    <d v="2026-10-14T00:00:00"/>
    <n v="12"/>
    <s v="Monatlich"/>
    <s v="Letzte Durchführung (Nach Prüfungsergebnis)"/>
    <m/>
    <s v="Aktiv"/>
    <m/>
    <m/>
  </r>
  <r>
    <s v="Universitätsmedizin KV"/>
    <s v="M1730232"/>
    <s v="101908-0107 (41545321?)"/>
    <s v="LEAD0078"/>
    <x v="1"/>
    <s v="FlowSafe C-[MaxPro]3-190"/>
    <s v="Berner International GmbH"/>
    <n v="2009"/>
    <x v="1"/>
    <x v="0"/>
    <d v="2026-10-15T00:00:00"/>
    <n v="12"/>
    <s v="Monatlich"/>
    <s v="Letzte Durchführung (Nach Prüfungsergebnis)"/>
    <m/>
    <s v="Aktiv"/>
    <m/>
    <m/>
  </r>
  <r>
    <s v="Universitätsmedizin KV"/>
    <s v="M1730231"/>
    <s v="1013080196 (41545320?)"/>
    <s v="LEAD0001"/>
    <x v="1"/>
    <s v="FlowSafe C-[MaxPro]3-130"/>
    <s v="Berner International GmbH"/>
    <n v="2009"/>
    <x v="1"/>
    <x v="0"/>
    <d v="2026-10-15T00:00:00"/>
    <n v="12"/>
    <s v="Monatlich"/>
    <s v="Letzte Durchführung (Nach Prüfungsergebnis)"/>
    <m/>
    <s v="Aktiv"/>
    <m/>
    <m/>
  </r>
  <r>
    <s v="Universitätsmedizin KV"/>
    <s v="M1930695"/>
    <s v="D01-L22-N6177"/>
    <s v="LEAD0061"/>
    <x v="1"/>
    <s v="FlowSafe B-[MaxPro]2-130"/>
    <s v="Berner International GmbH"/>
    <n v="2003"/>
    <x v="1"/>
    <x v="0"/>
    <d v="2026-10-15T00:00:00"/>
    <n v="12"/>
    <s v="Monatlich"/>
    <s v="Letzte Durchführung (Nach Prüfungsergebnis)"/>
    <m/>
    <s v="Aktiv"/>
    <m/>
    <m/>
  </r>
  <r>
    <s v="Universitätsmedizin KV"/>
    <s v="M4330006"/>
    <s v="41488585"/>
    <s v="LEAD0020"/>
    <x v="1"/>
    <s v="Safe 2020 1.2"/>
    <s v="Thermo Fisher Scientific Inc."/>
    <n v="2013"/>
    <x v="1"/>
    <x v="0"/>
    <d v="2026-10-15T00:00:00"/>
    <n v="12"/>
    <s v="Monatlich"/>
    <s v="Letzte Durchführung (Nach Prüfungsergebnis)"/>
    <m/>
    <s v="Aktiv"/>
    <m/>
    <m/>
  </r>
  <r>
    <s v="Universitätsmedizin F&amp;L"/>
    <s v="M830864"/>
    <s v="41488588"/>
    <s v="LEAD0020"/>
    <x v="1"/>
    <s v="Safe 2020 1.2"/>
    <s v="Thermo Fisher Scientific Inc."/>
    <n v="2013"/>
    <x v="1"/>
    <x v="0"/>
    <d v="2026-10-15T00:00:00"/>
    <n v="12"/>
    <s v="Monatlich"/>
    <s v="Letzte Durchführung (Nach Prüfungsergebnis)"/>
    <m/>
    <s v="Aktiv"/>
    <m/>
    <m/>
  </r>
  <r>
    <s v="Universitätsmedizin F&amp;L"/>
    <s v="M830862"/>
    <s v="41488587"/>
    <s v="LEAD0020"/>
    <x v="1"/>
    <s v="Safe 2020 1.2"/>
    <s v="Thermo Fisher Scientific Inc."/>
    <n v="2013"/>
    <x v="1"/>
    <x v="0"/>
    <d v="2026-10-15T00:00:00"/>
    <n v="12"/>
    <s v="Monatlich"/>
    <s v="Letzte Durchführung (Nach Prüfungsergebnis)"/>
    <m/>
    <s v="Aktiv"/>
    <m/>
    <m/>
  </r>
  <r>
    <s v="Universitätsmedizin F&amp;L"/>
    <s v="M3230953"/>
    <s v="40711085"/>
    <s v="LEAD0032"/>
    <x v="1"/>
    <s v="HERAsafe KS 12"/>
    <s v="Thermo Fisher Scientific Inc."/>
    <n v="2007"/>
    <x v="1"/>
    <x v="0"/>
    <d v="2026-10-15T00:00:00"/>
    <n v="12"/>
    <s v="Monatlich"/>
    <s v="Letzte Durchführung (Nach Prüfungsergebnis)"/>
    <m/>
    <s v="Aktiv"/>
    <m/>
    <m/>
  </r>
  <r>
    <s v="Universitätsmedizin F&amp;L"/>
    <s v="M3230951"/>
    <s v="40711083"/>
    <s v="LEAD0032"/>
    <x v="1"/>
    <s v="HERAsafe KS 12"/>
    <s v="Thermo Fisher Scientific Inc."/>
    <n v="2007"/>
    <x v="1"/>
    <x v="0"/>
    <d v="2026-10-15T00:00:00"/>
    <n v="12"/>
    <s v="Monatlich"/>
    <s v="Letzte Durchführung (Nach Prüfungsergebnis)"/>
    <m/>
    <s v="Aktiv"/>
    <m/>
    <m/>
  </r>
  <r>
    <s v="Universitätsmedizin F&amp;L"/>
    <s v="M2130706"/>
    <s v="40653472"/>
    <s v="LEAD0039"/>
    <x v="1"/>
    <s v="HERAsafe KS 9"/>
    <s v="Thermo Fisher Scientific Inc."/>
    <n v="2007"/>
    <x v="1"/>
    <x v="0"/>
    <d v="2026-10-15T00:00:00"/>
    <n v="12"/>
    <s v="Monatlich"/>
    <s v="Letzte Durchführung (Nach Prüfungsergebnis)"/>
    <m/>
    <s v="Aktiv"/>
    <m/>
    <m/>
  </r>
  <r>
    <s v="Universitätsmedizin F&amp;L"/>
    <s v="M2130705"/>
    <s v="40653473"/>
    <s v="LEAD0039"/>
    <x v="1"/>
    <s v="HERAsafe KS 9"/>
    <s v="Thermo Fisher Scientific Inc."/>
    <n v="2007"/>
    <x v="1"/>
    <x v="0"/>
    <d v="2026-10-15T00:00:00"/>
    <n v="12"/>
    <s v="Monatlich"/>
    <s v="Letzte Durchführung (Nach Prüfungsergebnis)"/>
    <m/>
    <s v="Aktiv"/>
    <m/>
    <m/>
  </r>
  <r>
    <s v="Universitätsmedizin KV"/>
    <s v="M1930695"/>
    <s v="D01-L22-N6177"/>
    <s v="LEAD0061"/>
    <x v="1"/>
    <s v="FlowSafe B-[MaxPro]2-130"/>
    <s v="Berner International GmbH"/>
    <n v="2003"/>
    <x v="0"/>
    <x v="0"/>
    <d v="2026-10-15T00:00:00"/>
    <n v="1"/>
    <s v="Jährlich"/>
    <s v="Letzte Durchführung (Nach Prüfungsergebnis)"/>
    <m/>
    <s v="Aktiv"/>
    <m/>
    <m/>
  </r>
  <r>
    <s v="Universitätsmedizin KV"/>
    <s v="M1730231"/>
    <s v="1013080196 (41545320?)"/>
    <s v="LEAD0001"/>
    <x v="1"/>
    <s v="FlowSafe C-[MaxPro]3-130"/>
    <s v="Berner International GmbH"/>
    <n v="2009"/>
    <x v="0"/>
    <x v="0"/>
    <d v="2026-10-15T00:00:00"/>
    <n v="12"/>
    <s v="Monatlich"/>
    <s v="Letzte Durchführung (Nach Prüfungsergebnis)"/>
    <m/>
    <s v="Aktiv"/>
    <m/>
    <m/>
  </r>
  <r>
    <s v="Universitätsmedizin KV"/>
    <s v="M1730232"/>
    <s v="101908-0107 (41545321?)"/>
    <s v="LEAD0078"/>
    <x v="1"/>
    <s v="FlowSafe C-[MaxPro]3-190"/>
    <s v="Berner International GmbH"/>
    <n v="2009"/>
    <x v="0"/>
    <x v="0"/>
    <d v="2026-10-15T00:00:00"/>
    <n v="12"/>
    <s v="Monatlich"/>
    <s v="Letzte Durchführung (Nach Prüfungsergebnis)"/>
    <m/>
    <s v="Aktiv"/>
    <m/>
    <m/>
  </r>
  <r>
    <s v="Universitätsmedizin KV"/>
    <s v="M4330005"/>
    <s v="41488583"/>
    <s v="LEAD0020"/>
    <x v="1"/>
    <s v="Safe 2020 1.2"/>
    <s v="Thermo Fisher Scientific Inc."/>
    <n v="2013"/>
    <x v="0"/>
    <x v="0"/>
    <d v="2026-10-15T00:00:00"/>
    <n v="12"/>
    <s v="Monatlich"/>
    <s v="Letzte Durchführung (Nach Prüfungsergebnis)"/>
    <m/>
    <s v="Aktiv"/>
    <m/>
    <m/>
  </r>
  <r>
    <s v="Universitätsmedizin KV"/>
    <s v="M4330006"/>
    <s v="41488585"/>
    <s v="LEAD0020"/>
    <x v="1"/>
    <s v="Safe 2020 1.2"/>
    <s v="Thermo Fisher Scientific Inc."/>
    <n v="2013"/>
    <x v="0"/>
    <x v="0"/>
    <d v="2026-10-15T00:00:00"/>
    <n v="12"/>
    <s v="Monatlich"/>
    <s v="Letzte Durchführung (Nach Prüfungsergebnis)"/>
    <m/>
    <s v="Aktiv"/>
    <m/>
    <m/>
  </r>
  <r>
    <s v="Universitätsmedizin F&amp;L"/>
    <s v="M3230953"/>
    <s v="40711085"/>
    <s v="LEAD0032"/>
    <x v="1"/>
    <s v="HERAsafe KS 12"/>
    <s v="Thermo Fisher Scientific Inc."/>
    <n v="2007"/>
    <x v="0"/>
    <x v="0"/>
    <d v="2026-10-15T00:00:00"/>
    <n v="12"/>
    <s v="Monatlich"/>
    <s v="Letzte Durchführung (Nach Prüfungsergebnis)"/>
    <m/>
    <s v="Aktiv"/>
    <m/>
    <m/>
  </r>
  <r>
    <s v="Universitätsmedizin F&amp;L"/>
    <s v="M2130705"/>
    <s v="40653473"/>
    <s v="LEAD0039"/>
    <x v="1"/>
    <s v="HERAsafe KS 9"/>
    <s v="Thermo Fisher Scientific Inc."/>
    <n v="2007"/>
    <x v="0"/>
    <x v="0"/>
    <d v="2026-10-15T00:00:00"/>
    <n v="1"/>
    <s v="Jährlich"/>
    <s v="Letzte Durchführung (Nach Prüfungsergebnis)"/>
    <m/>
    <s v="Aktiv"/>
    <m/>
    <m/>
  </r>
  <r>
    <s v="Universitätsmedizin F&amp;L"/>
    <s v="M2130706"/>
    <s v="40653472"/>
    <s v="LEAD0039"/>
    <x v="1"/>
    <s v="HERAsafe KS 9"/>
    <s v="Thermo Fisher Scientific Inc."/>
    <n v="2007"/>
    <x v="0"/>
    <x v="0"/>
    <d v="2026-10-15T00:00:00"/>
    <n v="1"/>
    <s v="Jährlich"/>
    <s v="Letzte Durchführung (Nach Prüfungsergebnis)"/>
    <m/>
    <s v="Aktiv"/>
    <m/>
    <m/>
  </r>
  <r>
    <s v="Universitätsmedizin F&amp;L"/>
    <s v="M830862"/>
    <s v="41488587"/>
    <s v="LEAD0020"/>
    <x v="1"/>
    <s v="Safe 2020 1.2"/>
    <s v="Thermo Fisher Scientific Inc."/>
    <n v="2013"/>
    <x v="0"/>
    <x v="0"/>
    <d v="2026-10-15T00:00:00"/>
    <n v="12"/>
    <s v="Monatlich"/>
    <s v="Letzte Durchführung (Nach Prüfungsergebnis)"/>
    <m/>
    <s v="Aktiv"/>
    <m/>
    <m/>
  </r>
  <r>
    <s v="Universitätsmedizin F&amp;L"/>
    <s v="M830864"/>
    <s v="41488588"/>
    <s v="LEAD0020"/>
    <x v="1"/>
    <s v="Safe 2020 1.2"/>
    <s v="Thermo Fisher Scientific Inc."/>
    <n v="2013"/>
    <x v="0"/>
    <x v="0"/>
    <d v="2026-10-15T00:00:00"/>
    <n v="12"/>
    <s v="Monatlich"/>
    <s v="Letzte Durchführung (Nach Prüfungsergebnis)"/>
    <m/>
    <s v="Aktiv"/>
    <m/>
    <m/>
  </r>
  <r>
    <s v="Universitätsmedizin F&amp;L"/>
    <s v="M831025"/>
    <s v="20001325"/>
    <s v="LEAD0026"/>
    <x v="1"/>
    <s v="HERAsafe HS 12"/>
    <s v="Thermo Fisher Scientific Inc."/>
    <n v="2000"/>
    <x v="0"/>
    <x v="0"/>
    <d v="2026-10-16T00:00:00"/>
    <n v="12"/>
    <s v="Monatlich"/>
    <s v="Letzte Durchführung (Nach Prüfungsergebnis)"/>
    <m/>
    <s v="Aktiv"/>
    <m/>
    <m/>
  </r>
  <r>
    <s v="Universitätsmedizin F&amp;L"/>
    <s v="M830863"/>
    <s v="41488586"/>
    <s v="LEAD0057"/>
    <x v="1"/>
    <s v="Safe 2020 1.8"/>
    <s v="Thermo Fisher Scientific Inc."/>
    <n v="2013"/>
    <x v="0"/>
    <x v="0"/>
    <d v="2026-10-16T00:00:00"/>
    <n v="1"/>
    <s v="Jährlich"/>
    <s v="Letzte Durchführung (Nach Prüfungsergebnis)"/>
    <m/>
    <s v="Aktiv"/>
    <m/>
    <m/>
  </r>
  <r>
    <s v="Universitätsmedizin F&amp;L"/>
    <s v="M830863"/>
    <s v="41488586"/>
    <s v="LEAD0057"/>
    <x v="1"/>
    <s v="Safe 2020 1.8"/>
    <s v="Thermo Fisher Scientific Inc."/>
    <n v="2013"/>
    <x v="1"/>
    <x v="0"/>
    <d v="2026-10-16T00:00:00"/>
    <n v="12"/>
    <s v="Monatlich"/>
    <s v="Letzte Durchführung (Nach Prüfungsergebnis)"/>
    <m/>
    <s v="Aktiv"/>
    <m/>
    <m/>
  </r>
  <r>
    <s v="Universitätsmedizin F&amp;L"/>
    <s v="M831025"/>
    <s v="20001325"/>
    <s v="LEAD0026"/>
    <x v="1"/>
    <s v="HERAsafe HS 12"/>
    <s v="Thermo Fisher Scientific Inc."/>
    <n v="2000"/>
    <x v="1"/>
    <x v="0"/>
    <d v="2026-10-16T00:00:00"/>
    <n v="12"/>
    <s v="Monatlich"/>
    <s v="Letzte Durchführung (Nach Prüfungsergebnis)"/>
    <m/>
    <s v="Aktiv"/>
    <m/>
    <m/>
  </r>
  <r>
    <s v="Universitätsmedizin F&amp;L"/>
    <s v="M2031737"/>
    <s v="41743567"/>
    <s v="LEAD0036"/>
    <x v="1"/>
    <s v="HERAsafe KSP 12"/>
    <s v="Thermo Fisher Scientific Inc."/>
    <n v="2016"/>
    <x v="1"/>
    <x v="0"/>
    <d v="2026-10-17T00:00:00"/>
    <n v="12"/>
    <s v="Monatlich"/>
    <s v="Letzte Durchführung (Nach Prüfungsergebnis)"/>
    <m/>
    <s v="Aktiv"/>
    <m/>
    <m/>
  </r>
  <r>
    <s v="Universitätsmedizin F&amp;L"/>
    <s v="MT0001744"/>
    <s v="43346768"/>
    <s v="LEAD0142"/>
    <x v="1"/>
    <s v="Herasafe 2025 1.8"/>
    <s v="Thermo Fisher Scientific Inc."/>
    <n v="2024"/>
    <x v="0"/>
    <x v="0"/>
    <d v="2026-10-17T00:00:00"/>
    <n v="12"/>
    <s v="Monatlich"/>
    <s v="Letzte Durchführung (Nach Prüfungsergebnis)"/>
    <m/>
    <s v="Aktiv"/>
    <m/>
    <m/>
  </r>
  <r>
    <s v="Universitätsmedizin F&amp;L"/>
    <s v="M2031737"/>
    <s v="41743567"/>
    <s v="LEAD0036"/>
    <x v="1"/>
    <s v="HERAsafe KSP 12"/>
    <s v="Thermo Fisher Scientific Inc."/>
    <n v="2016"/>
    <x v="0"/>
    <x v="0"/>
    <d v="2026-10-17T00:00:00"/>
    <n v="1"/>
    <s v="Jährlich"/>
    <s v="Letzte Durchführung (Nach Prüfungsergebnis)"/>
    <m/>
    <s v="Aktiv"/>
    <m/>
    <m/>
  </r>
  <r>
    <s v="Universitätsmedizin F&amp;L"/>
    <s v="M3230520"/>
    <s v="99103311"/>
    <s v="LEAD0026"/>
    <x v="1"/>
    <s v="HERAsafe HS 12"/>
    <s v="Thermo Fisher Scientific Inc."/>
    <n v="1999"/>
    <x v="0"/>
    <x v="0"/>
    <d v="2026-10-29T00:00:00"/>
    <n v="12"/>
    <s v="Monatlich"/>
    <s v="Letzte Durchführung (Nach Prüfungsergebnis)"/>
    <m/>
    <s v="Aktiv"/>
    <m/>
    <m/>
  </r>
  <r>
    <s v="Universitätsmedizin F&amp;L"/>
    <s v="M3230555"/>
    <s v="20007928"/>
    <s v="LEAD0026"/>
    <x v="1"/>
    <s v="HERAsafe HS 12"/>
    <s v="Thermo Fisher Scientific Inc."/>
    <n v="2000"/>
    <x v="0"/>
    <x v="0"/>
    <d v="2026-10-29T00:00:00"/>
    <n v="12"/>
    <s v="Monatlich"/>
    <s v="Letzte Durchführung (Nach Prüfungsergebnis)"/>
    <m/>
    <s v="Aktiv"/>
    <m/>
    <m/>
  </r>
  <r>
    <s v="Universitätsmedizin F&amp;L"/>
    <s v="M3230952"/>
    <s v="40711084"/>
    <s v="LEAD0032"/>
    <x v="1"/>
    <s v="HERAsafe KS 12"/>
    <s v="Thermo Fisher Scientific Inc."/>
    <n v="2007"/>
    <x v="0"/>
    <x v="0"/>
    <d v="2026-10-29T00:00:00"/>
    <n v="12"/>
    <s v="Monatlich"/>
    <s v="Letzte Durchführung (Nach Prüfungsergebnis)"/>
    <m/>
    <s v="Aktiv"/>
    <m/>
    <m/>
  </r>
  <r>
    <s v="Universitätsmedizin F&amp;L"/>
    <s v="M3231079"/>
    <s v="07100545"/>
    <s v="LEAD0123"/>
    <x v="1"/>
    <s v="SCANLAF Mars Pro 1500"/>
    <s v="LaboGene ApS"/>
    <n v="2010"/>
    <x v="0"/>
    <x v="0"/>
    <d v="2026-10-29T00:00:00"/>
    <n v="1"/>
    <s v="Jährlich"/>
    <s v="Letzte Durchführung (Nach Prüfungsergebnis)"/>
    <m/>
    <s v="Aktiv"/>
    <m/>
    <m/>
  </r>
  <r>
    <s v="Universitätsmedizin F&amp;L"/>
    <s v="M830309"/>
    <s v="9998"/>
    <s v="LEAB_SAM"/>
    <x v="0"/>
    <s v="SAM Laminar-Flow-Anlage, Labor"/>
    <s v="Steril SpA"/>
    <n v="1996"/>
    <x v="0"/>
    <x v="0"/>
    <d v="2026-10-29T00:00:00"/>
    <n v="12"/>
    <s v="Monatlich"/>
    <s v="Letzte Durchführung (Nach Prüfungsergebnis)"/>
    <m/>
    <s v="Aktiv"/>
    <m/>
    <m/>
  </r>
  <r>
    <s v="Universitätsmedizin KV"/>
    <s v="M1230947"/>
    <s v="40439927"/>
    <s v="LEAD0033"/>
    <x v="1"/>
    <s v="HERAsafe KS 15"/>
    <s v="Thermo Fisher Scientific Inc."/>
    <n v="2005"/>
    <x v="0"/>
    <x v="0"/>
    <d v="2026-10-29T00:00:00"/>
    <n v="1"/>
    <s v="Jährlich"/>
    <s v="Letzte Durchführung (Nach Prüfungsergebnis)"/>
    <m/>
    <s v="Aktiv"/>
    <m/>
    <m/>
  </r>
  <r>
    <s v="Universitätsmedizin KV"/>
    <s v="M3231080"/>
    <s v="07100542"/>
    <s v="LEAD0123"/>
    <x v="1"/>
    <s v="SCANLAF Mars Pro 1500"/>
    <s v="LaboGene ApS"/>
    <n v="2010"/>
    <x v="0"/>
    <x v="0"/>
    <d v="2026-10-29T00:00:00"/>
    <n v="1"/>
    <s v="Jährlich"/>
    <s v="Letzte Durchführung (Nach Prüfungsergebnis)"/>
    <m/>
    <s v="Aktiv"/>
    <m/>
    <m/>
  </r>
  <r>
    <s v="Universitätsmedizin F&amp;L"/>
    <s v="M3230952"/>
    <s v="40711084"/>
    <s v="LEAD0032"/>
    <x v="1"/>
    <s v="HERAsafe KS 12"/>
    <s v="Thermo Fisher Scientific Inc."/>
    <n v="2007"/>
    <x v="1"/>
    <x v="0"/>
    <d v="2026-10-29T00:00:00"/>
    <n v="12"/>
    <s v="Monatlich"/>
    <s v="Letzte Durchführung (Nach Prüfungsergebnis)"/>
    <m/>
    <s v="Aktiv"/>
    <m/>
    <m/>
  </r>
  <r>
    <s v="Universitätsmedizin F&amp;L"/>
    <s v="M3231079"/>
    <s v="07100545"/>
    <s v="LEAD0123"/>
    <x v="1"/>
    <s v="SCANLAF Mars Pro 1500"/>
    <s v="LaboGene ApS"/>
    <n v="2010"/>
    <x v="1"/>
    <x v="0"/>
    <d v="2026-10-29T00:00:00"/>
    <n v="12"/>
    <s v="Monatlich"/>
    <s v="Letzte Durchführung (Nach Prüfungsergebnis)"/>
    <m/>
    <s v="Aktiv"/>
    <m/>
    <m/>
  </r>
  <r>
    <s v="Universitätsmedizin F&amp;L"/>
    <s v="M3230555"/>
    <s v="20007928"/>
    <s v="LEAD0026"/>
    <x v="1"/>
    <s v="HERAsafe HS 12"/>
    <s v="Thermo Fisher Scientific Inc."/>
    <n v="2000"/>
    <x v="1"/>
    <x v="0"/>
    <d v="2026-10-29T00:00:00"/>
    <n v="12"/>
    <s v="Monatlich"/>
    <s v="Letzte Durchführung (Nach Prüfungsergebnis)"/>
    <m/>
    <s v="Aktiv"/>
    <m/>
    <m/>
  </r>
  <r>
    <s v="Universitätsmedizin F&amp;L"/>
    <s v="M3230520"/>
    <s v="99103311"/>
    <s v="LEAD0026"/>
    <x v="1"/>
    <s v="HERAsafe HS 12"/>
    <s v="Thermo Fisher Scientific Inc."/>
    <n v="1999"/>
    <x v="1"/>
    <x v="0"/>
    <d v="2026-10-29T00:00:00"/>
    <n v="12"/>
    <s v="Monatlich"/>
    <s v="Letzte Durchführung (Nach Prüfungsergebnis)"/>
    <m/>
    <s v="Aktiv"/>
    <m/>
    <m/>
  </r>
  <r>
    <s v="Universitätsmedizin KV"/>
    <s v="M3231080"/>
    <s v="07100542"/>
    <s v="LEAD0123"/>
    <x v="1"/>
    <s v="SCANLAF Mars Pro 1500"/>
    <s v="LaboGene ApS"/>
    <n v="2010"/>
    <x v="1"/>
    <x v="0"/>
    <d v="2026-10-29T00:00:00"/>
    <n v="12"/>
    <s v="Monatlich"/>
    <s v="Letzte Durchführung (Nach Prüfungsergebnis)"/>
    <m/>
    <s v="Aktiv"/>
    <m/>
    <m/>
  </r>
  <r>
    <s v="Universitätsmedizin F&amp;L"/>
    <s v="M830309"/>
    <s v="9998"/>
    <s v="LEAB_SAM"/>
    <x v="0"/>
    <s v="SAM Laminar-Flow-Anlage, Labor"/>
    <s v="Steril SpA"/>
    <n v="1996"/>
    <x v="1"/>
    <x v="0"/>
    <d v="2026-10-29T00:00:00"/>
    <n v="12"/>
    <s v="Monatlich"/>
    <s v="Letzte Durchführung (Nach Prüfungsergebnis)"/>
    <m/>
    <s v="Aktiv"/>
    <m/>
    <m/>
  </r>
  <r>
    <s v="Universitätsmedizin KV"/>
    <s v="M1230947"/>
    <s v="40439927"/>
    <s v="LEAD0033"/>
    <x v="1"/>
    <s v="HERAsafe KS 15"/>
    <s v="Thermo Fisher Scientific Inc."/>
    <n v="2005"/>
    <x v="1"/>
    <x v="0"/>
    <d v="2026-10-29T00:00:00"/>
    <n v="12"/>
    <s v="Monatlich"/>
    <s v="Letzte Durchführung (Nach Prüfungsergebnis)"/>
    <m/>
    <s v="Aktiv"/>
    <m/>
    <m/>
  </r>
  <r>
    <s v="Universitätsmedizin KV"/>
    <s v="M1530753"/>
    <s v="41226194"/>
    <s v="LEAD0032"/>
    <x v="1"/>
    <s v="HERAsafe KS 12"/>
    <s v="Thermo Fisher Scientific Inc."/>
    <n v="2011"/>
    <x v="1"/>
    <x v="1"/>
    <d v="2026-11-04T00:00:00"/>
    <n v="12"/>
    <s v="Monatlich"/>
    <s v="Letzte Durchführung (Nach Prüfungsergebnis)"/>
    <m/>
    <s v="Aktiv"/>
    <s v="Ross, Michael"/>
    <m/>
  </r>
  <r>
    <s v="Universitätsmedizin KV"/>
    <s v="M1530752"/>
    <s v="41226199"/>
    <s v="LEAD0032"/>
    <x v="1"/>
    <s v="HERAsafe KS 12"/>
    <s v="Thermo Fisher Scientific Inc."/>
    <n v="2011"/>
    <x v="1"/>
    <x v="1"/>
    <d v="2026-11-04T00:00:00"/>
    <n v="12"/>
    <s v="Monatlich"/>
    <s v="Letzte Durchführung (Nach Prüfungsergebnis)"/>
    <m/>
    <s v="Aktiv"/>
    <s v="Ross, Michael"/>
    <m/>
  </r>
  <r>
    <s v="Universitätsmedizin KV"/>
    <s v="M1530751"/>
    <s v="41226197"/>
    <s v="LEAD0032"/>
    <x v="1"/>
    <s v="HERAsafe KS 12"/>
    <s v="Thermo Fisher Scientific Inc."/>
    <n v="2011"/>
    <x v="1"/>
    <x v="1"/>
    <d v="2026-11-04T00:00:00"/>
    <n v="12"/>
    <s v="Monatlich"/>
    <s v="Letzte Durchführung (Nach Prüfungsergebnis)"/>
    <m/>
    <s v="Aktiv"/>
    <s v="Ross, Michael"/>
    <m/>
  </r>
  <r>
    <s v="Universitätsmedizin KV"/>
    <s v="M1530750"/>
    <s v="41226191"/>
    <s v="LEAD0032"/>
    <x v="1"/>
    <s v="HERAsafe KS 12"/>
    <s v="Thermo Fisher Scientific Inc."/>
    <n v="2011"/>
    <x v="1"/>
    <x v="1"/>
    <d v="2026-11-04T00:00:00"/>
    <n v="12"/>
    <s v="Monatlich"/>
    <s v="Letzte Durchführung (Nach Prüfungsergebnis)"/>
    <m/>
    <s v="Aktiv"/>
    <s v="Ross, Michael"/>
    <m/>
  </r>
  <r>
    <s v="Universitätsmedizin KV"/>
    <s v="M1530750"/>
    <s v="41226191"/>
    <s v="LEAD0032"/>
    <x v="1"/>
    <s v="HERAsafe KS 12"/>
    <s v="Thermo Fisher Scientific Inc."/>
    <n v="2011"/>
    <x v="0"/>
    <x v="0"/>
    <d v="2026-11-04T00:00:00"/>
    <n v="12"/>
    <s v="Monatlich"/>
    <s v="Letzte Durchführung (Nach Prüfungsergebnis)"/>
    <m/>
    <s v="Aktiv"/>
    <m/>
    <m/>
  </r>
  <r>
    <s v="Universitätsmedizin KV"/>
    <s v="M1530751"/>
    <s v="41226197"/>
    <s v="LEAD0032"/>
    <x v="1"/>
    <s v="HERAsafe KS 12"/>
    <s v="Thermo Fisher Scientific Inc."/>
    <n v="2011"/>
    <x v="0"/>
    <x v="0"/>
    <d v="2026-11-04T00:00:00"/>
    <n v="12"/>
    <s v="Monatlich"/>
    <s v="Letzte Durchführung (Nach Prüfungsergebnis)"/>
    <m/>
    <s v="Aktiv"/>
    <m/>
    <m/>
  </r>
  <r>
    <s v="Universitätsmedizin KV"/>
    <s v="M1530752"/>
    <s v="41226199"/>
    <s v="LEAD0032"/>
    <x v="1"/>
    <s v="HERAsafe KS 12"/>
    <s v="Thermo Fisher Scientific Inc."/>
    <n v="2011"/>
    <x v="0"/>
    <x v="0"/>
    <d v="2026-11-04T00:00:00"/>
    <n v="12"/>
    <s v="Monatlich"/>
    <s v="Letzte Durchführung (Nach Prüfungsergebnis)"/>
    <m/>
    <s v="Aktiv"/>
    <m/>
    <m/>
  </r>
  <r>
    <s v="Universitätsmedizin KV"/>
    <s v="M1530753"/>
    <s v="41226194"/>
    <s v="LEAD0032"/>
    <x v="1"/>
    <s v="HERAsafe KS 12"/>
    <s v="Thermo Fisher Scientific Inc."/>
    <n v="2011"/>
    <x v="0"/>
    <x v="0"/>
    <d v="2026-11-04T00:00:00"/>
    <n v="12"/>
    <s v="Monatlich"/>
    <s v="Letzte Durchführung (Nach Prüfungsergebnis)"/>
    <m/>
    <s v="Aktiv"/>
    <m/>
    <m/>
  </r>
  <r>
    <s v="Universitätsmedizin KV"/>
    <s v="M1530754"/>
    <s v="41226196"/>
    <s v="LEAD0032"/>
    <x v="1"/>
    <s v="HERAsafe KS 12"/>
    <s v="Thermo Fisher Scientific Inc."/>
    <n v="2011"/>
    <x v="0"/>
    <x v="0"/>
    <d v="2026-11-05T00:00:00"/>
    <n v="12"/>
    <s v="Monatlich"/>
    <s v="Letzte Durchführung (Nach Prüfungsergebnis)"/>
    <m/>
    <s v="Aktiv"/>
    <m/>
    <m/>
  </r>
  <r>
    <s v="Universitätsmedizin KV"/>
    <s v="M1530756"/>
    <s v="41226195"/>
    <s v="LEAD0032"/>
    <x v="1"/>
    <s v="HERAsafe KS 12"/>
    <s v="Thermo Fisher Scientific Inc."/>
    <n v="2012"/>
    <x v="0"/>
    <x v="0"/>
    <d v="2026-11-05T00:00:00"/>
    <n v="12"/>
    <s v="Monatlich"/>
    <s v="Letzte Durchführung (Nach Prüfungsergebnis)"/>
    <m/>
    <s v="Aktiv"/>
    <m/>
    <m/>
  </r>
  <r>
    <s v="Universitätsmedizin KV"/>
    <s v="M1530757"/>
    <s v="41226193"/>
    <s v="LEAD0032"/>
    <x v="1"/>
    <s v="HERAsafe KS 12"/>
    <s v="Thermo Fisher Scientific Inc."/>
    <n v="2012"/>
    <x v="0"/>
    <x v="0"/>
    <d v="2026-11-05T00:00:00"/>
    <n v="12"/>
    <s v="Monatlich"/>
    <s v="Letzte Durchführung (Nach Prüfungsergebnis)"/>
    <m/>
    <s v="Aktiv"/>
    <m/>
    <m/>
  </r>
  <r>
    <s v="Universitätsmedizin KV"/>
    <s v="M1530758"/>
    <s v="41226192"/>
    <s v="LEAD0032"/>
    <x v="1"/>
    <s v="HERAsafe KS 12"/>
    <s v="Thermo Fisher Scientific Inc."/>
    <n v="2012"/>
    <x v="0"/>
    <x v="0"/>
    <d v="2026-11-05T00:00:00"/>
    <n v="12"/>
    <s v="Monatlich"/>
    <s v="Letzte Durchführung (Nach Prüfungsergebnis)"/>
    <m/>
    <s v="Aktiv"/>
    <m/>
    <m/>
  </r>
  <r>
    <s v="Universitätsmedizin KV"/>
    <s v="M1530754"/>
    <s v="41226196"/>
    <s v="LEAD0032"/>
    <x v="1"/>
    <s v="HERAsafe KS 12"/>
    <s v="Thermo Fisher Scientific Inc."/>
    <n v="2011"/>
    <x v="1"/>
    <x v="1"/>
    <d v="2026-11-05T00:00:00"/>
    <n v="12"/>
    <s v="Monatlich"/>
    <s v="Letzte Durchführung (Nach Prüfungsergebnis)"/>
    <m/>
    <s v="Aktiv"/>
    <s v="Ross, Michael"/>
    <m/>
  </r>
  <r>
    <s v="Universitätsmedizin KV"/>
    <s v="M1530757"/>
    <s v="41226193"/>
    <s v="LEAD0032"/>
    <x v="1"/>
    <s v="HERAsafe KS 12"/>
    <s v="Thermo Fisher Scientific Inc."/>
    <n v="2012"/>
    <x v="1"/>
    <x v="1"/>
    <d v="2026-11-05T00:00:00"/>
    <n v="12"/>
    <s v="Monatlich"/>
    <s v="Letzte Durchführung (Nach Prüfungsergebnis)"/>
    <m/>
    <s v="Aktiv"/>
    <s v="Ross, Michael"/>
    <m/>
  </r>
  <r>
    <s v="Universitätsmedizin KV"/>
    <s v="M1530756"/>
    <s v="41226195"/>
    <s v="LEAD0032"/>
    <x v="1"/>
    <s v="HERAsafe KS 12"/>
    <s v="Thermo Fisher Scientific Inc."/>
    <n v="2012"/>
    <x v="1"/>
    <x v="1"/>
    <d v="2026-11-05T00:00:00"/>
    <n v="12"/>
    <s v="Monatlich"/>
    <s v="Letzte Durchführung (Nach Prüfungsergebnis)"/>
    <m/>
    <s v="Aktiv"/>
    <s v="Ross, Michael"/>
    <m/>
  </r>
  <r>
    <s v="Universitätsmedizin KV"/>
    <s v="M1530758"/>
    <s v="41226192"/>
    <s v="LEAD0032"/>
    <x v="1"/>
    <s v="HERAsafe KS 12"/>
    <s v="Thermo Fisher Scientific Inc."/>
    <n v="2012"/>
    <x v="1"/>
    <x v="1"/>
    <d v="2026-11-05T00:00:00"/>
    <n v="12"/>
    <s v="Monatlich"/>
    <s v="Letzte Durchführung (Nach Prüfungsergebnis)"/>
    <m/>
    <s v="Aktiv"/>
    <s v="Ross, Michael"/>
    <m/>
  </r>
  <r>
    <s v="Universitätsmedizin KV"/>
    <s v="M1530755"/>
    <s v="41226198"/>
    <s v="LEAD0032"/>
    <x v="1"/>
    <s v="HERAsafe KS 12"/>
    <s v="Thermo Fisher Scientific Inc."/>
    <n v="2011"/>
    <x v="1"/>
    <x v="1"/>
    <d v="2026-11-06T00:00:00"/>
    <n v="12"/>
    <s v="Monatlich"/>
    <s v="Letzte Durchführung (Nach Prüfungsergebnis)"/>
    <m/>
    <s v="Aktiv"/>
    <s v="Ross, Michael"/>
    <m/>
  </r>
  <r>
    <s v="Universitätsmedizin KV"/>
    <s v="M1530755"/>
    <s v="41226198"/>
    <s v="LEAD0032"/>
    <x v="1"/>
    <s v="HERAsafe KS 12"/>
    <s v="Thermo Fisher Scientific Inc."/>
    <n v="2011"/>
    <x v="0"/>
    <x v="0"/>
    <d v="2026-11-06T00:00:00"/>
    <n v="12"/>
    <s v="Monatlich"/>
    <s v="Letzte Durchführung (Nach Prüfungsergebnis)"/>
    <m/>
    <s v="Aktiv"/>
    <m/>
    <m/>
  </r>
  <r>
    <s v="Universitätsmedizin F&amp;L"/>
    <s v="M1330544"/>
    <s v="42345984"/>
    <s v="LEAD0020"/>
    <x v="1"/>
    <s v="Safe 2020 1.2"/>
    <s v="Thermo Fisher Scientific Inc."/>
    <n v="2018"/>
    <x v="0"/>
    <x v="0"/>
    <d v="2026-11-06T00:00:00"/>
    <n v="12"/>
    <s v="Monatlich"/>
    <s v="Letzte Durchführung (Nach Prüfungsergebnis)"/>
    <m/>
    <s v="Nicht auffindbar (aktiv)"/>
    <m/>
    <m/>
  </r>
  <r>
    <s v="Universitätsmedizin KV"/>
    <s v="M1231207"/>
    <s v="30652599"/>
    <s v="LEAD0057"/>
    <x v="1"/>
    <s v="Safe 2020 1.8"/>
    <s v="Thermo Fisher Scientific Inc."/>
    <n v="1990"/>
    <x v="0"/>
    <x v="0"/>
    <d v="2026-11-10T00:00:00"/>
    <n v="1"/>
    <s v="Jährlich"/>
    <s v="Letzte Durchführung (Nach Prüfungsergebnis)"/>
    <m/>
    <s v="Aktiv"/>
    <m/>
    <m/>
  </r>
  <r>
    <s v="Universitätsmedizin KV"/>
    <s v="M1231207"/>
    <s v="30652599"/>
    <s v="LEAD0057"/>
    <x v="1"/>
    <s v="Safe 2020 1.8"/>
    <s v="Thermo Fisher Scientific Inc."/>
    <n v="1990"/>
    <x v="3"/>
    <x v="0"/>
    <d v="2026-11-10T00:00:00"/>
    <n v="12"/>
    <s v="Monatlich"/>
    <s v="Letzte Durchführung (Nach Prüfungsergebnis)"/>
    <m/>
    <s v="Aktiv"/>
    <m/>
    <m/>
  </r>
  <r>
    <s v="Universitätsmedizin F&amp;L"/>
    <s v="M1231045"/>
    <s v="41130818"/>
    <s v="LEAD0019"/>
    <x v="1"/>
    <s v="MSC-Advantage 1.8"/>
    <s v="Thermo Fisher Scientific Inc."/>
    <n v="2010"/>
    <x v="0"/>
    <x v="0"/>
    <d v="2026-11-10T00:00:00"/>
    <n v="1"/>
    <s v="Jährlich"/>
    <s v="Letzte Durchführung (Nach Prüfungsergebnis)"/>
    <m/>
    <s v="Aktiv"/>
    <m/>
    <m/>
  </r>
  <r>
    <s v="Universitätsmedizin F&amp;L"/>
    <s v="M1231045"/>
    <s v="41130818"/>
    <s v="LEAD0019"/>
    <x v="1"/>
    <s v="MSC-Advantage 1.8"/>
    <s v="Thermo Fisher Scientific Inc."/>
    <n v="2010"/>
    <x v="1"/>
    <x v="0"/>
    <d v="2026-11-10T00:00:00"/>
    <n v="12"/>
    <s v="Monatlich"/>
    <s v="Letzte Durchführung (Nach Prüfungsergebnis)"/>
    <m/>
    <s v="Aktiv"/>
    <m/>
    <m/>
  </r>
  <r>
    <s v="Universitätsmedizin KV"/>
    <s v="M1230129"/>
    <s v="98110636"/>
    <s v="LEAD0026"/>
    <x v="1"/>
    <s v="HERAsafe HS 12"/>
    <s v="Thermo Fisher Scientific Inc."/>
    <n v="1998"/>
    <x v="1"/>
    <x v="0"/>
    <d v="2026-11-11T00:00:00"/>
    <n v="12"/>
    <s v="Monatlich"/>
    <s v="Letzte Durchführung (Nach Prüfungsergebnis)"/>
    <m/>
    <s v="Aktiv"/>
    <m/>
    <m/>
  </r>
  <r>
    <s v="Universitätsmedizin KV"/>
    <s v="M530280"/>
    <s v="40605405"/>
    <s v="LEAD0034"/>
    <x v="1"/>
    <s v="HERAsafe KS 18"/>
    <s v="Thermo Fisher Scientific Inc."/>
    <n v="2006"/>
    <x v="1"/>
    <x v="0"/>
    <d v="2026-11-11T00:00:00"/>
    <n v="12"/>
    <s v="Monatlich"/>
    <s v="Letzte Durchführung (Nach Prüfungsergebnis)"/>
    <m/>
    <s v="Aktiv"/>
    <m/>
    <m/>
  </r>
  <r>
    <s v="Universitätsmedizin KV"/>
    <s v="M1231054"/>
    <s v="41543647"/>
    <s v="LEAD0057"/>
    <x v="1"/>
    <s v="Safe 2020 1.8"/>
    <s v="Thermo Fisher Scientific Inc."/>
    <n v="2013"/>
    <x v="1"/>
    <x v="0"/>
    <d v="2026-11-11T00:00:00"/>
    <n v="12"/>
    <s v="Monatlich"/>
    <s v="Letzte Durchführung (Nach Prüfungsergebnis)"/>
    <m/>
    <s v="Aktiv"/>
    <m/>
    <m/>
  </r>
  <r>
    <s v="Universitätsmedizin KV"/>
    <s v="M1231098"/>
    <s v="41846787"/>
    <s v="LEAD0071"/>
    <x v="1"/>
    <s v="Safe 2020 0.9"/>
    <s v="Thermo Fisher Scientific Inc."/>
    <n v="2015"/>
    <x v="1"/>
    <x v="0"/>
    <d v="2026-11-11T00:00:00"/>
    <n v="12"/>
    <s v="Monatlich"/>
    <s v="Letzte Durchführung (Nach Prüfungsergebnis)"/>
    <m/>
    <s v="Aktiv"/>
    <m/>
    <m/>
  </r>
  <r>
    <s v="Universitätsmedizin KV"/>
    <s v="M1231054"/>
    <s v="41543647"/>
    <s v="LEAD0057"/>
    <x v="1"/>
    <s v="Safe 2020 1.8"/>
    <s v="Thermo Fisher Scientific Inc."/>
    <n v="2013"/>
    <x v="0"/>
    <x v="0"/>
    <d v="2026-11-11T00:00:00"/>
    <n v="1"/>
    <s v="Jährlich"/>
    <s v="Letzte Durchführung (Nach Prüfungsergebnis)"/>
    <m/>
    <s v="Aktiv"/>
    <m/>
    <m/>
  </r>
  <r>
    <s v="Universitätsmedizin KV"/>
    <s v="M1231098"/>
    <s v="41846787"/>
    <s v="LEAD0071"/>
    <x v="1"/>
    <s v="Safe 2020 0.9"/>
    <s v="Thermo Fisher Scientific Inc."/>
    <n v="2015"/>
    <x v="0"/>
    <x v="0"/>
    <d v="2026-11-11T00:00:00"/>
    <n v="12"/>
    <s v="Monatlich"/>
    <s v="Letzte Durchführung (Nach Prüfungsergebnis)"/>
    <m/>
    <s v="Aktiv"/>
    <m/>
    <m/>
  </r>
  <r>
    <s v="Universitätsmedizin KV"/>
    <s v="M1230129"/>
    <s v="98110636"/>
    <s v="LEAD0026"/>
    <x v="1"/>
    <s v="HERAsafe HS 12"/>
    <s v="Thermo Fisher Scientific Inc."/>
    <n v="1998"/>
    <x v="0"/>
    <x v="0"/>
    <d v="2026-11-11T00:00:00"/>
    <n v="12"/>
    <s v="Monatlich"/>
    <s v="Letzte Durchführung (Nach Prüfungsergebnis)"/>
    <m/>
    <s v="Aktiv"/>
    <m/>
    <m/>
  </r>
  <r>
    <s v="Universitätsmedizin KV"/>
    <s v="M530280"/>
    <s v="40605405"/>
    <s v="LEAD0034"/>
    <x v="1"/>
    <s v="HERAsafe KS 18"/>
    <s v="Thermo Fisher Scientific Inc."/>
    <n v="2006"/>
    <x v="0"/>
    <x v="0"/>
    <d v="2026-11-11T00:00:00"/>
    <n v="1"/>
    <s v="Jährlich"/>
    <s v="Letzte Durchführung (Nach Prüfungsergebnis)"/>
    <m/>
    <s v="Aktiv"/>
    <m/>
    <m/>
  </r>
  <r>
    <s v="Universitätsmedizin KV"/>
    <s v="M3231078"/>
    <s v="07100544"/>
    <s v="LEAD0123"/>
    <x v="1"/>
    <s v="SCANLAF Mars Pro 1500"/>
    <s v="LaboGene ApS"/>
    <n v="2010"/>
    <x v="0"/>
    <x v="0"/>
    <d v="2026-11-12T00:00:00"/>
    <n v="1"/>
    <s v="Jährlich"/>
    <s v="Letzte Durchführung (Nach Prüfungsergebnis)"/>
    <m/>
    <s v="Aktiv"/>
    <m/>
    <m/>
  </r>
  <r>
    <s v="Universitätsmedizin F&amp;L"/>
    <s v="M530336"/>
    <s v="41162756"/>
    <s v="LEAD0032"/>
    <x v="1"/>
    <s v="HERAsafe KS 12"/>
    <s v="Thermo Fisher Scientific Inc."/>
    <n v="2010"/>
    <x v="0"/>
    <x v="0"/>
    <d v="2026-11-12T00:00:00"/>
    <n v="12"/>
    <s v="Monatlich"/>
    <s v="Letzte Durchführung (Nach Prüfungsergebnis)"/>
    <m/>
    <s v="Aktiv"/>
    <m/>
    <m/>
  </r>
  <r>
    <s v="Universitätsmedizin F&amp;L"/>
    <s v="M2432410"/>
    <s v="40029279"/>
    <s v="LEAD0026"/>
    <x v="1"/>
    <s v="HERAsafe HS 12"/>
    <s v="Thermo Fisher Scientific Inc."/>
    <n v="2000"/>
    <x v="0"/>
    <x v="0"/>
    <d v="2026-11-12T00:00:00"/>
    <n v="12"/>
    <s v="Monatlich"/>
    <s v="Letzte Durchführung (Nach Prüfungsergebnis)"/>
    <m/>
    <s v="Aktiv"/>
    <m/>
    <m/>
  </r>
  <r>
    <s v="Universitätsmedizin F&amp;L"/>
    <s v="M3230481"/>
    <s v="98100231"/>
    <s v="LEAD0026"/>
    <x v="1"/>
    <s v="HERAsafe HS 12"/>
    <s v="Thermo Fisher Scientific Inc."/>
    <n v="1998"/>
    <x v="0"/>
    <x v="0"/>
    <d v="2026-11-12T00:00:00"/>
    <n v="12"/>
    <s v="Monatlich"/>
    <s v="Letzte Durchführung (Nach Prüfungsergebnis)"/>
    <m/>
    <s v="Aktiv"/>
    <m/>
    <m/>
  </r>
  <r>
    <s v="Universitätsmedizin KV"/>
    <s v="M3231078"/>
    <s v="07100544"/>
    <s v="LEAD0123"/>
    <x v="1"/>
    <s v="SCANLAF Mars Pro 1500"/>
    <s v="LaboGene ApS"/>
    <n v="2010"/>
    <x v="1"/>
    <x v="0"/>
    <d v="2026-11-12T00:00:00"/>
    <n v="12"/>
    <s v="Monatlich"/>
    <s v="Letzte Durchführung (Nach Prüfungsergebnis)"/>
    <m/>
    <s v="Aktiv"/>
    <m/>
    <m/>
  </r>
  <r>
    <s v="Universitätsmedizin F&amp;L"/>
    <s v="M530336"/>
    <s v="41162756"/>
    <s v="LEAD0032"/>
    <x v="1"/>
    <s v="HERAsafe KS 12"/>
    <s v="Thermo Fisher Scientific Inc."/>
    <n v="2010"/>
    <x v="1"/>
    <x v="0"/>
    <d v="2026-11-12T00:00:00"/>
    <n v="12"/>
    <s v="Monatlich"/>
    <s v="Letzte Durchführung (Nach Prüfungsergebnis)"/>
    <m/>
    <s v="Aktiv"/>
    <m/>
    <m/>
  </r>
  <r>
    <s v="Universitätsmedizin F&amp;L"/>
    <s v="M3230481"/>
    <s v="98100231"/>
    <s v="LEAD0026"/>
    <x v="1"/>
    <s v="HERAsafe HS 12"/>
    <s v="Thermo Fisher Scientific Inc."/>
    <n v="1998"/>
    <x v="1"/>
    <x v="0"/>
    <d v="2026-11-12T00:00:00"/>
    <n v="12"/>
    <s v="Monatlich"/>
    <s v="Letzte Durchführung (Nach Prüfungsergebnis)"/>
    <m/>
    <s v="Aktiv"/>
    <m/>
    <m/>
  </r>
  <r>
    <s v="Universitätsmedizin F&amp;L"/>
    <s v="M2432410"/>
    <s v="40029279"/>
    <s v="LEAD0026"/>
    <x v="1"/>
    <s v="HERAsafe HS 12"/>
    <s v="Thermo Fisher Scientific Inc."/>
    <n v="2000"/>
    <x v="1"/>
    <x v="0"/>
    <d v="2026-11-12T00:00:00"/>
    <n v="12"/>
    <s v="Monatlich"/>
    <s v="Letzte Durchführung (Nach Prüfungsergebnis)"/>
    <m/>
    <s v="Aktiv"/>
    <m/>
    <m/>
  </r>
  <r>
    <s v="Universitätsmedizin F&amp;L"/>
    <s v="M2531831"/>
    <s v="41986166"/>
    <s v="LEAD0071"/>
    <x v="1"/>
    <s v="Safe 2020 0.9"/>
    <s v="Thermo Fisher Scientific Inc."/>
    <n v="2016"/>
    <x v="1"/>
    <x v="0"/>
    <d v="2026-11-13T00:00:00"/>
    <n v="12"/>
    <s v="Monatlich"/>
    <s v="Letzte Durchführung (Nach Prüfungsergebnis)"/>
    <m/>
    <s v="Aktiv"/>
    <m/>
    <m/>
  </r>
  <r>
    <s v="Universitätsmedizin F&amp;L"/>
    <s v="M3231298"/>
    <s v="41508206"/>
    <s v="LEAD0020"/>
    <x v="1"/>
    <s v="Safe 2020 1.2"/>
    <s v="Thermo Fisher Scientific Inc."/>
    <n v="2013"/>
    <x v="1"/>
    <x v="0"/>
    <d v="2026-11-13T00:00:00"/>
    <n v="12"/>
    <s v="Monatlich"/>
    <s v="Letzte Durchführung (Nach Prüfungsergebnis)"/>
    <m/>
    <s v="Aktiv"/>
    <m/>
    <m/>
  </r>
  <r>
    <s v="Universitätsmedizin F&amp;L"/>
    <s v="M530292"/>
    <s v="40907000"/>
    <s v="LEAD0032"/>
    <x v="1"/>
    <s v="HERAsafe KS 12"/>
    <s v="Thermo Fisher Scientific Inc."/>
    <n v="2008"/>
    <x v="1"/>
    <x v="1"/>
    <d v="2026-11-13T00:00:00"/>
    <n v="12"/>
    <s v="Monatlich"/>
    <s v="Letzte Durchführung (Nach Prüfungsergebnis)"/>
    <m/>
    <s v="Aktiv"/>
    <s v="Ross, Michael"/>
    <m/>
  </r>
  <r>
    <s v="Universitätsmedizin F&amp;L"/>
    <s v="M3231298"/>
    <s v="41508206"/>
    <s v="LEAD0020"/>
    <x v="1"/>
    <s v="Safe 2020 1.2"/>
    <s v="Thermo Fisher Scientific Inc."/>
    <n v="2013"/>
    <x v="0"/>
    <x v="0"/>
    <d v="2026-11-13T00:00:00"/>
    <n v="12"/>
    <s v="Monatlich"/>
    <s v="Letzte Durchführung (Nach Prüfungsergebnis)"/>
    <m/>
    <s v="Aktiv"/>
    <m/>
    <m/>
  </r>
  <r>
    <s v="Universitätsmedizin F&amp;L"/>
    <s v="M2531831"/>
    <s v="41986166"/>
    <s v="LEAD0071"/>
    <x v="1"/>
    <s v="Safe 2020 0.9"/>
    <s v="Thermo Fisher Scientific Inc."/>
    <n v="2016"/>
    <x v="0"/>
    <x v="0"/>
    <d v="2026-11-13T00:00:00"/>
    <n v="12"/>
    <s v="Monatlich"/>
    <s v="Letzte Durchführung (Nach Prüfungsergebnis)"/>
    <m/>
    <s v="Aktiv"/>
    <m/>
    <m/>
  </r>
  <r>
    <s v="Universitätsmedizin F&amp;L"/>
    <s v="M530292"/>
    <s v="40907000"/>
    <s v="LEAD0032"/>
    <x v="1"/>
    <s v="HERAsafe KS 12"/>
    <s v="Thermo Fisher Scientific Inc."/>
    <n v="2008"/>
    <x v="0"/>
    <x v="0"/>
    <d v="2026-11-13T00:00:00"/>
    <n v="12"/>
    <s v="Monatlich"/>
    <s v="Letzte Durchführung (Nach Prüfungsergebnis)"/>
    <m/>
    <s v="Aktiv"/>
    <m/>
    <m/>
  </r>
  <r>
    <s v="Universitätsmedizin KV"/>
    <s v="M1230416"/>
    <s v="20000442"/>
    <s v="LEAD0026"/>
    <x v="1"/>
    <s v="HERAsafe HS 12"/>
    <s v="Thermo Fisher Scientific Inc."/>
    <n v="2000"/>
    <x v="0"/>
    <x v="0"/>
    <d v="2026-11-13T00:00:00"/>
    <n v="12"/>
    <s v="Monatlich"/>
    <s v="Letzte Durchführung (Nach Prüfungsergebnis)"/>
    <m/>
    <s v="Aktiv"/>
    <m/>
    <m/>
  </r>
  <r>
    <s v="Universitätsmedizin KV"/>
    <s v="M1230416"/>
    <s v="20000442"/>
    <s v="LEAD0026"/>
    <x v="1"/>
    <s v="HERAsafe HS 12"/>
    <s v="Thermo Fisher Scientific Inc."/>
    <n v="2000"/>
    <x v="1"/>
    <x v="0"/>
    <d v="2026-11-13T00:00:00"/>
    <n v="12"/>
    <s v="Monatlich"/>
    <s v="Letzte Durchführung (Nach Prüfungsergebnis)"/>
    <m/>
    <s v="Aktiv"/>
    <m/>
    <m/>
  </r>
  <r>
    <s v="Universitätsmedizin KV"/>
    <s v="M2031000"/>
    <s v="D01-L22-N6176"/>
    <s v="LEAD0061"/>
    <x v="1"/>
    <s v="FlowSafe B-[MaxPro]2-130"/>
    <s v="Berner International GmbH"/>
    <n v="2003"/>
    <x v="0"/>
    <x v="0"/>
    <d v="2026-11-14T00:00:00"/>
    <n v="1"/>
    <s v="Jährlich"/>
    <s v="Letzte Durchführung (Nach Prüfungsergebnis)"/>
    <m/>
    <s v="Aktiv"/>
    <m/>
    <m/>
  </r>
  <r>
    <s v="Universitätsmedizin KV"/>
    <s v="M2031000"/>
    <s v="D01-L22-N6176"/>
    <s v="LEAD0061"/>
    <x v="1"/>
    <s v="FlowSafe B-[MaxPro]2-130"/>
    <s v="Berner International GmbH"/>
    <n v="2003"/>
    <x v="1"/>
    <x v="0"/>
    <d v="2026-11-14T00:00:00"/>
    <n v="12"/>
    <s v="Monatlich"/>
    <s v="Letzte Durchführung (Nach Prüfungsergebnis)"/>
    <m/>
    <s v="Aktiv"/>
    <m/>
    <m/>
  </r>
  <r>
    <s v="Universitätsmedizin KV"/>
    <s v="M1231208"/>
    <s v="42634246"/>
    <s v="LEAD0057"/>
    <x v="1"/>
    <s v="Safe 2020 1.8"/>
    <s v="Thermo Fisher Scientific Inc."/>
    <n v="1990"/>
    <x v="0"/>
    <x v="0"/>
    <d v="2026-11-17T00:00:00"/>
    <n v="12"/>
    <s v="Monatlich"/>
    <s v="Letzte Durchführung (Nach Prüfungsergebnis)"/>
    <m/>
    <s v="Aktiv"/>
    <m/>
    <m/>
  </r>
  <r>
    <s v="Universitätsmedizin F&amp;L"/>
    <s v="M430943"/>
    <s v="98108437"/>
    <s v="LEAD0026"/>
    <x v="1"/>
    <s v="HERAsafe HS 12"/>
    <s v="Thermo Fisher Scientific Inc."/>
    <n v="1998"/>
    <x v="0"/>
    <x v="0"/>
    <d v="2026-11-18T00:00:00"/>
    <n v="12"/>
    <s v="Monatlich"/>
    <s v="Letzte Durchführung (Nach Prüfungsergebnis)"/>
    <m/>
    <s v="Aktiv"/>
    <m/>
    <m/>
  </r>
  <r>
    <s v="Universitätsmedizin F&amp;L"/>
    <s v="MLG030813"/>
    <s v="98112270"/>
    <s v="LEAD0026"/>
    <x v="1"/>
    <s v="HERAsafe HS 12"/>
    <s v="Thermo Fisher Scientific Inc."/>
    <n v="1998"/>
    <x v="0"/>
    <x v="0"/>
    <d v="2026-11-18T00:00:00"/>
    <n v="12"/>
    <s v="Monatlich"/>
    <s v="Letzte Durchführung (Nach Prüfungsergebnis)"/>
    <m/>
    <s v="Aktiv"/>
    <m/>
    <m/>
  </r>
  <r>
    <s v="Universitätsmedizin F&amp;L"/>
    <s v="M3530176"/>
    <s v="41186171"/>
    <s v="LEAD0071"/>
    <x v="1"/>
    <s v="Safe 2020 0.9"/>
    <s v="Thermo Fisher Scientific Inc."/>
    <n v="2011"/>
    <x v="0"/>
    <x v="0"/>
    <d v="2026-11-18T00:00:00"/>
    <n v="12"/>
    <s v="Monatlich"/>
    <s v="Letzte Durchführung (Nach Prüfungsergebnis)"/>
    <m/>
    <s v="Aktiv"/>
    <m/>
    <m/>
  </r>
  <r>
    <s v="Universitätsmedizin F&amp;L"/>
    <s v="M3530201"/>
    <s v="41311249"/>
    <s v="LEAD0071"/>
    <x v="1"/>
    <s v="Safe 2020 0.9"/>
    <s v="Thermo Fisher Scientific Inc."/>
    <n v="2012"/>
    <x v="0"/>
    <x v="0"/>
    <d v="2026-11-18T00:00:00"/>
    <n v="12"/>
    <s v="Monatlich"/>
    <s v="Letzte Durchführung (Nach Prüfungsergebnis)"/>
    <m/>
    <s v="Aktiv"/>
    <m/>
    <m/>
  </r>
  <r>
    <s v="Universitätsmedizin F&amp;L"/>
    <s v="M430939"/>
    <s v="98107680"/>
    <s v="LEAD0029"/>
    <x v="1"/>
    <s v="HERAsafe HS 18"/>
    <s v="Thermo Fisher Scientific Inc."/>
    <n v="1998"/>
    <x v="0"/>
    <x v="0"/>
    <d v="2026-11-18T00:00:00"/>
    <n v="1"/>
    <s v="Jährlich"/>
    <s v="Letzte Durchführung (Nach Prüfungsergebnis)"/>
    <m/>
    <s v="Aktiv"/>
    <m/>
    <m/>
  </r>
  <r>
    <s v="Universitätsmedizin F&amp;L"/>
    <s v="MLG030813"/>
    <s v="98112270"/>
    <s v="LEAD0026"/>
    <x v="1"/>
    <s v="HERAsafe HS 12"/>
    <s v="Thermo Fisher Scientific Inc."/>
    <n v="1998"/>
    <x v="1"/>
    <x v="1"/>
    <d v="2026-11-18T00:00:00"/>
    <n v="12"/>
    <s v="Monatlich"/>
    <s v="Letzte Durchführung (Nach Prüfungsergebnis)"/>
    <m/>
    <s v="Aktiv"/>
    <s v="Ross, Michael"/>
    <m/>
  </r>
  <r>
    <s v="Universitätsmedizin F&amp;L"/>
    <s v="M430943"/>
    <s v="98108437"/>
    <s v="LEAD0026"/>
    <x v="1"/>
    <s v="HERAsafe HS 12"/>
    <s v="Thermo Fisher Scientific Inc."/>
    <n v="1998"/>
    <x v="1"/>
    <x v="1"/>
    <d v="2026-11-18T00:00:00"/>
    <n v="12"/>
    <s v="Monatlich"/>
    <s v="Letzte Durchführung (Nach Prüfungsergebnis)"/>
    <m/>
    <s v="Aktiv"/>
    <s v="Ross, Michael"/>
    <m/>
  </r>
  <r>
    <s v="Universitätsmedizin F&amp;L"/>
    <s v="M3530201"/>
    <s v="41311249"/>
    <s v="LEAD0071"/>
    <x v="1"/>
    <s v="Safe 2020 0.9"/>
    <s v="Thermo Fisher Scientific Inc."/>
    <n v="2012"/>
    <x v="1"/>
    <x v="1"/>
    <d v="2026-11-18T00:00:00"/>
    <n v="12"/>
    <s v="Monatlich"/>
    <s v="Letzte Durchführung (Nach Prüfungsergebnis)"/>
    <m/>
    <s v="Aktiv"/>
    <s v="Ross, Michael"/>
    <m/>
  </r>
  <r>
    <s v="Universitätsmedizin F&amp;L"/>
    <s v="M3530176"/>
    <s v="41186171"/>
    <s v="LEAD0071"/>
    <x v="1"/>
    <s v="Safe 2020 0.9"/>
    <s v="Thermo Fisher Scientific Inc."/>
    <n v="2011"/>
    <x v="1"/>
    <x v="1"/>
    <d v="2026-11-18T00:00:00"/>
    <n v="12"/>
    <s v="Monatlich"/>
    <s v="Letzte Durchführung (Nach Prüfungsergebnis)"/>
    <m/>
    <s v="Aktiv"/>
    <s v="Ross, Michael"/>
    <m/>
  </r>
  <r>
    <s v="Universitätsmedizin F&amp;L"/>
    <s v="M430939"/>
    <s v="98107680"/>
    <s v="LEAD0029"/>
    <x v="1"/>
    <s v="HERAsafe HS 18"/>
    <s v="Thermo Fisher Scientific Inc."/>
    <n v="1998"/>
    <x v="1"/>
    <x v="0"/>
    <d v="2026-11-18T00:00:00"/>
    <n v="12"/>
    <s v="Monatlich"/>
    <s v="Letzte Durchführung (Nach Prüfungsergebnis)"/>
    <m/>
    <s v="Aktiv"/>
    <m/>
    <m/>
  </r>
  <r>
    <s v="Universitätsmedizin F&amp;L"/>
    <s v="M2031592"/>
    <s v="41311252"/>
    <s v="LEAD0017"/>
    <x v="1"/>
    <s v="HERAsafe KSP 15"/>
    <s v="Thermo Fisher Scientific Inc."/>
    <n v="2011"/>
    <x v="1"/>
    <x v="0"/>
    <d v="2026-11-19T00:00:00"/>
    <n v="12"/>
    <s v="Monatlich"/>
    <s v="Letzte Durchführung (Nach Prüfungsergebnis)"/>
    <m/>
    <s v="Aktiv"/>
    <m/>
    <m/>
  </r>
  <r>
    <s v="Universitätsmedizin KV"/>
    <s v="M2431158"/>
    <s v="40042591"/>
    <s v="LEAD0029"/>
    <x v="1"/>
    <s v="HERAsafe HS 18"/>
    <s v="Thermo Fisher Scientific Inc."/>
    <n v="2000"/>
    <x v="1"/>
    <x v="0"/>
    <d v="2026-11-19T00:00:00"/>
    <n v="12"/>
    <s v="Monatlich"/>
    <s v="Letzte Durchführung (Nach Prüfungsergebnis)"/>
    <m/>
    <s v="Aktiv"/>
    <m/>
    <m/>
  </r>
  <r>
    <s v="Universitätsmedizin KV"/>
    <s v="M1130524"/>
    <s v="40621635"/>
    <s v="LEAD0032"/>
    <x v="1"/>
    <s v="HERAsafe KS 12"/>
    <s v="Thermo Fisher Scientific Inc."/>
    <n v="2006"/>
    <x v="1"/>
    <x v="0"/>
    <d v="2026-11-19T00:00:00"/>
    <n v="12"/>
    <s v="Monatlich"/>
    <s v="Letzte Durchführung (Nach Prüfungsergebnis)"/>
    <m/>
    <s v="Aktiv"/>
    <m/>
    <m/>
  </r>
  <r>
    <s v="Universitätsmedizin KV"/>
    <s v="M1130524"/>
    <s v="40621635"/>
    <s v="LEAD0032"/>
    <x v="1"/>
    <s v="HERAsafe KS 12"/>
    <s v="Thermo Fisher Scientific Inc."/>
    <n v="2006"/>
    <x v="0"/>
    <x v="0"/>
    <d v="2026-11-19T00:00:00"/>
    <n v="12"/>
    <s v="Monatlich"/>
    <s v="Letzte Durchführung (Nach Prüfungsergebnis)"/>
    <m/>
    <s v="Aktiv"/>
    <m/>
    <m/>
  </r>
  <r>
    <s v="Universitätsmedizin F&amp;L"/>
    <s v="M2431349"/>
    <s v="9055"/>
    <s v="LEAD0112"/>
    <x v="1"/>
    <s v="LaminAir HB 2436"/>
    <s v="Thermo Fisher Scientific Inc."/>
    <n v="1992"/>
    <x v="0"/>
    <x v="0"/>
    <d v="2026-11-20T00:00:00"/>
    <n v="1"/>
    <s v="Jährlich"/>
    <s v="Letzte Durchführung (Nach Prüfungsergebnis)"/>
    <m/>
    <s v="Aktiv"/>
    <m/>
    <m/>
  </r>
  <r>
    <s v="Universitätsmedizin F&amp;L"/>
    <s v="M2431989"/>
    <s v="40995055"/>
    <s v="LEAD0019"/>
    <x v="1"/>
    <s v="MSC-Advantage 1.8"/>
    <s v="Thermo Fisher Scientific Inc."/>
    <n v="2009"/>
    <x v="0"/>
    <x v="0"/>
    <d v="2026-11-20T00:00:00"/>
    <n v="1"/>
    <s v="Jährlich"/>
    <s v="Letzte Durchführung (Nach Prüfungsergebnis)"/>
    <m/>
    <s v="Aktiv"/>
    <m/>
    <m/>
  </r>
  <r>
    <s v="Universitätsmedizin F&amp;L"/>
    <s v="M2432159"/>
    <s v="41311251"/>
    <s v="LEAD0032"/>
    <x v="1"/>
    <s v="HERAsafe KS 12"/>
    <s v="Thermo Fisher Scientific Inc."/>
    <n v="2011"/>
    <x v="0"/>
    <x v="0"/>
    <d v="2026-11-20T00:00:00"/>
    <n v="12"/>
    <s v="Monatlich"/>
    <s v="Letzte Durchführung (Nach Prüfungsergebnis)"/>
    <m/>
    <s v="Aktiv"/>
    <m/>
    <m/>
  </r>
  <r>
    <s v="Universitätsmedizin F&amp;L"/>
    <s v="M2432159"/>
    <s v="41311251"/>
    <s v="LEAD0032"/>
    <x v="1"/>
    <s v="HERAsafe KS 12"/>
    <s v="Thermo Fisher Scientific Inc."/>
    <n v="2011"/>
    <x v="1"/>
    <x v="0"/>
    <d v="2026-11-20T00:00:00"/>
    <n v="12"/>
    <s v="Monatlich"/>
    <s v="Letzte Durchführung (Nach Prüfungsergebnis)"/>
    <m/>
    <s v="Aktiv"/>
    <m/>
    <m/>
  </r>
  <r>
    <s v="Universitätsmedizin F&amp;L"/>
    <s v="M2431989"/>
    <s v="40995055"/>
    <s v="LEAD0019"/>
    <x v="1"/>
    <s v="MSC-Advantage 1.8"/>
    <s v="Thermo Fisher Scientific Inc."/>
    <n v="2009"/>
    <x v="1"/>
    <x v="0"/>
    <d v="2026-11-20T00:00:00"/>
    <n v="12"/>
    <s v="Monatlich"/>
    <s v="Letzte Durchführung (Nach Prüfungsergebnis)"/>
    <m/>
    <s v="Aktiv"/>
    <m/>
    <m/>
  </r>
  <r>
    <s v="Universitätsmedizin F&amp;L"/>
    <s v="M2431349"/>
    <s v="9055"/>
    <s v="LEAD0112"/>
    <x v="1"/>
    <s v="LaminAir HB 2436"/>
    <s v="Thermo Fisher Scientific Inc."/>
    <n v="1992"/>
    <x v="1"/>
    <x v="0"/>
    <d v="2026-11-20T00:00:00"/>
    <n v="12"/>
    <s v="Monatlich"/>
    <s v="Letzte Durchführung (Nach Prüfungsergebnis)"/>
    <m/>
    <s v="Aktiv"/>
    <m/>
    <m/>
  </r>
  <r>
    <s v="Universitätsmedizin F&amp;L"/>
    <s v="M630688"/>
    <s v="2017-116410"/>
    <s v="LEAD0008"/>
    <x v="1"/>
    <s v="Airstream Max Class II"/>
    <s v="Esco Micro Pte Ltd."/>
    <n v="2017"/>
    <x v="1"/>
    <x v="1"/>
    <d v="2026-11-21T00:00:00"/>
    <n v="12"/>
    <s v="Monatlich"/>
    <s v="Letzte Durchführung (Nach Prüfungsergebnis)"/>
    <m/>
    <s v="Aktiv"/>
    <s v="Ross, Michael"/>
    <m/>
  </r>
  <r>
    <s v="Universitätsmedizin F&amp;L"/>
    <s v="M630328"/>
    <s v="033084-A"/>
    <s v="LEAD0112"/>
    <x v="1"/>
    <s v="LaminAir HB 2436"/>
    <s v="Thermo Fisher Scientific Inc."/>
    <n v="1994"/>
    <x v="1"/>
    <x v="1"/>
    <d v="2026-11-21T00:00:00"/>
    <n v="12"/>
    <s v="Monatlich"/>
    <s v="Letzte Durchführung (Nach Prüfungsergebnis)"/>
    <m/>
    <s v="Aktiv"/>
    <s v="Ross, Michael"/>
    <m/>
  </r>
  <r>
    <s v="Universitätsmedizin F&amp;L"/>
    <s v="M630328"/>
    <s v="033084-A"/>
    <s v="LEAD0112"/>
    <x v="1"/>
    <s v="LaminAir HB 2436"/>
    <s v="Thermo Fisher Scientific Inc."/>
    <n v="1994"/>
    <x v="0"/>
    <x v="0"/>
    <d v="2026-11-21T00:00:00"/>
    <n v="12"/>
    <s v="Monatlich"/>
    <s v="Letzte Durchführung (Nach Prüfungsergebnis)"/>
    <m/>
    <s v="Aktiv"/>
    <m/>
    <m/>
  </r>
  <r>
    <s v="Universitätsmedizin F&amp;L"/>
    <s v="M630688"/>
    <s v="2017-116410"/>
    <s v="LEAD0008"/>
    <x v="1"/>
    <s v="Airstream Max Class II"/>
    <s v="Esco Micro Pte Ltd."/>
    <n v="2017"/>
    <x v="0"/>
    <x v="0"/>
    <d v="2026-11-21T00:00:00"/>
    <n v="12"/>
    <s v="Monatlich"/>
    <s v="Letzte Durchführung (Nach Prüfungsergebnis)"/>
    <m/>
    <s v="Aktiv"/>
    <m/>
    <m/>
  </r>
  <r>
    <s v="Universitätsmedizin F&amp;L"/>
    <s v="M1130543"/>
    <s v="271710"/>
    <s v="LEAD0074"/>
    <x v="1"/>
    <s v="Safe 2010 1.2"/>
    <s v="Thermo Fisher Scientific Inc."/>
    <n v="2002"/>
    <x v="0"/>
    <x v="0"/>
    <d v="2026-11-24T00:00:00"/>
    <n v="1"/>
    <s v="Jährlich"/>
    <s v="Letzte Durchführung (Nach Prüfungsergebnis)"/>
    <m/>
    <s v="Aktiv"/>
    <m/>
    <m/>
  </r>
  <r>
    <s v="Universitätsmedizin F&amp;L"/>
    <s v="M1130602"/>
    <s v="41172847"/>
    <s v="LEAD0032"/>
    <x v="1"/>
    <s v="HERAsafe KS 12"/>
    <s v="Thermo Fisher Scientific Inc."/>
    <n v="2010"/>
    <x v="0"/>
    <x v="0"/>
    <d v="2026-11-24T00:00:00"/>
    <n v="12"/>
    <s v="Monatlich"/>
    <s v="Letzte Durchführung (Nach Prüfungsergebnis)"/>
    <m/>
    <s v="Aktiv"/>
    <m/>
    <m/>
  </r>
  <r>
    <s v="Universitätsmedizin F&amp;L"/>
    <s v="M1130603"/>
    <s v="41108677"/>
    <s v="LEAD0033"/>
    <x v="1"/>
    <s v="HERAsafe KS 15"/>
    <s v="Thermo Fisher Scientific Inc."/>
    <n v="2010"/>
    <x v="0"/>
    <x v="0"/>
    <d v="2026-11-24T00:00:00"/>
    <n v="1"/>
    <s v="Jährlich"/>
    <s v="Letzte Durchführung (Nach Prüfungsergebnis)"/>
    <m/>
    <s v="Aktiv"/>
    <m/>
    <m/>
  </r>
  <r>
    <s v="Universitätsmedizin F&amp;L"/>
    <s v="M1130603"/>
    <s v="41108677"/>
    <s v="LEAD0033"/>
    <x v="1"/>
    <s v="HERAsafe KS 15"/>
    <s v="Thermo Fisher Scientific Inc."/>
    <n v="2010"/>
    <x v="1"/>
    <x v="0"/>
    <d v="2026-11-24T00:00:00"/>
    <n v="12"/>
    <s v="Monatlich"/>
    <s v="Letzte Durchführung (Nach Prüfungsergebnis)"/>
    <m/>
    <s v="Aktiv"/>
    <m/>
    <m/>
  </r>
  <r>
    <s v="Universitätsmedizin F&amp;L"/>
    <s v="M1130602"/>
    <s v="41172847"/>
    <s v="LEAD0032"/>
    <x v="1"/>
    <s v="HERAsafe KS 12"/>
    <s v="Thermo Fisher Scientific Inc."/>
    <n v="2010"/>
    <x v="1"/>
    <x v="0"/>
    <d v="2026-11-24T00:00:00"/>
    <n v="12"/>
    <s v="Monatlich"/>
    <s v="Letzte Durchführung (Nach Prüfungsergebnis)"/>
    <m/>
    <s v="Aktiv"/>
    <m/>
    <m/>
  </r>
  <r>
    <s v="Universitätsmedizin KV"/>
    <s v="M2530934"/>
    <s v="40161616"/>
    <s v="LEAD0026"/>
    <x v="1"/>
    <s v="HERAsafe HS 12"/>
    <s v="Thermo Fisher Scientific Inc."/>
    <n v="2001"/>
    <x v="1"/>
    <x v="0"/>
    <d v="2026-11-25T00:00:00"/>
    <n v="12"/>
    <s v="Monatlich"/>
    <s v="Letzte Durchführung (Nach Prüfungsergebnis)"/>
    <m/>
    <s v="Aktiv"/>
    <m/>
    <m/>
  </r>
  <r>
    <s v="Universitätsmedizin KV"/>
    <s v="M3230950"/>
    <s v="40711086"/>
    <s v="LEAD0032"/>
    <x v="1"/>
    <s v="HERAsafe KS 12"/>
    <s v="Thermo Fisher Scientific Inc."/>
    <n v="2007"/>
    <x v="1"/>
    <x v="0"/>
    <d v="2026-11-25T00:00:00"/>
    <n v="12"/>
    <s v="Monatlich"/>
    <s v="Letzte Durchführung (Nach Prüfungsergebnis)"/>
    <m/>
    <s v="Aktiv"/>
    <m/>
    <m/>
  </r>
  <r>
    <s v="Universitätsmedizin KV"/>
    <s v="M2531443"/>
    <s v="41104625"/>
    <s v="LEAD0020"/>
    <x v="1"/>
    <s v="Safe 2020 1.2"/>
    <s v="Thermo Fisher Scientific Inc."/>
    <n v="2010"/>
    <x v="1"/>
    <x v="0"/>
    <d v="2026-11-25T00:00:00"/>
    <n v="12"/>
    <s v="Monatlich"/>
    <s v="Letzte Durchführung (Nach Prüfungsergebnis)"/>
    <m/>
    <s v="Aktiv"/>
    <m/>
    <m/>
  </r>
  <r>
    <s v="Universitätsmedizin KV"/>
    <s v="M2430718"/>
    <s v="95112160"/>
    <s v="LEAD0026"/>
    <x v="1"/>
    <s v="HERAsafe HS 12"/>
    <s v="Thermo Fisher Scientific Inc."/>
    <n v="1995"/>
    <x v="1"/>
    <x v="0"/>
    <d v="2026-11-25T00:00:00"/>
    <n v="12"/>
    <s v="Monatlich"/>
    <s v="Letzte Durchführung (Nach Prüfungsergebnis)"/>
    <m/>
    <s v="Aktiv"/>
    <m/>
    <m/>
  </r>
  <r>
    <s v="Universitätsmedizin KV"/>
    <s v="M3230950"/>
    <s v="40711086"/>
    <s v="LEAD0032"/>
    <x v="1"/>
    <s v="HERAsafe KS 12"/>
    <s v="Thermo Fisher Scientific Inc."/>
    <n v="2007"/>
    <x v="0"/>
    <x v="0"/>
    <d v="2026-11-25T00:00:00"/>
    <n v="12"/>
    <s v="Monatlich"/>
    <s v="Letzte Durchführung (Nach Prüfungsergebnis)"/>
    <m/>
    <s v="Aktiv"/>
    <m/>
    <m/>
  </r>
  <r>
    <s v="Universitätsmedizin KV"/>
    <s v="M2530934"/>
    <s v="40161616"/>
    <s v="LEAD0026"/>
    <x v="1"/>
    <s v="HERAsafe HS 12"/>
    <s v="Thermo Fisher Scientific Inc."/>
    <n v="2001"/>
    <x v="0"/>
    <x v="0"/>
    <d v="2026-11-25T00:00:00"/>
    <n v="12"/>
    <s v="Monatlich"/>
    <s v="Letzte Durchführung (Nach Prüfungsergebnis)"/>
    <m/>
    <s v="Aktiv"/>
    <m/>
    <m/>
  </r>
  <r>
    <s v="Universitätsmedizin KV"/>
    <s v="M2531443"/>
    <s v="41104625"/>
    <s v="LEAD0020"/>
    <x v="1"/>
    <s v="Safe 2020 1.2"/>
    <s v="Thermo Fisher Scientific Inc."/>
    <n v="2010"/>
    <x v="0"/>
    <x v="0"/>
    <d v="2026-11-25T00:00:00"/>
    <n v="12"/>
    <s v="Monatlich"/>
    <s v="Letzte Durchführung (Nach Prüfungsergebnis)"/>
    <m/>
    <s v="Aktiv"/>
    <m/>
    <m/>
  </r>
  <r>
    <s v="Universitätsmedizin KV"/>
    <s v="M2531474"/>
    <s v="41225197"/>
    <s v="LEAD0071"/>
    <x v="1"/>
    <s v="Safe 2020 0.9"/>
    <s v="Thermo Fisher Scientific Inc."/>
    <n v="2010"/>
    <x v="0"/>
    <x v="0"/>
    <d v="2026-11-25T00:00:00"/>
    <n v="12"/>
    <s v="Monatlich"/>
    <s v="Letzte Durchführung (Nach Prüfungsergebnis)"/>
    <m/>
    <s v="Aktiv"/>
    <m/>
    <m/>
  </r>
  <r>
    <s v="Universitätsmedizin KV"/>
    <s v="M2430718"/>
    <s v="95112160"/>
    <s v="LEAD0026"/>
    <x v="1"/>
    <s v="HERAsafe HS 12"/>
    <s v="Thermo Fisher Scientific Inc."/>
    <n v="1995"/>
    <x v="0"/>
    <x v="0"/>
    <d v="2026-11-25T00:00:00"/>
    <n v="12"/>
    <s v="Monatlich"/>
    <s v="Letzte Durchführung (Nach Prüfungsergebnis)"/>
    <m/>
    <s v="Aktiv"/>
    <m/>
    <m/>
  </r>
  <r>
    <s v="Universitätsmedizin KV"/>
    <s v="M2430958"/>
    <s v="98108920"/>
    <s v="LEAD0026"/>
    <x v="1"/>
    <s v="HERAsafe HS 12"/>
    <s v="Thermo Fisher Scientific Inc."/>
    <n v="1998"/>
    <x v="0"/>
    <x v="0"/>
    <d v="2026-11-26T00:00:00"/>
    <n v="12"/>
    <s v="Monatlich"/>
    <s v="Letzte Durchführung (Nach Prüfungsergebnis)"/>
    <m/>
    <s v="Aktiv"/>
    <m/>
    <m/>
  </r>
  <r>
    <s v="Universitätsmedizin KV"/>
    <s v="M2430959"/>
    <s v="98108921"/>
    <s v="LEAD0026"/>
    <x v="1"/>
    <s v="HERAsafe HS 12"/>
    <s v="Thermo Fisher Scientific Inc."/>
    <n v="1998"/>
    <x v="0"/>
    <x v="0"/>
    <d v="2026-11-26T00:00:00"/>
    <n v="12"/>
    <s v="Monatlich"/>
    <s v="Letzte Durchführung (Nach Prüfungsergebnis)"/>
    <m/>
    <s v="Aktiv"/>
    <m/>
    <m/>
  </r>
  <r>
    <s v="Universitätsmedizin KV"/>
    <s v="M2430959"/>
    <s v="98108921"/>
    <s v="LEAD0026"/>
    <x v="1"/>
    <s v="HERAsafe HS 12"/>
    <s v="Thermo Fisher Scientific Inc."/>
    <n v="1998"/>
    <x v="1"/>
    <x v="0"/>
    <d v="2026-11-26T00:00:00"/>
    <n v="12"/>
    <s v="Monatlich"/>
    <s v="Letzte Durchführung (Nach Prüfungsergebnis)"/>
    <m/>
    <s v="Aktiv"/>
    <m/>
    <m/>
  </r>
  <r>
    <s v="Universitätsmedizin KV"/>
    <s v="M2430958"/>
    <s v="98108920"/>
    <s v="LEAD0026"/>
    <x v="1"/>
    <s v="HERAsafe HS 12"/>
    <s v="Thermo Fisher Scientific Inc."/>
    <n v="1998"/>
    <x v="1"/>
    <x v="0"/>
    <d v="2026-11-26T00:00:00"/>
    <n v="12"/>
    <s v="Monatlich"/>
    <s v="Letzte Durchführung (Nach Prüfungsergebnis)"/>
    <m/>
    <s v="Aktiv"/>
    <m/>
    <m/>
  </r>
  <r>
    <s v="Universitätsmedizin F&amp;L"/>
    <s v="M630480"/>
    <s v="40125471"/>
    <s v="LEAD0030"/>
    <x v="1"/>
    <s v="HERAsafe HS 9"/>
    <s v="Thermo Fisher Scientific Inc."/>
    <n v="2001"/>
    <x v="1"/>
    <x v="1"/>
    <d v="2026-11-27T00:00:00"/>
    <n v="12"/>
    <s v="Monatlich"/>
    <s v="Letzte Durchführung (Nach Prüfungsergebnis)"/>
    <m/>
    <s v="Aktiv"/>
    <s v="Ross, Michael"/>
    <m/>
  </r>
  <r>
    <s v="Universitätsmedizin F&amp;L"/>
    <s v="M2430867"/>
    <s v="98101343"/>
    <s v="LEAD0026"/>
    <x v="1"/>
    <s v="HERAsafe HS 12"/>
    <s v="Thermo Fisher Scientific Inc."/>
    <n v="1998"/>
    <x v="1"/>
    <x v="0"/>
    <d v="2026-11-27T00:00:00"/>
    <n v="12"/>
    <s v="Monatlich"/>
    <s v="Letzte Durchführung (Nach Prüfungsergebnis)"/>
    <m/>
    <s v="Aktiv"/>
    <m/>
    <m/>
  </r>
  <r>
    <s v="Universitätsmedizin F&amp;L"/>
    <s v="M630480"/>
    <s v="40125471"/>
    <s v="LEAD0030"/>
    <x v="1"/>
    <s v="HERAsafe HS 9"/>
    <s v="Thermo Fisher Scientific Inc."/>
    <n v="2001"/>
    <x v="0"/>
    <x v="0"/>
    <d v="2026-11-27T00:00:00"/>
    <n v="12"/>
    <s v="Monatlich"/>
    <s v="Letzte Durchführung (Nach Prüfungsergebnis)"/>
    <m/>
    <s v="Aktiv"/>
    <m/>
    <m/>
  </r>
  <r>
    <s v="Universitätsmedizin F&amp;L"/>
    <s v="M2430867"/>
    <s v="98101343"/>
    <s v="LEAD0026"/>
    <x v="1"/>
    <s v="HERAsafe HS 12"/>
    <s v="Thermo Fisher Scientific Inc."/>
    <n v="1998"/>
    <x v="0"/>
    <x v="0"/>
    <d v="2026-11-27T00:00:00"/>
    <n v="12"/>
    <s v="Monatlich"/>
    <s v="Letzte Durchführung (Nach Prüfungsergebnis)"/>
    <m/>
    <s v="Aktiv"/>
    <m/>
    <m/>
  </r>
  <r>
    <s v="Universitätsmedizin F&amp;L"/>
    <s v="M2330305"/>
    <s v="41140746"/>
    <s v="LEAD0020"/>
    <x v="1"/>
    <s v="Safe 2020 1.2"/>
    <s v="Thermo Fisher Scientific Inc."/>
    <n v="2010"/>
    <x v="0"/>
    <x v="0"/>
    <d v="2026-11-28T00:00:00"/>
    <n v="12"/>
    <s v="Monatlich"/>
    <s v="Letzte Durchführung (Nach Prüfungsergebnis)"/>
    <m/>
    <s v="Aktiv"/>
    <m/>
    <m/>
  </r>
  <r>
    <s v="Universitätsmedizin F&amp;L"/>
    <s v="M2630422"/>
    <s v="40103611"/>
    <s v="LEAD0029"/>
    <x v="1"/>
    <s v="HERAsafe HS 18"/>
    <s v="Thermo Fisher Scientific Inc."/>
    <n v="2001"/>
    <x v="0"/>
    <x v="0"/>
    <d v="2026-11-28T00:00:00"/>
    <n v="1"/>
    <s v="Jährlich"/>
    <s v="Letzte Durchführung (Nach Prüfungsergebnis)"/>
    <m/>
    <s v="Aktiv"/>
    <m/>
    <m/>
  </r>
  <r>
    <s v="Universitätsmedizin F&amp;L"/>
    <s v="M2330305"/>
    <s v="41140746"/>
    <s v="LEAD0020"/>
    <x v="1"/>
    <s v="Safe 2020 1.2"/>
    <s v="Thermo Fisher Scientific Inc."/>
    <n v="2010"/>
    <x v="1"/>
    <x v="0"/>
    <d v="2026-11-28T00:00:00"/>
    <n v="12"/>
    <s v="Monatlich"/>
    <s v="Letzte Durchführung (Nach Prüfungsergebnis)"/>
    <m/>
    <s v="Aktiv"/>
    <m/>
    <m/>
  </r>
  <r>
    <s v="Universitätsmedizin F&amp;L"/>
    <s v="M2630422"/>
    <s v="40103611"/>
    <s v="LEAD0029"/>
    <x v="1"/>
    <s v="HERAsafe HS 18"/>
    <s v="Thermo Fisher Scientific Inc."/>
    <n v="2001"/>
    <x v="1"/>
    <x v="0"/>
    <d v="2026-11-28T00:00:00"/>
    <n v="12"/>
    <s v="Monatlich"/>
    <s v="Letzte Durchführung (Nach Prüfungsergebnis)"/>
    <m/>
    <s v="Aktiv"/>
    <m/>
    <m/>
  </r>
  <r>
    <s v="Universitätsmedizin KV"/>
    <s v="M1730187"/>
    <s v="674 (2301?)"/>
    <s v="LEAB_SAM"/>
    <x v="0"/>
    <s v="SAM Laminar-Flow-Anlage, Labor"/>
    <s v="PRETTL Produktions Holding GmbH"/>
    <n v="1998"/>
    <x v="1"/>
    <x v="0"/>
    <d v="2026-12-01T00:00:00"/>
    <n v="12"/>
    <s v="Monatlich"/>
    <s v="Letzte Durchführung (Nach Prüfungsergebnis)"/>
    <m/>
    <s v="Aktiv"/>
    <m/>
    <m/>
  </r>
  <r>
    <s v="Universitätsmedizin F&amp;L"/>
    <s v="MT0004972"/>
    <s v="103247"/>
    <s v="LEAD0192"/>
    <x v="1"/>
    <s v="n-Safe Pro 900"/>
    <s v="NORDIC LAB"/>
    <n v="2023"/>
    <x v="0"/>
    <x v="0"/>
    <d v="2026-12-02T00:00:00"/>
    <n v="12"/>
    <s v="Monatlich"/>
    <s v="Letzte Durchführung (Nach Prüfungsergebnis)"/>
    <m/>
    <s v="Aktiv"/>
    <m/>
    <m/>
  </r>
  <r>
    <s v="Universitätsmedizin KV"/>
    <s v="M1730186"/>
    <s v="673"/>
    <s v="LEAB_SAM"/>
    <x v="0"/>
    <s v="SAM Laminar-Flow-Anlage, Labor"/>
    <s v="PRETTL Produktions Holding GmbH"/>
    <n v="1998"/>
    <x v="1"/>
    <x v="0"/>
    <d v="2026-12-06T00:00:00"/>
    <n v="12"/>
    <s v="Monatlich"/>
    <s v="Letzte Durchführung (Nach Prüfungsergebnis)"/>
    <m/>
    <s v="Aktiv"/>
    <m/>
    <m/>
  </r>
  <r>
    <s v="Universitätsmedizin F&amp;L"/>
    <s v="M1130481"/>
    <s v="40042234"/>
    <s v="LEAD0028"/>
    <x v="1"/>
    <s v="HERAsafe HS 15"/>
    <s v="Thermo Fisher Scientific Inc."/>
    <n v="2000"/>
    <x v="1"/>
    <x v="0"/>
    <d v="2026-12-08T00:00:00"/>
    <n v="12"/>
    <s v="Monatlich"/>
    <s v="Letzte Durchführung (Nach Prüfungsergebnis)"/>
    <m/>
    <s v="Aktiv"/>
    <m/>
    <m/>
  </r>
  <r>
    <s v="Universitätsmedizin F&amp;L"/>
    <s v="M1130543"/>
    <s v="271710"/>
    <s v="LEAD0074"/>
    <x v="1"/>
    <s v="Safe 2010 1.2"/>
    <s v="Thermo Fisher Scientific Inc."/>
    <n v="2002"/>
    <x v="1"/>
    <x v="0"/>
    <d v="2026-12-08T00:00:00"/>
    <n v="12"/>
    <s v="Monatlich"/>
    <s v="Letzte Durchführung (Nach Prüfungsergebnis)"/>
    <m/>
    <s v="Aktiv"/>
    <m/>
    <m/>
  </r>
  <r>
    <s v="Universitätsmedizin F&amp;L"/>
    <s v="M3530202"/>
    <s v="41311250"/>
    <s v="LEAD0071"/>
    <x v="1"/>
    <s v="Safe 2020 0.9"/>
    <s v="Thermo Fisher Scientific Inc."/>
    <n v="2012"/>
    <x v="1"/>
    <x v="0"/>
    <d v="2026-12-10T00:00:00"/>
    <n v="12"/>
    <s v="Monatlich"/>
    <s v="Letzte Durchführung (Nach Prüfungsergebnis)"/>
    <m/>
    <s v="Aktiv"/>
    <m/>
    <m/>
  </r>
  <r>
    <s v="Universitätsmedizin F&amp;L"/>
    <s v="M3530202"/>
    <s v="41311250"/>
    <s v="LEAD0071"/>
    <x v="1"/>
    <s v="Safe 2020 0.9"/>
    <s v="Thermo Fisher Scientific Inc."/>
    <n v="2012"/>
    <x v="0"/>
    <x v="0"/>
    <d v="2026-12-10T00:00:00"/>
    <n v="12"/>
    <s v="Monatlich"/>
    <s v="Letzte Durchführung (Nach Prüfungsergebnis)"/>
    <m/>
    <s v="Aktiv"/>
    <m/>
    <m/>
  </r>
  <r>
    <s v="Universitätsmedizin KV"/>
    <s v="M2531385"/>
    <s v="P-0364-09-01"/>
    <s v="LEAB_SAM"/>
    <x v="0"/>
    <s v="SAM Laminar-Flow-Anlage, Labor"/>
    <s v="bc-technology GmbH"/>
    <n v="2010"/>
    <x v="0"/>
    <x v="0"/>
    <d v="2027-03-19T00:00:00"/>
    <n v="12"/>
    <s v="Monatlich"/>
    <s v="Letzte Durchführung (Nach Prüfungsergebnis)"/>
    <m/>
    <s v="Aktiv"/>
    <m/>
    <m/>
  </r>
  <r>
    <s v="Universitätsmedizin KV"/>
    <s v="M2531386"/>
    <s v="P-0364-09-02"/>
    <s v="LEAB_SAM"/>
    <x v="0"/>
    <s v="SAM Laminar-Flow-Anlage, Labor"/>
    <s v="bc-technology GmbH"/>
    <n v="2010"/>
    <x v="0"/>
    <x v="0"/>
    <d v="2027-03-19T00:00:00"/>
    <n v="12"/>
    <s v="Monatlich"/>
    <s v="Letzte Durchführung (Nach Prüfungsergebnis)"/>
    <m/>
    <s v="Aktiv"/>
    <m/>
    <m/>
  </r>
  <r>
    <s v="Universitätsmedizin KV"/>
    <s v="M2531386"/>
    <s v="P-0364-09-02"/>
    <s v="LEAB_SAM"/>
    <x v="0"/>
    <s v="SAM Laminar-Flow-Anlage, Labor"/>
    <s v="bc-technology GmbH"/>
    <n v="2010"/>
    <x v="1"/>
    <x v="1"/>
    <d v="2027-03-19T00:00:00"/>
    <n v="1"/>
    <s v="Jährlich"/>
    <s v="Letzte Durchführung (Nach Prüfungsergebnis)"/>
    <m/>
    <s v="Aktiv"/>
    <s v="Ross, Michael"/>
    <m/>
  </r>
  <r>
    <s v="Universitätsmedizin KV"/>
    <s v="M2531385"/>
    <s v="P-0364-09-01"/>
    <s v="LEAB_SAM"/>
    <x v="0"/>
    <s v="SAM Laminar-Flow-Anlage, Labor"/>
    <s v="bc-technology GmbH"/>
    <n v="2010"/>
    <x v="1"/>
    <x v="1"/>
    <d v="2027-03-19T00:00:00"/>
    <n v="1"/>
    <s v="Jährlich"/>
    <s v="Letzte Durchführung (Nach Prüfungsergebnis)"/>
    <m/>
    <s v="Aktiv"/>
    <s v="Ross, Michael"/>
    <m/>
  </r>
  <r>
    <s v="Universitätsmedizin KV"/>
    <s v="M1231194"/>
    <s v="42721188"/>
    <s v="LEAD0071"/>
    <x v="1"/>
    <s v="Safe 2020 0.9"/>
    <s v="Thermo Fisher Scientific Inc."/>
    <n v="2020"/>
    <x v="0"/>
    <x v="0"/>
    <d v="2027-05-07T00:00:00"/>
    <n v="12"/>
    <s v="Monatlich"/>
    <s v="Letzte Durchführung (Nach Prüfungsergebnis)"/>
    <m/>
    <s v="Aktiv"/>
    <m/>
    <m/>
  </r>
  <r>
    <s v="Universitätsmedizin F&amp;L"/>
    <s v="M1330544"/>
    <s v="42345984"/>
    <s v="LEAD0020"/>
    <x v="1"/>
    <s v="Safe 2020 1.2"/>
    <s v="Thermo Fisher Scientific Inc."/>
    <n v="2018"/>
    <x v="1"/>
    <x v="1"/>
    <d v="2027-05-15T00:00:00"/>
    <n v="12"/>
    <s v="Monatlich"/>
    <s v="Letzte Durchführung (Nach Prüfungsergebnis)"/>
    <m/>
    <s v="Nicht auffindbar (aktiv)"/>
    <s v="Ross, Michael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49">
  <r>
    <s v="Universitätsmedizin F&amp;L"/>
    <s v="M1630407"/>
    <s v="P-0040-10-02"/>
    <s v="LEAB_SAM"/>
    <x v="0"/>
    <s v="SAM Laminar-Flow-Anlage, Labor"/>
    <s v="bc-technology GmbH"/>
    <n v="2010"/>
    <x v="0"/>
    <x v="0"/>
    <x v="0"/>
  </r>
  <r>
    <s v="Universitätsmedizin F&amp;L"/>
    <s v="MT0002726"/>
    <s v="22001955"/>
    <s v="LEAD0091"/>
    <x v="1"/>
    <s v="ARIA TECH48"/>
    <s v="Tecniplast S.p.A."/>
    <n v="2022"/>
    <x v="0"/>
    <x v="1"/>
    <x v="0"/>
  </r>
  <r>
    <s v="Universitätsmedizin F&amp;L"/>
    <s v="MT0002827"/>
    <s v="1101986"/>
    <s v="FTDL_SAM"/>
    <x v="2"/>
    <s v="SAM Käfigwechselstation"/>
    <s v="Tecniplast S.p.A."/>
    <n v="2011"/>
    <x v="0"/>
    <x v="1"/>
    <x v="0"/>
  </r>
  <r>
    <s v="Universitätsmedizin F&amp;L"/>
    <s v="MT0002826"/>
    <s v="16003303"/>
    <s v="FTDL_SAM"/>
    <x v="2"/>
    <s v="SAM Käfigwechselstation"/>
    <s v="Tecniplast S.p.A."/>
    <n v="2016"/>
    <x v="0"/>
    <x v="1"/>
    <x v="0"/>
  </r>
  <r>
    <s v="Universitätsmedizin F&amp;L"/>
    <s v="MT0002722"/>
    <s v="22001884"/>
    <s v="FTDL_SAM"/>
    <x v="2"/>
    <s v="SAM Käfigwechselstation"/>
    <s v="Tecniplast S.p.A."/>
    <n v="2022"/>
    <x v="0"/>
    <x v="1"/>
    <x v="1"/>
  </r>
  <r>
    <s v="Universitätsmedizin F&amp;L"/>
    <s v="MT0002721"/>
    <s v="22001887"/>
    <s v="FTDL_SAM"/>
    <x v="2"/>
    <s v="SAM Käfigwechselstation"/>
    <s v="Tecniplast S.p.A."/>
    <n v="2022"/>
    <x v="0"/>
    <x v="1"/>
    <x v="1"/>
  </r>
  <r>
    <s v="Universitätsmedizin F&amp;L"/>
    <s v="MT0002725"/>
    <s v="22001888"/>
    <s v="FTDL_SAM"/>
    <x v="2"/>
    <s v="SAM Käfigwechselstation"/>
    <s v="Tecniplast S.p.A."/>
    <n v="2022"/>
    <x v="0"/>
    <x v="1"/>
    <x v="1"/>
  </r>
  <r>
    <s v="Universitätsmedizin F&amp;L"/>
    <s v="MT0002724"/>
    <s v="22001886"/>
    <s v="FTDL_SAM"/>
    <x v="2"/>
    <s v="SAM Käfigwechselstation"/>
    <s v="Tecniplast S.p.A."/>
    <n v="2022"/>
    <x v="0"/>
    <x v="1"/>
    <x v="1"/>
  </r>
  <r>
    <s v="Universitätsmedizin F&amp;L"/>
    <s v="MT0002723"/>
    <s v="22001885"/>
    <s v="FTDL_SAM"/>
    <x v="2"/>
    <s v="SAM Käfigwechselstation"/>
    <s v="Tecniplast S.p.A."/>
    <n v="2022"/>
    <x v="0"/>
    <x v="1"/>
    <x v="1"/>
  </r>
  <r>
    <s v="Universitätsmedizin KV"/>
    <s v="MT0000069"/>
    <s v="220249-00"/>
    <s v="LEAD0176"/>
    <x v="1"/>
    <s v="LFB 120-10"/>
    <s v="rapp-iso GmbH"/>
    <n v="2022"/>
    <x v="0"/>
    <x v="1"/>
    <x v="0"/>
  </r>
  <r>
    <s v="Universitätsmedizin F&amp;L"/>
    <s v="M830435"/>
    <s v="23900-WX"/>
    <s v="LEAD0154"/>
    <x v="1"/>
    <s v="LabGard NU-425-400"/>
    <s v="NuAire, Inc."/>
    <n v="1991"/>
    <x v="1"/>
    <x v="1"/>
    <x v="0"/>
  </r>
  <r>
    <s v="Universitätsmedizin KV"/>
    <s v="M1530829"/>
    <s v="41253593"/>
    <s v="LEAD0057"/>
    <x v="1"/>
    <s v="Safe 2020 1.8"/>
    <s v="Thermo Fisher Scientific Inc."/>
    <n v="2011"/>
    <x v="0"/>
    <x v="0"/>
    <x v="0"/>
  </r>
  <r>
    <s v="Universitätsmedizin F&amp;L"/>
    <s v="M1130481"/>
    <s v="40042234"/>
    <s v="LEAD0028"/>
    <x v="1"/>
    <s v="HERAsafe HS 15"/>
    <s v="Thermo Fisher Scientific Inc."/>
    <n v="2000"/>
    <x v="0"/>
    <x v="1"/>
    <x v="0"/>
  </r>
  <r>
    <s v="Universitätsmedizin F&amp;L"/>
    <s v="M430942"/>
    <s v="98108485"/>
    <s v="LEAD0026"/>
    <x v="1"/>
    <s v="HERAsafe HS 12"/>
    <s v="Thermo Fisher Scientific Inc."/>
    <n v="1998"/>
    <x v="0"/>
    <x v="0"/>
    <x v="0"/>
  </r>
  <r>
    <s v="Universitätsmedizin KV"/>
    <s v="M1930577"/>
    <s v="101357"/>
    <s v="LEAB_SAM"/>
    <x v="0"/>
    <s v="SAM Laminar-Flow-Anlage, Labor"/>
    <s v="Frontell Systems GmbH"/>
    <n v="1997"/>
    <x v="0"/>
    <x v="1"/>
    <x v="0"/>
  </r>
  <r>
    <s v="Universitätsmedizin F&amp;L"/>
    <s v="M3230193"/>
    <s v="9312-02003"/>
    <s v="LEAD0070"/>
    <x v="1"/>
    <s v="NUNC MICROFLOW"/>
    <s v="Thermo Fisher Scientific Inc."/>
    <n v="1993"/>
    <x v="0"/>
    <x v="1"/>
    <x v="0"/>
  </r>
  <r>
    <s v="Universitätsmedizin KV"/>
    <s v="M1730186"/>
    <s v="673"/>
    <s v="LEAB_SAM"/>
    <x v="0"/>
    <s v="SAM Laminar-Flow-Anlage, Labor"/>
    <s v="PRETTL Produktions Holding GmbH"/>
    <n v="1998"/>
    <x v="0"/>
    <x v="1"/>
    <x v="0"/>
  </r>
  <r>
    <s v="Universitätsmedizin KV"/>
    <s v="M1730187"/>
    <s v="674 (2301?)"/>
    <s v="LEAB_SAM"/>
    <x v="0"/>
    <s v="SAM Laminar-Flow-Anlage, Labor"/>
    <s v="PRETTL Produktions Holding GmbH"/>
    <n v="1998"/>
    <x v="0"/>
    <x v="1"/>
    <x v="0"/>
  </r>
  <r>
    <s v="Universitätsmedizin F&amp;L"/>
    <s v="M3231081"/>
    <s v="07100543"/>
    <s v="LEAD0123"/>
    <x v="1"/>
    <s v="SCANLAF Mars Pro 1500"/>
    <s v="LaboGene ApS"/>
    <n v="2010"/>
    <x v="0"/>
    <x v="1"/>
    <x v="0"/>
  </r>
  <r>
    <s v="Universitätsmedizin KV"/>
    <s v="M1230971"/>
    <s v="40745312"/>
    <s v="LEAD0032"/>
    <x v="1"/>
    <s v="HERAsafe KS 12"/>
    <s v="Thermo Fisher Scientific Inc."/>
    <n v="2007"/>
    <x v="1"/>
    <x v="1"/>
    <x v="0"/>
  </r>
  <r>
    <s v="Universitätsmedizin F&amp;L"/>
    <s v="M3231297"/>
    <s v="N02PO-1N6966"/>
    <s v="LEAB0021"/>
    <x v="0"/>
    <s v="aura mini"/>
    <s v="EuroClone S.p.A."/>
    <n v="2013"/>
    <x v="0"/>
    <x v="1"/>
    <x v="0"/>
  </r>
  <r>
    <s v="Universitätsmedizin F&amp;L"/>
    <s v="M1630262"/>
    <s v="9370"/>
    <s v="LEAB0039"/>
    <x v="0"/>
    <s v="AV-100"/>
    <s v="Azbil Telstar Technologies, S.L.U."/>
    <n v="1999"/>
    <x v="0"/>
    <x v="0"/>
    <x v="0"/>
  </r>
  <r>
    <s v="Universitätsmedizin F&amp;L"/>
    <s v="M630320"/>
    <s v="28519"/>
    <s v="LEAB0031"/>
    <x v="0"/>
    <s v="HVR 2448"/>
    <s v="Thermo Fisher Scientific Inc."/>
    <n v="1993"/>
    <x v="0"/>
    <x v="0"/>
    <x v="0"/>
  </r>
  <r>
    <s v="Universitätsmedizin KV"/>
    <s v="M1730192"/>
    <s v="97103872"/>
    <s v="LEAD0026"/>
    <x v="1"/>
    <s v="HERAsafe HS 12"/>
    <s v="Thermo Fisher Scientific Inc."/>
    <n v="1997"/>
    <x v="0"/>
    <x v="1"/>
    <x v="0"/>
  </r>
  <r>
    <s v="Universitätsmedizin KV"/>
    <s v="MT0002554"/>
    <s v="43218377"/>
    <s v="LEAD0142"/>
    <x v="1"/>
    <s v="Herasafe 2025 1.8"/>
    <s v="Thermo Fisher Scientific Inc."/>
    <n v="2023"/>
    <x v="0"/>
    <x v="1"/>
    <x v="0"/>
  </r>
  <r>
    <s v="Universitätsmedizin F&amp;L"/>
    <s v="MT0000207"/>
    <s v="43261744"/>
    <s v="LEAD0140"/>
    <x v="1"/>
    <s v="Herasafe 2025 1.2"/>
    <s v="Thermo Fisher Scientific Inc."/>
    <n v="2024"/>
    <x v="0"/>
    <x v="1"/>
    <x v="0"/>
  </r>
  <r>
    <s v="Universitätsmedizin F&amp;L"/>
    <s v="MT0003142"/>
    <s v="43404996"/>
    <s v="LEAD0140"/>
    <x v="1"/>
    <s v="Herasafe 2025 1.2"/>
    <s v="Thermo Fisher Scientific Inc."/>
    <n v="2024"/>
    <x v="0"/>
    <x v="1"/>
    <x v="0"/>
  </r>
  <r>
    <s v="Universitätsmedizin KV"/>
    <s v="M1230982"/>
    <s v="40972241"/>
    <s v="LEAD0034"/>
    <x v="1"/>
    <s v="HERAsafe KS 18"/>
    <s v="Thermo Fisher Scientific Inc."/>
    <n v="2009"/>
    <x v="0"/>
    <x v="1"/>
    <x v="0"/>
  </r>
  <r>
    <s v="Universitätsmedizin KV"/>
    <s v="M1230132"/>
    <s v="98110637"/>
    <s v="LEAD0026"/>
    <x v="1"/>
    <s v="HERAsafe HS 12"/>
    <s v="Thermo Fisher Scientific Inc."/>
    <n v="1998"/>
    <x v="0"/>
    <x v="1"/>
    <x v="0"/>
  </r>
  <r>
    <s v="Universitätsmedizin KV"/>
    <s v="M1230414"/>
    <s v="20000102"/>
    <s v="LEAD0026"/>
    <x v="1"/>
    <s v="HERAsafe HS 12"/>
    <s v="Thermo Fisher Scientific Inc."/>
    <n v="2000"/>
    <x v="0"/>
    <x v="1"/>
    <x v="0"/>
  </r>
  <r>
    <s v="Universitätsmedizin F&amp;L"/>
    <s v="M1231123"/>
    <s v="42031604"/>
    <s v="LEAD0020"/>
    <x v="1"/>
    <s v="Safe 2020 1.2"/>
    <s v="Thermo Fisher Scientific Inc."/>
    <n v="2016"/>
    <x v="0"/>
    <x v="1"/>
    <x v="0"/>
  </r>
  <r>
    <s v="Universitätsmedizin F&amp;L"/>
    <s v="M1231228"/>
    <s v="42793297"/>
    <s v="LEAD0120"/>
    <x v="1"/>
    <s v="HERAsafe 2030i 1.2"/>
    <s v="Thermo Fisher Scientific Inc."/>
    <n v="2021"/>
    <x v="0"/>
    <x v="1"/>
    <x v="0"/>
  </r>
  <r>
    <s v="Universitätsmedizin F&amp;L"/>
    <s v="M1231032"/>
    <s v="41147431"/>
    <s v="LEAD0033"/>
    <x v="1"/>
    <s v="HERAsafe KS 15"/>
    <s v="Thermo Fisher Scientific Inc."/>
    <n v="2010"/>
    <x v="0"/>
    <x v="1"/>
    <x v="0"/>
  </r>
  <r>
    <s v="Universitätsmedizin F&amp;L"/>
    <s v="M1231031"/>
    <s v="41147432"/>
    <s v="LEAD0033"/>
    <x v="1"/>
    <s v="HERAsafe KS 15"/>
    <s v="Thermo Fisher Scientific Inc."/>
    <n v="2010"/>
    <x v="0"/>
    <x v="1"/>
    <x v="0"/>
  </r>
  <r>
    <s v="Universitätsmedizin KV"/>
    <s v="M1230655"/>
    <s v="95114349"/>
    <s v="LEAD0026"/>
    <x v="1"/>
    <s v="HERAsafe HS 12"/>
    <s v="Thermo Fisher Scientific Inc."/>
    <n v="1995"/>
    <x v="0"/>
    <x v="1"/>
    <x v="0"/>
  </r>
  <r>
    <s v="Universitätsmedizin F&amp;L"/>
    <s v="M2433907"/>
    <s v="42811293"/>
    <s v="LEAD0120"/>
    <x v="1"/>
    <s v="HERAsafe 2030i 1.2"/>
    <s v="Thermo Fisher Scientific Inc."/>
    <n v="2021"/>
    <x v="0"/>
    <x v="1"/>
    <x v="0"/>
  </r>
  <r>
    <s v="Universitätsmedizin F&amp;L"/>
    <s v="M2433908"/>
    <s v="42811294"/>
    <s v="LEAD0120"/>
    <x v="1"/>
    <s v="HERAsafe 2030i 1.2"/>
    <s v="Thermo Fisher Scientific Inc."/>
    <n v="2021"/>
    <x v="0"/>
    <x v="1"/>
    <x v="0"/>
  </r>
  <r>
    <s v="Universitätsmedizin F&amp;L"/>
    <s v="M2433909"/>
    <s v="42811295"/>
    <s v="LEAD0120"/>
    <x v="1"/>
    <s v="HERAsafe 2030i 1.2"/>
    <s v="Thermo Fisher Scientific Inc."/>
    <n v="2021"/>
    <x v="0"/>
    <x v="1"/>
    <x v="0"/>
  </r>
  <r>
    <s v="Universitätsmedizin F&amp;L"/>
    <s v="M2433910"/>
    <s v="42811296"/>
    <s v="LEAD0120"/>
    <x v="1"/>
    <s v="HERAsafe 2030i 1.2"/>
    <s v="Thermo Fisher Scientific Inc."/>
    <n v="2021"/>
    <x v="0"/>
    <x v="1"/>
    <x v="0"/>
  </r>
  <r>
    <s v="Universitätsmedizin F&amp;L"/>
    <s v="M3230448"/>
    <s v=" 41545361"/>
    <s v="LEAD0070"/>
    <x v="1"/>
    <s v="NUNC MICROFLOW"/>
    <s v="Thermo Fisher Scientific Inc."/>
    <n v="1997"/>
    <x v="0"/>
    <x v="1"/>
    <x v="0"/>
  </r>
  <r>
    <s v="Universitätsmedizin KV"/>
    <s v="M2730497"/>
    <s v="40394407"/>
    <s v="LEAD0026"/>
    <x v="1"/>
    <s v="HERAsafe HS 12"/>
    <s v="Thermo Fisher Scientific Inc."/>
    <n v="2004"/>
    <x v="0"/>
    <x v="1"/>
    <x v="0"/>
  </r>
  <r>
    <s v="Universitätsmedizin KV"/>
    <s v="M1431084"/>
    <s v="97102422"/>
    <s v="LEAD0028"/>
    <x v="1"/>
    <s v="HERAsafe HS 15"/>
    <s v="Thermo Fisher Scientific Inc."/>
    <n v="1997"/>
    <x v="0"/>
    <x v="1"/>
    <x v="0"/>
  </r>
  <r>
    <s v="Universitätsmedizin F&amp;L"/>
    <s v="M831079"/>
    <s v="42587527"/>
    <s v="LEAD0072"/>
    <x v="1"/>
    <s v="Safe 2020 1.5"/>
    <s v="Thermo Fisher Scientific Inc."/>
    <n v="2020"/>
    <x v="0"/>
    <x v="1"/>
    <x v="0"/>
  </r>
  <r>
    <s v="Universitätsmedizin KV"/>
    <s v="M1431087"/>
    <s v="42749727"/>
    <s v="LEAD0020"/>
    <x v="1"/>
    <s v="Safe 2020 1.2"/>
    <s v="Thermo Fisher Scientific Inc."/>
    <n v="2021"/>
    <x v="0"/>
    <x v="1"/>
    <x v="0"/>
  </r>
  <r>
    <s v="Universitätsmedizin F&amp;L"/>
    <s v="M3230223"/>
    <s v="9502-02002"/>
    <s v="LEAD0070"/>
    <x v="1"/>
    <s v="NUNC MICROFLOW"/>
    <s v="Thermo Fisher Scientific Inc."/>
    <n v="1995"/>
    <x v="0"/>
    <x v="1"/>
    <x v="0"/>
  </r>
  <r>
    <s v="Universitätsmedizin KV"/>
    <s v="M1231046"/>
    <s v="L10L-56N-5341"/>
    <s v="LEAD0155"/>
    <x v="1"/>
    <s v="Safemate ECO 1.2"/>
    <s v="EuroClone S.p.A."/>
    <n v="2012"/>
    <x v="0"/>
    <x v="1"/>
    <x v="0"/>
  </r>
  <r>
    <s v="Universitätsmedizin KV"/>
    <s v="M1231194"/>
    <s v="42721188"/>
    <s v="LEAD0071"/>
    <x v="1"/>
    <s v="Safe 2020 0.9"/>
    <s v="Thermo Fisher Scientific Inc."/>
    <n v="2020"/>
    <x v="0"/>
    <x v="1"/>
    <x v="0"/>
  </r>
  <r>
    <s v="Universitätsmedizin KV"/>
    <s v="M1530802"/>
    <s v="L-02120143"/>
    <s v="LEAC0007"/>
    <x v="3"/>
    <s v="SCANLAF Jupiter Class I 1200"/>
    <s v="LaboGene ApS"/>
    <n v="2012"/>
    <x v="0"/>
    <x v="1"/>
    <x v="0"/>
  </r>
  <r>
    <s v="Universitätsmedizin KV"/>
    <s v="M1930693"/>
    <s v="448903"/>
    <s v="LEAD0086"/>
    <x v="1"/>
    <s v="BDK-S 1200"/>
    <s v="Weiss Pharmatechnik GmbH"/>
    <n v="2003"/>
    <x v="0"/>
    <x v="1"/>
    <x v="0"/>
  </r>
  <r>
    <s v="Universitätsmedizin KV"/>
    <s v="M431171"/>
    <s v="825"/>
    <s v="LEAD0109"/>
    <x v="1"/>
    <s v="ENVAIR eco safe Comf. 1.5"/>
    <s v="ENVAIR Deutschland GmbH"/>
    <n v="2019"/>
    <x v="0"/>
    <x v="1"/>
    <x v="0"/>
  </r>
  <r>
    <s v="Universitätsmedizin F&amp;L"/>
    <s v="MT0002432"/>
    <s v="43295299"/>
    <s v="LEAD0142"/>
    <x v="1"/>
    <s v="Herasafe 2025 1.8"/>
    <s v="Thermo Fisher Scientific Inc."/>
    <n v="2023"/>
    <x v="0"/>
    <x v="1"/>
    <x v="0"/>
  </r>
  <r>
    <s v="Universitätsmedizin F&amp;L"/>
    <s v="MT0002433"/>
    <s v="43297073"/>
    <s v="LEAD0142"/>
    <x v="1"/>
    <s v="Herasafe 2025 1.8"/>
    <s v="Thermo Fisher Scientific Inc."/>
    <n v="2023"/>
    <x v="0"/>
    <x v="1"/>
    <x v="0"/>
  </r>
  <r>
    <s v="Universitätsmedizin F&amp;L"/>
    <s v="MT0002434"/>
    <s v="43282025"/>
    <s v="LEAD0142"/>
    <x v="1"/>
    <s v="Herasafe 2025 1.8"/>
    <s v="Thermo Fisher Scientific Inc."/>
    <n v="2023"/>
    <x v="0"/>
    <x v="1"/>
    <x v="0"/>
  </r>
  <r>
    <s v="Universitätsmedizin F&amp;L"/>
    <s v="MT0002720"/>
    <s v="22001012"/>
    <s v="LEAD0091"/>
    <x v="1"/>
    <s v="ARIA TECH48"/>
    <s v="Tecniplast S.p.A."/>
    <n v="2022"/>
    <x v="0"/>
    <x v="1"/>
    <x v="0"/>
  </r>
  <r>
    <s v="Universitätsmedizin F&amp;L"/>
    <s v="MT0002696"/>
    <s v="343"/>
    <s v="LEAD0205"/>
    <x v="1"/>
    <s v="SafeFAST Premium 215"/>
    <s v="Faster S.r.l"/>
    <n v="2021"/>
    <x v="0"/>
    <x v="1"/>
    <x v="0"/>
  </r>
  <r>
    <s v="Universitätsmedizin F&amp;L"/>
    <s v="MT0002695"/>
    <s v="342"/>
    <s v="LEAD0205"/>
    <x v="1"/>
    <s v="SafeFAST Premium 215"/>
    <s v="Faster S.r.l"/>
    <n v="2021"/>
    <x v="0"/>
    <x v="1"/>
    <x v="0"/>
  </r>
  <r>
    <s v="Universitätsmedizin F&amp;L"/>
    <s v="MT0002694"/>
    <s v="341"/>
    <s v="LEAD0205"/>
    <x v="1"/>
    <s v="SafeFAST Premium 215"/>
    <s v="Faster S.r.l"/>
    <n v="2021"/>
    <x v="0"/>
    <x v="1"/>
    <x v="0"/>
  </r>
  <r>
    <s v="Universitätsmedizin F&amp;L"/>
    <s v="M2031592"/>
    <s v="41311252"/>
    <s v="LEAD0017"/>
    <x v="1"/>
    <s v="HERAsafe KSP 15"/>
    <s v="Thermo Fisher Scientific Inc."/>
    <n v="2011"/>
    <x v="0"/>
    <x v="1"/>
    <x v="0"/>
  </r>
  <r>
    <s v="Universitätsmedizin KV"/>
    <s v="M2431158"/>
    <s v="40042591"/>
    <s v="LEAD0029"/>
    <x v="1"/>
    <s v="HERAsafe HS 18"/>
    <s v="Thermo Fisher Scientific Inc."/>
    <n v="2000"/>
    <x v="0"/>
    <x v="1"/>
    <x v="0"/>
  </r>
  <r>
    <s v="Universitätsmedizin KV"/>
    <s v="M2430961"/>
    <s v="98108922"/>
    <s v="LEAD0026"/>
    <x v="1"/>
    <s v="HERAsafe HS 12"/>
    <s v="Thermo Fisher Scientific Inc."/>
    <n v="1998"/>
    <x v="0"/>
    <x v="1"/>
    <x v="0"/>
  </r>
  <r>
    <s v="Universitätsmedizin F&amp;L"/>
    <s v="M3231281"/>
    <s v="41488147"/>
    <s v="LEAD0071"/>
    <x v="1"/>
    <s v="Safe 2020 0.9"/>
    <s v="Thermo Fisher Scientific Inc."/>
    <n v="2013"/>
    <x v="0"/>
    <x v="1"/>
    <x v="0"/>
  </r>
  <r>
    <s v="Universitätsmedizin F&amp;L"/>
    <s v="M3231280"/>
    <s v="41488148"/>
    <s v="LEAD0071"/>
    <x v="1"/>
    <s v="Safe 2020 0.9"/>
    <s v="Thermo Fisher Scientific Inc."/>
    <n v="2013"/>
    <x v="0"/>
    <x v="1"/>
    <x v="0"/>
  </r>
  <r>
    <s v="Universitätsmedizin F&amp;L"/>
    <s v="M3231282"/>
    <s v="41488149"/>
    <s v="LEAD0071"/>
    <x v="1"/>
    <s v="Safe 2020 0.9"/>
    <s v="Thermo Fisher Scientific Inc."/>
    <n v="2013"/>
    <x v="0"/>
    <x v="1"/>
    <x v="0"/>
  </r>
  <r>
    <s v="Universitätsmedizin F&amp;L"/>
    <s v="M1230415"/>
    <s v="20000105"/>
    <s v="LEAD0026"/>
    <x v="1"/>
    <s v="HERAsafe HS 12"/>
    <s v="Thermo Fisher Scientific Inc."/>
    <n v="2000"/>
    <x v="0"/>
    <x v="1"/>
    <x v="0"/>
  </r>
  <r>
    <s v="Universitätsmedizin F&amp;L"/>
    <s v="M4330004"/>
    <s v="41488584"/>
    <s v="LEAD0020"/>
    <x v="1"/>
    <s v="Safe 2020 1.2"/>
    <s v="Thermo Fisher Scientific Inc."/>
    <n v="2013"/>
    <x v="0"/>
    <x v="1"/>
    <x v="0"/>
  </r>
  <r>
    <s v="Universitätsmedizin F&amp;L"/>
    <s v="M2930463"/>
    <s v="41962829"/>
    <s v="LEAD0020"/>
    <x v="1"/>
    <s v="Safe 2020 1.2"/>
    <s v="Thermo Fisher Scientific Inc."/>
    <n v="2016"/>
    <x v="0"/>
    <x v="1"/>
    <x v="0"/>
  </r>
  <r>
    <s v="Universitätsmedizin F&amp;L"/>
    <s v="M2930464"/>
    <s v="41962828"/>
    <s v="LEAD0020"/>
    <x v="1"/>
    <s v="Safe 2020 1.2"/>
    <s v="Thermo Fisher Scientific Inc."/>
    <n v="2016"/>
    <x v="0"/>
    <x v="1"/>
    <x v="0"/>
  </r>
  <r>
    <s v="Universitätsmedizin F&amp;L"/>
    <s v="M3231278"/>
    <s v="41488150"/>
    <s v="LEAD0020"/>
    <x v="1"/>
    <s v="Safe 2020 1.2"/>
    <s v="Thermo Fisher Scientific Inc."/>
    <n v="2013"/>
    <x v="0"/>
    <x v="1"/>
    <x v="0"/>
  </r>
  <r>
    <s v="Universitätsmedizin F&amp;L"/>
    <s v="M3231279"/>
    <s v="41488152"/>
    <s v="LEAD0020"/>
    <x v="1"/>
    <s v="Safe 2020 1.2"/>
    <s v="Thermo Fisher Scientific Inc."/>
    <n v="2013"/>
    <x v="0"/>
    <x v="1"/>
    <x v="0"/>
  </r>
  <r>
    <s v="Universitätsmedizin F&amp;L"/>
    <s v="M3230559"/>
    <s v="20005143"/>
    <s v="LEAD0029"/>
    <x v="1"/>
    <s v="HERAsafe HS 18"/>
    <s v="Thermo Fisher Scientific Inc."/>
    <n v="2000"/>
    <x v="0"/>
    <x v="1"/>
    <x v="0"/>
  </r>
  <r>
    <s v="Universitätsmedizin F&amp;L"/>
    <s v="M3230568"/>
    <s v="40110211"/>
    <s v="LEAD0029"/>
    <x v="1"/>
    <s v="HERAsafe HS 18"/>
    <s v="Thermo Fisher Scientific Inc."/>
    <n v="2001"/>
    <x v="0"/>
    <x v="1"/>
    <x v="0"/>
  </r>
  <r>
    <s v="Universitätsmedizin F&amp;L"/>
    <s v="M3230951"/>
    <s v="40711083"/>
    <s v="LEAD0032"/>
    <x v="1"/>
    <s v="HERAsafe KS 12"/>
    <s v="Thermo Fisher Scientific Inc."/>
    <n v="2007"/>
    <x v="0"/>
    <x v="1"/>
    <x v="0"/>
  </r>
  <r>
    <s v="Universitätsmedizin KV"/>
    <s v="M1831267"/>
    <s v="41737472"/>
    <s v="LEAD0020"/>
    <x v="1"/>
    <s v="Safe 2020 1.2"/>
    <s v="Thermo Fisher Scientific Inc."/>
    <n v="2015"/>
    <x v="0"/>
    <x v="1"/>
    <x v="0"/>
  </r>
  <r>
    <s v="Universitätsmedizin KV"/>
    <s v="M4330005"/>
    <s v="41488583"/>
    <s v="LEAD0020"/>
    <x v="1"/>
    <s v="Safe 2020 1.2"/>
    <s v="Thermo Fisher Scientific Inc."/>
    <n v="2013"/>
    <x v="0"/>
    <x v="1"/>
    <x v="0"/>
  </r>
  <r>
    <s v="Universitätsmedizin KV"/>
    <s v="M1730232"/>
    <s v="101908-0107 (41545321?)"/>
    <s v="LEAD0078"/>
    <x v="1"/>
    <s v="FlowSafe C-[MaxPro]3-190"/>
    <s v="Berner International GmbH"/>
    <n v="2009"/>
    <x v="0"/>
    <x v="1"/>
    <x v="0"/>
  </r>
  <r>
    <s v="Universitätsmedizin KV"/>
    <s v="M1730231"/>
    <s v="1013080196 (41545320?)"/>
    <s v="LEAD0001"/>
    <x v="1"/>
    <s v="FlowSafe C-[MaxPro]3-130"/>
    <s v="Berner International GmbH"/>
    <n v="2009"/>
    <x v="0"/>
    <x v="1"/>
    <x v="0"/>
  </r>
  <r>
    <s v="Universitätsmedizin KV"/>
    <s v="M1930695"/>
    <s v="D01-L22-N6177"/>
    <s v="LEAD0061"/>
    <x v="1"/>
    <s v="FlowSafe B-[MaxPro]2-130"/>
    <s v="Berner International GmbH"/>
    <n v="2003"/>
    <x v="0"/>
    <x v="1"/>
    <x v="0"/>
  </r>
  <r>
    <s v="Universitätsmedizin KV"/>
    <s v="M4330006"/>
    <s v="41488585"/>
    <s v="LEAD0020"/>
    <x v="1"/>
    <s v="Safe 2020 1.2"/>
    <s v="Thermo Fisher Scientific Inc."/>
    <n v="2013"/>
    <x v="0"/>
    <x v="1"/>
    <x v="0"/>
  </r>
  <r>
    <s v="Universitätsmedizin F&amp;L"/>
    <s v="M830864"/>
    <s v="41488588"/>
    <s v="LEAD0020"/>
    <x v="1"/>
    <s v="Safe 2020 1.2"/>
    <s v="Thermo Fisher Scientific Inc."/>
    <n v="2013"/>
    <x v="0"/>
    <x v="1"/>
    <x v="0"/>
  </r>
  <r>
    <s v="Universitätsmedizin F&amp;L"/>
    <s v="M830862"/>
    <s v="41488587"/>
    <s v="LEAD0020"/>
    <x v="1"/>
    <s v="Safe 2020 1.2"/>
    <s v="Thermo Fisher Scientific Inc."/>
    <n v="2013"/>
    <x v="0"/>
    <x v="1"/>
    <x v="0"/>
  </r>
  <r>
    <s v="Universitätsmedizin F&amp;L"/>
    <s v="M3230953"/>
    <s v="40711085"/>
    <s v="LEAD0032"/>
    <x v="1"/>
    <s v="HERAsafe KS 12"/>
    <s v="Thermo Fisher Scientific Inc."/>
    <n v="2007"/>
    <x v="0"/>
    <x v="1"/>
    <x v="0"/>
  </r>
  <r>
    <s v="Universitätsmedizin F&amp;L"/>
    <s v="M2130706"/>
    <s v="40653472"/>
    <s v="LEAD0039"/>
    <x v="1"/>
    <s v="HERAsafe KS 9"/>
    <s v="Thermo Fisher Scientific Inc."/>
    <n v="2007"/>
    <x v="0"/>
    <x v="1"/>
    <x v="0"/>
  </r>
  <r>
    <s v="Universitätsmedizin F&amp;L"/>
    <s v="M2130705"/>
    <s v="40653473"/>
    <s v="LEAD0039"/>
    <x v="1"/>
    <s v="HERAsafe KS 9"/>
    <s v="Thermo Fisher Scientific Inc."/>
    <n v="2007"/>
    <x v="0"/>
    <x v="1"/>
    <x v="0"/>
  </r>
  <r>
    <s v="Universitätsmedizin F&amp;L"/>
    <s v="M831025"/>
    <s v="20001325"/>
    <s v="LEAD0026"/>
    <x v="1"/>
    <s v="HERAsafe HS 12"/>
    <s v="Thermo Fisher Scientific Inc."/>
    <n v="2000"/>
    <x v="0"/>
    <x v="1"/>
    <x v="0"/>
  </r>
  <r>
    <s v="Universitätsmedizin F&amp;L"/>
    <s v="M830863"/>
    <s v="41488586"/>
    <s v="LEAD0057"/>
    <x v="1"/>
    <s v="Safe 2020 1.8"/>
    <s v="Thermo Fisher Scientific Inc."/>
    <n v="2013"/>
    <x v="0"/>
    <x v="1"/>
    <x v="0"/>
  </r>
  <r>
    <s v="Universitätsmedizin F&amp;L"/>
    <s v="M2031737"/>
    <s v="41743567"/>
    <s v="LEAD0036"/>
    <x v="1"/>
    <s v="HERAsafe KSP 12"/>
    <s v="Thermo Fisher Scientific Inc."/>
    <n v="2016"/>
    <x v="0"/>
    <x v="1"/>
    <x v="0"/>
  </r>
  <r>
    <s v="Universitätsmedizin F&amp;L"/>
    <s v="MT0001744"/>
    <s v="43346768"/>
    <s v="LEAD0142"/>
    <x v="1"/>
    <s v="Herasafe 2025 1.8"/>
    <s v="Thermo Fisher Scientific Inc."/>
    <n v="2024"/>
    <x v="0"/>
    <x v="1"/>
    <x v="0"/>
  </r>
  <r>
    <s v="Universitätsmedizin F&amp;L"/>
    <s v="M3230520"/>
    <s v="99103311"/>
    <s v="LEAD0026"/>
    <x v="1"/>
    <s v="HERAsafe HS 12"/>
    <s v="Thermo Fisher Scientific Inc."/>
    <n v="1999"/>
    <x v="0"/>
    <x v="1"/>
    <x v="0"/>
  </r>
  <r>
    <s v="Universitätsmedizin F&amp;L"/>
    <s v="M3230555"/>
    <s v="20007928"/>
    <s v="LEAD0026"/>
    <x v="1"/>
    <s v="HERAsafe HS 12"/>
    <s v="Thermo Fisher Scientific Inc."/>
    <n v="2000"/>
    <x v="0"/>
    <x v="1"/>
    <x v="0"/>
  </r>
  <r>
    <s v="Universitätsmedizin F&amp;L"/>
    <s v="M3230952"/>
    <s v="40711084"/>
    <s v="LEAD0032"/>
    <x v="1"/>
    <s v="HERAsafe KS 12"/>
    <s v="Thermo Fisher Scientific Inc."/>
    <n v="2007"/>
    <x v="0"/>
    <x v="1"/>
    <x v="0"/>
  </r>
  <r>
    <s v="Universitätsmedizin F&amp;L"/>
    <s v="M3231079"/>
    <s v="07100545"/>
    <s v="LEAD0123"/>
    <x v="1"/>
    <s v="SCANLAF Mars Pro 1500"/>
    <s v="LaboGene ApS"/>
    <n v="2010"/>
    <x v="0"/>
    <x v="1"/>
    <x v="0"/>
  </r>
  <r>
    <s v="Universitätsmedizin F&amp;L"/>
    <s v="M830309"/>
    <s v="9998"/>
    <s v="LEAB_SAM"/>
    <x v="0"/>
    <s v="SAM Laminar-Flow-Anlage, Labor"/>
    <s v="Steril SpA"/>
    <n v="1996"/>
    <x v="0"/>
    <x v="1"/>
    <x v="0"/>
  </r>
  <r>
    <s v="Universitätsmedizin KV"/>
    <s v="M1230947"/>
    <s v="40439927"/>
    <s v="LEAD0033"/>
    <x v="1"/>
    <s v="HERAsafe KS 15"/>
    <s v="Thermo Fisher Scientific Inc."/>
    <n v="2005"/>
    <x v="0"/>
    <x v="1"/>
    <x v="0"/>
  </r>
  <r>
    <s v="Universitätsmedizin KV"/>
    <s v="M3231080"/>
    <s v="07100542"/>
    <s v="LEAD0123"/>
    <x v="1"/>
    <s v="SCANLAF Mars Pro 1500"/>
    <s v="LaboGene ApS"/>
    <n v="2010"/>
    <x v="0"/>
    <x v="1"/>
    <x v="0"/>
  </r>
  <r>
    <s v="Universitätsmedizin KV"/>
    <s v="M1530753"/>
    <s v="41226194"/>
    <s v="LEAD0032"/>
    <x v="1"/>
    <s v="HERAsafe KS 12"/>
    <s v="Thermo Fisher Scientific Inc."/>
    <n v="2011"/>
    <x v="0"/>
    <x v="0"/>
    <x v="0"/>
  </r>
  <r>
    <s v="Universitätsmedizin KV"/>
    <s v="M1530752"/>
    <s v="41226199"/>
    <s v="LEAD0032"/>
    <x v="1"/>
    <s v="HERAsafe KS 12"/>
    <s v="Thermo Fisher Scientific Inc."/>
    <n v="2011"/>
    <x v="0"/>
    <x v="0"/>
    <x v="0"/>
  </r>
  <r>
    <s v="Universitätsmedizin KV"/>
    <s v="M1530751"/>
    <s v="41226197"/>
    <s v="LEAD0032"/>
    <x v="1"/>
    <s v="HERAsafe KS 12"/>
    <s v="Thermo Fisher Scientific Inc."/>
    <n v="2011"/>
    <x v="0"/>
    <x v="0"/>
    <x v="0"/>
  </r>
  <r>
    <s v="Universitätsmedizin KV"/>
    <s v="M1530750"/>
    <s v="41226191"/>
    <s v="LEAD0032"/>
    <x v="1"/>
    <s v="HERAsafe KS 12"/>
    <s v="Thermo Fisher Scientific Inc."/>
    <n v="2011"/>
    <x v="0"/>
    <x v="0"/>
    <x v="0"/>
  </r>
  <r>
    <s v="Universitätsmedizin KV"/>
    <s v="M1530754"/>
    <s v="41226196"/>
    <s v="LEAD0032"/>
    <x v="1"/>
    <s v="HERAsafe KS 12"/>
    <s v="Thermo Fisher Scientific Inc."/>
    <n v="2011"/>
    <x v="0"/>
    <x v="0"/>
    <x v="0"/>
  </r>
  <r>
    <s v="Universitätsmedizin KV"/>
    <s v="M1530756"/>
    <s v="41226195"/>
    <s v="LEAD0032"/>
    <x v="1"/>
    <s v="HERAsafe KS 12"/>
    <s v="Thermo Fisher Scientific Inc."/>
    <n v="2012"/>
    <x v="0"/>
    <x v="0"/>
    <x v="0"/>
  </r>
  <r>
    <s v="Universitätsmedizin KV"/>
    <s v="M1530757"/>
    <s v="41226193"/>
    <s v="LEAD0032"/>
    <x v="1"/>
    <s v="HERAsafe KS 12"/>
    <s v="Thermo Fisher Scientific Inc."/>
    <n v="2012"/>
    <x v="0"/>
    <x v="0"/>
    <x v="0"/>
  </r>
  <r>
    <s v="Universitätsmedizin KV"/>
    <s v="M1530758"/>
    <s v="41226192"/>
    <s v="LEAD0032"/>
    <x v="1"/>
    <s v="HERAsafe KS 12"/>
    <s v="Thermo Fisher Scientific Inc."/>
    <n v="2012"/>
    <x v="0"/>
    <x v="0"/>
    <x v="0"/>
  </r>
  <r>
    <s v="Universitätsmedizin KV"/>
    <s v="M1530755"/>
    <s v="41226198"/>
    <s v="LEAD0032"/>
    <x v="1"/>
    <s v="HERAsafe KS 12"/>
    <s v="Thermo Fisher Scientific Inc."/>
    <n v="2011"/>
    <x v="0"/>
    <x v="0"/>
    <x v="0"/>
  </r>
  <r>
    <s v="Universitätsmedizin F&amp;L"/>
    <s v="M1330544"/>
    <s v="42345984"/>
    <s v="LEAD0020"/>
    <x v="1"/>
    <s v="Safe 2020 1.2"/>
    <s v="Thermo Fisher Scientific Inc."/>
    <n v="2018"/>
    <x v="1"/>
    <x v="0"/>
    <x v="0"/>
  </r>
  <r>
    <s v="Universitätsmedizin KV"/>
    <s v="M1231207"/>
    <s v="30652599"/>
    <s v="LEAD0057"/>
    <x v="1"/>
    <s v="Safe 2020 1.8"/>
    <s v="Thermo Fisher Scientific Inc."/>
    <n v="1990"/>
    <x v="0"/>
    <x v="1"/>
    <x v="0"/>
  </r>
  <r>
    <s v="Universitätsmedizin F&amp;L"/>
    <s v="M1231045"/>
    <s v="41130818"/>
    <s v="LEAD0019"/>
    <x v="1"/>
    <s v="MSC-Advantage 1.8"/>
    <s v="Thermo Fisher Scientific Inc."/>
    <n v="2010"/>
    <x v="0"/>
    <x v="1"/>
    <x v="0"/>
  </r>
  <r>
    <s v="Universitätsmedizin KV"/>
    <s v="M1230129"/>
    <s v="98110636"/>
    <s v="LEAD0026"/>
    <x v="1"/>
    <s v="HERAsafe HS 12"/>
    <s v="Thermo Fisher Scientific Inc."/>
    <n v="1998"/>
    <x v="0"/>
    <x v="1"/>
    <x v="0"/>
  </r>
  <r>
    <s v="Universitätsmedizin KV"/>
    <s v="M530280"/>
    <s v="40605405"/>
    <s v="LEAD0034"/>
    <x v="1"/>
    <s v="HERAsafe KS 18"/>
    <s v="Thermo Fisher Scientific Inc."/>
    <n v="2006"/>
    <x v="0"/>
    <x v="1"/>
    <x v="0"/>
  </r>
  <r>
    <s v="Universitätsmedizin KV"/>
    <s v="M1231054"/>
    <s v="41543647"/>
    <s v="LEAD0057"/>
    <x v="1"/>
    <s v="Safe 2020 1.8"/>
    <s v="Thermo Fisher Scientific Inc."/>
    <n v="2013"/>
    <x v="0"/>
    <x v="1"/>
    <x v="0"/>
  </r>
  <r>
    <s v="Universitätsmedizin KV"/>
    <s v="M1231098"/>
    <s v="41846787"/>
    <s v="LEAD0071"/>
    <x v="1"/>
    <s v="Safe 2020 0.9"/>
    <s v="Thermo Fisher Scientific Inc."/>
    <n v="2015"/>
    <x v="0"/>
    <x v="1"/>
    <x v="0"/>
  </r>
  <r>
    <s v="Universitätsmedizin KV"/>
    <s v="M3231078"/>
    <s v="07100544"/>
    <s v="LEAD0123"/>
    <x v="1"/>
    <s v="SCANLAF Mars Pro 1500"/>
    <s v="LaboGene ApS"/>
    <n v="2010"/>
    <x v="0"/>
    <x v="1"/>
    <x v="0"/>
  </r>
  <r>
    <s v="Universitätsmedizin F&amp;L"/>
    <s v="M530336"/>
    <s v="41162756"/>
    <s v="LEAD0032"/>
    <x v="1"/>
    <s v="HERAsafe KS 12"/>
    <s v="Thermo Fisher Scientific Inc."/>
    <n v="2010"/>
    <x v="0"/>
    <x v="1"/>
    <x v="0"/>
  </r>
  <r>
    <s v="Universitätsmedizin F&amp;L"/>
    <s v="M2432410"/>
    <s v="40029279"/>
    <s v="LEAD0026"/>
    <x v="1"/>
    <s v="HERAsafe HS 12"/>
    <s v="Thermo Fisher Scientific Inc."/>
    <n v="2000"/>
    <x v="0"/>
    <x v="1"/>
    <x v="0"/>
  </r>
  <r>
    <s v="Universitätsmedizin F&amp;L"/>
    <s v="M3230481"/>
    <s v="98100231"/>
    <s v="LEAD0026"/>
    <x v="1"/>
    <s v="HERAsafe HS 12"/>
    <s v="Thermo Fisher Scientific Inc."/>
    <n v="1998"/>
    <x v="0"/>
    <x v="1"/>
    <x v="0"/>
  </r>
  <r>
    <s v="Universitätsmedizin F&amp;L"/>
    <s v="M2531831"/>
    <s v="41986166"/>
    <s v="LEAD0071"/>
    <x v="1"/>
    <s v="Safe 2020 0.9"/>
    <s v="Thermo Fisher Scientific Inc."/>
    <n v="2016"/>
    <x v="0"/>
    <x v="1"/>
    <x v="0"/>
  </r>
  <r>
    <s v="Universitätsmedizin F&amp;L"/>
    <s v="M3231298"/>
    <s v="41508206"/>
    <s v="LEAD0020"/>
    <x v="1"/>
    <s v="Safe 2020 1.2"/>
    <s v="Thermo Fisher Scientific Inc."/>
    <n v="2013"/>
    <x v="0"/>
    <x v="1"/>
    <x v="0"/>
  </r>
  <r>
    <s v="Universitätsmedizin F&amp;L"/>
    <s v="M530292"/>
    <s v="40907000"/>
    <s v="LEAD0032"/>
    <x v="1"/>
    <s v="HERAsafe KS 12"/>
    <s v="Thermo Fisher Scientific Inc."/>
    <n v="2008"/>
    <x v="0"/>
    <x v="0"/>
    <x v="0"/>
  </r>
  <r>
    <s v="Universitätsmedizin KV"/>
    <s v="M1230416"/>
    <s v="20000442"/>
    <s v="LEAD0026"/>
    <x v="1"/>
    <s v="HERAsafe HS 12"/>
    <s v="Thermo Fisher Scientific Inc."/>
    <n v="2000"/>
    <x v="0"/>
    <x v="1"/>
    <x v="0"/>
  </r>
  <r>
    <s v="Universitätsmedizin KV"/>
    <s v="M2031000"/>
    <s v="D01-L22-N6176"/>
    <s v="LEAD0061"/>
    <x v="1"/>
    <s v="FlowSafe B-[MaxPro]2-130"/>
    <s v="Berner International GmbH"/>
    <n v="2003"/>
    <x v="0"/>
    <x v="1"/>
    <x v="0"/>
  </r>
  <r>
    <s v="Universitätsmedizin KV"/>
    <s v="M1231208"/>
    <s v="42634246"/>
    <s v="LEAD0057"/>
    <x v="1"/>
    <s v="Safe 2020 1.8"/>
    <s v="Thermo Fisher Scientific Inc."/>
    <n v="1990"/>
    <x v="0"/>
    <x v="1"/>
    <x v="0"/>
  </r>
  <r>
    <s v="Universitätsmedizin F&amp;L"/>
    <s v="M430943"/>
    <s v="98108437"/>
    <s v="LEAD0026"/>
    <x v="1"/>
    <s v="HERAsafe HS 12"/>
    <s v="Thermo Fisher Scientific Inc."/>
    <n v="1998"/>
    <x v="0"/>
    <x v="0"/>
    <x v="0"/>
  </r>
  <r>
    <s v="Universitätsmedizin F&amp;L"/>
    <s v="MLG030813"/>
    <s v="98112270"/>
    <s v="LEAD0026"/>
    <x v="1"/>
    <s v="HERAsafe HS 12"/>
    <s v="Thermo Fisher Scientific Inc."/>
    <n v="1998"/>
    <x v="0"/>
    <x v="0"/>
    <x v="0"/>
  </r>
  <r>
    <s v="Universitätsmedizin F&amp;L"/>
    <s v="M3530176"/>
    <s v="41186171"/>
    <s v="LEAD0071"/>
    <x v="1"/>
    <s v="Safe 2020 0.9"/>
    <s v="Thermo Fisher Scientific Inc."/>
    <n v="2011"/>
    <x v="0"/>
    <x v="0"/>
    <x v="0"/>
  </r>
  <r>
    <s v="Universitätsmedizin F&amp;L"/>
    <s v="M3530201"/>
    <s v="41311249"/>
    <s v="LEAD0071"/>
    <x v="1"/>
    <s v="Safe 2020 0.9"/>
    <s v="Thermo Fisher Scientific Inc."/>
    <n v="2012"/>
    <x v="0"/>
    <x v="0"/>
    <x v="0"/>
  </r>
  <r>
    <s v="Universitätsmedizin F&amp;L"/>
    <s v="M430939"/>
    <s v="98107680"/>
    <s v="LEAD0029"/>
    <x v="1"/>
    <s v="HERAsafe HS 18"/>
    <s v="Thermo Fisher Scientific Inc."/>
    <n v="1998"/>
    <x v="0"/>
    <x v="1"/>
    <x v="0"/>
  </r>
  <r>
    <s v="Universitätsmedizin KV"/>
    <s v="M1130524"/>
    <s v="40621635"/>
    <s v="LEAD0032"/>
    <x v="1"/>
    <s v="HERAsafe KS 12"/>
    <s v="Thermo Fisher Scientific Inc."/>
    <n v="2006"/>
    <x v="0"/>
    <x v="1"/>
    <x v="0"/>
  </r>
  <r>
    <s v="Universitätsmedizin F&amp;L"/>
    <s v="M2431349"/>
    <s v="9055"/>
    <s v="LEAD0112"/>
    <x v="1"/>
    <s v="LaminAir HB 2436"/>
    <s v="Thermo Fisher Scientific Inc."/>
    <n v="1992"/>
    <x v="0"/>
    <x v="1"/>
    <x v="0"/>
  </r>
  <r>
    <s v="Universitätsmedizin F&amp;L"/>
    <s v="M2431989"/>
    <s v="40995055"/>
    <s v="LEAD0019"/>
    <x v="1"/>
    <s v="MSC-Advantage 1.8"/>
    <s v="Thermo Fisher Scientific Inc."/>
    <n v="2009"/>
    <x v="0"/>
    <x v="1"/>
    <x v="0"/>
  </r>
  <r>
    <s v="Universitätsmedizin F&amp;L"/>
    <s v="M2432159"/>
    <s v="41311251"/>
    <s v="LEAD0032"/>
    <x v="1"/>
    <s v="HERAsafe KS 12"/>
    <s v="Thermo Fisher Scientific Inc."/>
    <n v="2011"/>
    <x v="0"/>
    <x v="1"/>
    <x v="0"/>
  </r>
  <r>
    <s v="Universitätsmedizin F&amp;L"/>
    <s v="M630688"/>
    <s v="2017-116410"/>
    <s v="LEAD0008"/>
    <x v="1"/>
    <s v="Airstream Max Class II"/>
    <s v="Esco Micro Pte Ltd."/>
    <n v="2017"/>
    <x v="0"/>
    <x v="0"/>
    <x v="0"/>
  </r>
  <r>
    <s v="Universitätsmedizin F&amp;L"/>
    <s v="M630328"/>
    <s v="033084-A"/>
    <s v="LEAD0112"/>
    <x v="1"/>
    <s v="LaminAir HB 2436"/>
    <s v="Thermo Fisher Scientific Inc."/>
    <n v="1994"/>
    <x v="0"/>
    <x v="0"/>
    <x v="0"/>
  </r>
  <r>
    <s v="Universitätsmedizin F&amp;L"/>
    <s v="M1130543"/>
    <s v="271710"/>
    <s v="LEAD0074"/>
    <x v="1"/>
    <s v="Safe 2010 1.2"/>
    <s v="Thermo Fisher Scientific Inc."/>
    <n v="2002"/>
    <x v="0"/>
    <x v="1"/>
    <x v="0"/>
  </r>
  <r>
    <s v="Universitätsmedizin F&amp;L"/>
    <s v="M1130602"/>
    <s v="41172847"/>
    <s v="LEAD0032"/>
    <x v="1"/>
    <s v="HERAsafe KS 12"/>
    <s v="Thermo Fisher Scientific Inc."/>
    <n v="2010"/>
    <x v="0"/>
    <x v="1"/>
    <x v="0"/>
  </r>
  <r>
    <s v="Universitätsmedizin F&amp;L"/>
    <s v="M1130603"/>
    <s v="41108677"/>
    <s v="LEAD0033"/>
    <x v="1"/>
    <s v="HERAsafe KS 15"/>
    <s v="Thermo Fisher Scientific Inc."/>
    <n v="2010"/>
    <x v="0"/>
    <x v="1"/>
    <x v="0"/>
  </r>
  <r>
    <s v="Universitätsmedizin KV"/>
    <s v="M2530934"/>
    <s v="40161616"/>
    <s v="LEAD0026"/>
    <x v="1"/>
    <s v="HERAsafe HS 12"/>
    <s v="Thermo Fisher Scientific Inc."/>
    <n v="2001"/>
    <x v="0"/>
    <x v="1"/>
    <x v="0"/>
  </r>
  <r>
    <s v="Universitätsmedizin KV"/>
    <s v="M3230950"/>
    <s v="40711086"/>
    <s v="LEAD0032"/>
    <x v="1"/>
    <s v="HERAsafe KS 12"/>
    <s v="Thermo Fisher Scientific Inc."/>
    <n v="2007"/>
    <x v="0"/>
    <x v="1"/>
    <x v="0"/>
  </r>
  <r>
    <s v="Universitätsmedizin KV"/>
    <s v="M2531443"/>
    <s v="41104625"/>
    <s v="LEAD0020"/>
    <x v="1"/>
    <s v="Safe 2020 1.2"/>
    <s v="Thermo Fisher Scientific Inc."/>
    <n v="2010"/>
    <x v="0"/>
    <x v="1"/>
    <x v="0"/>
  </r>
  <r>
    <s v="Universitätsmedizin KV"/>
    <s v="M2430718"/>
    <s v="95112160"/>
    <s v="LEAD0026"/>
    <x v="1"/>
    <s v="HERAsafe HS 12"/>
    <s v="Thermo Fisher Scientific Inc."/>
    <n v="1995"/>
    <x v="0"/>
    <x v="1"/>
    <x v="0"/>
  </r>
  <r>
    <s v="Universitätsmedizin KV"/>
    <s v="M2531474"/>
    <s v="41225197"/>
    <s v="LEAD0071"/>
    <x v="1"/>
    <s v="Safe 2020 0.9"/>
    <s v="Thermo Fisher Scientific Inc."/>
    <n v="2010"/>
    <x v="0"/>
    <x v="1"/>
    <x v="0"/>
  </r>
  <r>
    <s v="Universitätsmedizin KV"/>
    <s v="M2430958"/>
    <s v="98108920"/>
    <s v="LEAD0026"/>
    <x v="1"/>
    <s v="HERAsafe HS 12"/>
    <s v="Thermo Fisher Scientific Inc."/>
    <n v="1998"/>
    <x v="0"/>
    <x v="1"/>
    <x v="0"/>
  </r>
  <r>
    <s v="Universitätsmedizin KV"/>
    <s v="M2430959"/>
    <s v="98108921"/>
    <s v="LEAD0026"/>
    <x v="1"/>
    <s v="HERAsafe HS 12"/>
    <s v="Thermo Fisher Scientific Inc."/>
    <n v="1998"/>
    <x v="0"/>
    <x v="1"/>
    <x v="0"/>
  </r>
  <r>
    <s v="Universitätsmedizin F&amp;L"/>
    <s v="M630480"/>
    <s v="40125471"/>
    <s v="LEAD0030"/>
    <x v="1"/>
    <s v="HERAsafe HS 9"/>
    <s v="Thermo Fisher Scientific Inc."/>
    <n v="2001"/>
    <x v="0"/>
    <x v="0"/>
    <x v="0"/>
  </r>
  <r>
    <s v="Universitätsmedizin F&amp;L"/>
    <s v="M2430867"/>
    <s v="98101343"/>
    <s v="LEAD0026"/>
    <x v="1"/>
    <s v="HERAsafe HS 12"/>
    <s v="Thermo Fisher Scientific Inc."/>
    <n v="1998"/>
    <x v="0"/>
    <x v="1"/>
    <x v="0"/>
  </r>
  <r>
    <s v="Universitätsmedizin F&amp;L"/>
    <s v="M2330305"/>
    <s v="41140746"/>
    <s v="LEAD0020"/>
    <x v="1"/>
    <s v="Safe 2020 1.2"/>
    <s v="Thermo Fisher Scientific Inc."/>
    <n v="2010"/>
    <x v="0"/>
    <x v="1"/>
    <x v="0"/>
  </r>
  <r>
    <s v="Universitätsmedizin F&amp;L"/>
    <s v="M2630422"/>
    <s v="40103611"/>
    <s v="LEAD0029"/>
    <x v="1"/>
    <s v="HERAsafe HS 18"/>
    <s v="Thermo Fisher Scientific Inc."/>
    <n v="2001"/>
    <x v="0"/>
    <x v="1"/>
    <x v="0"/>
  </r>
  <r>
    <s v="Universitätsmedizin F&amp;L"/>
    <s v="MT0004972"/>
    <s v="103247"/>
    <s v="LEAD0192"/>
    <x v="1"/>
    <s v="n-Safe Pro 900"/>
    <s v="NORDIC LAB"/>
    <n v="2023"/>
    <x v="0"/>
    <x v="1"/>
    <x v="0"/>
  </r>
  <r>
    <s v="Universitätsmedizin F&amp;L"/>
    <s v="M3530202"/>
    <s v="41311250"/>
    <s v="LEAD0071"/>
    <x v="1"/>
    <s v="Safe 2020 0.9"/>
    <s v="Thermo Fisher Scientific Inc."/>
    <n v="2012"/>
    <x v="0"/>
    <x v="1"/>
    <x v="0"/>
  </r>
  <r>
    <s v="Universitätsmedizin KV"/>
    <s v="M2531385"/>
    <s v="P-0364-09-01"/>
    <s v="LEAB_SAM"/>
    <x v="0"/>
    <s v="SAM Laminar-Flow-Anlage, Labor"/>
    <s v="bc-technology GmbH"/>
    <n v="2010"/>
    <x v="0"/>
    <x v="0"/>
    <x v="0"/>
  </r>
  <r>
    <s v="Universitätsmedizin KV"/>
    <s v="M2531386"/>
    <s v="P-0364-09-02"/>
    <s v="LEAB_SAM"/>
    <x v="0"/>
    <s v="SAM Laminar-Flow-Anlage, Labor"/>
    <s v="bc-technology GmbH"/>
    <n v="2010"/>
    <x v="0"/>
    <x v="0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8ACE471-219F-4329-A5F1-5A9769E699FA}" name="PivotTable5" cacheId="0" applyNumberFormats="0" applyBorderFormats="0" applyFontFormats="0" applyPatternFormats="0" applyAlignmentFormats="0" applyWidthHeightFormats="1" dataCaption="Werte" updatedVersion="6" minRefreshableVersion="3" useAutoFormatting="1" itemPrintTitles="1" createdVersion="6" indent="0" outline="1" outlineData="1" multipleFieldFilters="0">
  <location ref="A3:B30" firstHeaderRow="1" firstDataRow="1" firstDataCol="1"/>
  <pivotFields count="18">
    <pivotField showAll="0"/>
    <pivotField dataField="1" showAll="0"/>
    <pivotField showAll="0"/>
    <pivotField showAll="0"/>
    <pivotField axis="axisRow" showAll="0">
      <items count="5">
        <item x="2"/>
        <item x="0"/>
        <item x="3"/>
        <item x="1"/>
        <item t="default"/>
      </items>
    </pivotField>
    <pivotField showAll="0"/>
    <pivotField showAll="0"/>
    <pivotField showAll="0"/>
    <pivotField axis="axisRow" showAll="0">
      <items count="5">
        <item x="0"/>
        <item x="3"/>
        <item x="1"/>
        <item x="2"/>
        <item t="default"/>
      </items>
    </pivotField>
    <pivotField axis="axisRow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</pivotFields>
  <rowFields count="3">
    <field x="4"/>
    <field x="8"/>
    <field x="9"/>
  </rowFields>
  <rowItems count="27">
    <i>
      <x/>
    </i>
    <i r="1">
      <x/>
    </i>
    <i r="2">
      <x/>
    </i>
    <i r="1">
      <x v="2"/>
    </i>
    <i r="2">
      <x/>
    </i>
    <i r="1">
      <x v="3"/>
    </i>
    <i r="2">
      <x/>
    </i>
    <i>
      <x v="1"/>
    </i>
    <i r="1">
      <x/>
    </i>
    <i r="2">
      <x/>
    </i>
    <i r="1">
      <x v="2"/>
    </i>
    <i r="2">
      <x/>
    </i>
    <i r="2">
      <x v="1"/>
    </i>
    <i>
      <x v="2"/>
    </i>
    <i r="1">
      <x v="2"/>
    </i>
    <i r="2">
      <x/>
    </i>
    <i>
      <x v="3"/>
    </i>
    <i r="1">
      <x/>
    </i>
    <i r="2">
      <x/>
    </i>
    <i r="1">
      <x v="1"/>
    </i>
    <i r="2">
      <x/>
    </i>
    <i r="1">
      <x v="2"/>
    </i>
    <i r="2">
      <x/>
    </i>
    <i r="2">
      <x v="1"/>
    </i>
    <i r="1">
      <x v="3"/>
    </i>
    <i r="2">
      <x/>
    </i>
    <i t="grand">
      <x/>
    </i>
  </rowItems>
  <colItems count="1">
    <i/>
  </colItems>
  <dataFields count="1">
    <dataField name="Anzahl von Nummer (Verwaltungsobjekt)" fld="1" subtotal="count" baseField="0" baseItem="0"/>
  </dataFields>
  <formats count="4">
    <format dxfId="53">
      <pivotArea collapsedLevelsAreSubtotals="1" fieldPosition="0">
        <references count="3">
          <reference field="4" count="1" selected="0">
            <x v="1"/>
          </reference>
          <reference field="8" count="1" selected="0">
            <x v="2"/>
          </reference>
          <reference field="9" count="1">
            <x v="1"/>
          </reference>
        </references>
      </pivotArea>
    </format>
    <format dxfId="52">
      <pivotArea dataOnly="0" labelOnly="1" fieldPosition="0">
        <references count="3">
          <reference field="4" count="1" selected="0">
            <x v="1"/>
          </reference>
          <reference field="8" count="1" selected="0">
            <x v="2"/>
          </reference>
          <reference field="9" count="1">
            <x v="1"/>
          </reference>
        </references>
      </pivotArea>
    </format>
    <format dxfId="51">
      <pivotArea collapsedLevelsAreSubtotals="1" fieldPosition="0">
        <references count="3">
          <reference field="4" count="1" selected="0">
            <x v="3"/>
          </reference>
          <reference field="8" count="1" selected="0">
            <x v="2"/>
          </reference>
          <reference field="9" count="1">
            <x v="1"/>
          </reference>
        </references>
      </pivotArea>
    </format>
    <format dxfId="50">
      <pivotArea dataOnly="0" labelOnly="1" fieldPosition="0">
        <references count="3">
          <reference field="4" count="1" selected="0">
            <x v="3"/>
          </reference>
          <reference field="8" count="1" selected="0">
            <x v="2"/>
          </reference>
          <reference field="9" count="1">
            <x v="1"/>
          </reference>
        </references>
      </pivotArea>
    </format>
  </formats>
  <pivotTableStyleInfo name="PivotStyleMedium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E7BE682-89A8-4C98-A358-606AC6C74C8D}" name="PivotTable7" cacheId="1" applyNumberFormats="0" applyBorderFormats="0" applyFontFormats="0" applyPatternFormats="0" applyAlignmentFormats="0" applyWidthHeightFormats="1" dataCaption="Werte" updatedVersion="6" minRefreshableVersion="3" useAutoFormatting="1" itemPrintTitles="1" createdVersion="6" indent="0" outline="1" outlineData="1" multipleFieldFilters="0">
  <location ref="A4:D10" firstHeaderRow="1" firstDataRow="2" firstDataCol="1" rowPageCount="2" colPageCount="1"/>
  <pivotFields count="11">
    <pivotField showAll="0"/>
    <pivotField dataField="1" showAll="0"/>
    <pivotField showAll="0"/>
    <pivotField showAll="0"/>
    <pivotField axis="axisRow" showAll="0">
      <items count="5">
        <item x="2"/>
        <item x="0"/>
        <item x="3"/>
        <item x="1"/>
        <item t="default"/>
      </items>
    </pivotField>
    <pivotField showAll="0"/>
    <pivotField showAll="0"/>
    <pivotField showAll="0"/>
    <pivotField axis="axisCol" showAll="0">
      <items count="3">
        <item x="0"/>
        <item x="1"/>
        <item t="default"/>
      </items>
    </pivotField>
    <pivotField axis="axisPage" showAll="0">
      <items count="3">
        <item x="0"/>
        <item x="1"/>
        <item t="default"/>
      </items>
    </pivotField>
    <pivotField axis="axisPage" showAll="0">
      <items count="3">
        <item x="1"/>
        <item x="0"/>
        <item t="default"/>
      </items>
    </pivotField>
  </pivotFields>
  <rowFields count="1">
    <field x="4"/>
  </rowFields>
  <rowItems count="5">
    <i>
      <x/>
    </i>
    <i>
      <x v="1"/>
    </i>
    <i>
      <x v="2"/>
    </i>
    <i>
      <x v="3"/>
    </i>
    <i t="grand">
      <x/>
    </i>
  </rowItems>
  <colFields count="1">
    <field x="8"/>
  </colFields>
  <colItems count="3">
    <i>
      <x/>
    </i>
    <i>
      <x v="1"/>
    </i>
    <i t="grand">
      <x/>
    </i>
  </colItems>
  <pageFields count="2">
    <pageField fld="9" item="1" hier="-1"/>
    <pageField fld="10" hier="-1"/>
  </pageFields>
  <dataFields count="1">
    <dataField name="Anzahl von Nummer (Verwaltungsobjekt)" fld="1" subtotal="count" baseField="0" baseItem="0"/>
  </dataFields>
  <pivotTableStyleInfo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067130B-9DCB-4094-8EFA-48007C3C07D2}" name="Tabelle1" displayName="Tabelle1" ref="A1:R281" totalsRowShown="0" headerRowDxfId="55">
  <autoFilter ref="A1:R281" xr:uid="{6EEF617E-CCC0-43F1-9B8C-22E208379D74}">
    <filterColumn colId="4">
      <filters>
        <filter val="Mikrobiologische Sicherheitswerkbank, Klasse I"/>
      </filters>
    </filterColumn>
  </autoFilter>
  <tableColumns count="18">
    <tableColumn id="1" xr3:uid="{1312BE17-69E3-4401-B8E7-6B5EF480C338}" name="Übergeordneter Mandant (Mandant)"/>
    <tableColumn id="2" xr3:uid="{83D17DC6-13EC-4619-9012-EF0ABD2AEF2F}" name="Nummer (Verwaltungsobjekt)"/>
    <tableColumn id="3" xr3:uid="{721298E6-0861-4A8D-8BA7-5EFD9546FD0E}" name="Seriennummer (Verwaltungsobjekt)"/>
    <tableColumn id="4" xr3:uid="{B07BAE81-064A-453B-8418-F9E1B302182B}" name="Kennzeichen (Verwaltungsobjekt\Art/Typ)"/>
    <tableColumn id="5" xr3:uid="{1CE5B531-1492-4AA8-9225-8E20BDFF384B}" name="Verwaltungsobjekt"/>
    <tableColumn id="6" xr3:uid="{6374FA37-14B0-4FDB-AB9F-D48EA13FFF33}" name="Art/Typ (Verwaltungsobjekt)"/>
    <tableColumn id="7" xr3:uid="{82BB4E78-5621-4082-96EE-9EC6087E6B5F}" name="Hersteller (Verwaltungsobjekt)"/>
    <tableColumn id="8" xr3:uid="{1FEC93E7-EBCE-413C-A966-9338AD095AE6}" name="Baujahr (Verwaltungsobjekt)"/>
    <tableColumn id="9" xr3:uid="{C9AF1DAD-0228-42C4-941F-FDEADA5D9AE2}" name="Terminart"/>
    <tableColumn id="10" xr3:uid="{6E56D83C-15EB-412A-BD4E-0922405794D2}" name="Prüfvorschrift"/>
    <tableColumn id="11" xr3:uid="{84C10E63-C189-436F-B3D8-F2208E496ACA}" name="Fälligkeit" dataDxfId="54"/>
    <tableColumn id="12" xr3:uid="{B5F6CDBE-4ED2-4861-A6C2-A9EDAFF418E1}" name="Intervallwert (Serienterminbeschreibung)"/>
    <tableColumn id="13" xr3:uid="{C282E84B-B84B-4B14-A457-68625482A6A8}" name="Intervalltyp (Serienterminbeschreibung)"/>
    <tableColumn id="14" xr3:uid="{892C71B9-7E88-4C82-9AE8-CBBACF4B15A4}" name="Fortschreibungsart"/>
    <tableColumn id="15" xr3:uid="{60478DC1-9306-45D8-B2A1-F34405D8F0DF}" name="Organisator"/>
    <tableColumn id="16" xr3:uid="{C7BB837D-E794-4907-86D5-693DC32149DD}" name="Status (Verwaltungsobjekt)"/>
    <tableColumn id="17" xr3:uid="{B9EA2FAB-CF76-4735-BFA0-9937BE6B3352}" name="Vergabe extern"/>
    <tableColumn id="18" xr3:uid="{0B968B2F-F14F-41E6-9745-8C2E26AA9B96}" name="Nummer (Vertrag)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33F36BC-F383-4212-A1B3-DA789C10B000}" name="Tabelle3" displayName="Tabelle3" ref="A1:Q26" totalsRowShown="0" headerRowDxfId="49" dataDxfId="47" headerRowBorderDxfId="48" tableBorderDxfId="46" totalsRowBorderDxfId="45">
  <autoFilter ref="A1:Q26" xr:uid="{5A10457F-A968-4BAA-B61D-5AD3B75A7D85}"/>
  <tableColumns count="17">
    <tableColumn id="1" xr3:uid="{089D2E55-C19E-44F5-A83A-919F5AA6A03B}" name="Übergeordneter Mandant (Mandant)" dataDxfId="44"/>
    <tableColumn id="2" xr3:uid="{48CA800D-B955-410A-905C-1973730B2CD6}" name="Nummer (Verwaltungsobjekt)" dataDxfId="43"/>
    <tableColumn id="3" xr3:uid="{DE3347F0-8ECD-4080-B90F-E3DA8892E0C4}" name="Seriennummer (Verwaltungsobjekt)" dataDxfId="42"/>
    <tableColumn id="4" xr3:uid="{E4204932-E38F-429D-ACB2-8AB0FE9D8FB1}" name="Kennzeichen (Verwaltungsobjekt\Art/Typ)" dataDxfId="41"/>
    <tableColumn id="5" xr3:uid="{BC75D82F-50C3-4D99-8D94-8B5E07B199C8}" name="Verwaltungsobjekt" dataDxfId="40"/>
    <tableColumn id="6" xr3:uid="{4DD0EE46-C3B3-4DA3-BB65-F098BB5B345E}" name="Art/Typ (Verwaltungsobjekt)" dataDxfId="39"/>
    <tableColumn id="7" xr3:uid="{EB371EF0-F52E-4939-8494-3DD1F8E8D44E}" name="Hersteller (Verwaltungsobjekt)" dataDxfId="38"/>
    <tableColumn id="8" xr3:uid="{F68A0BEB-F1BC-4B94-8FD3-C3E6DE691548}" name="Baujahr (Verwaltungsobjekt)" dataDxfId="37"/>
    <tableColumn id="9" xr3:uid="{A1E36329-B6BE-4831-BB78-0FA5B8CE8493}" name="Terminart" dataDxfId="36"/>
    <tableColumn id="10" xr3:uid="{C9354364-ADE7-4F6B-A50F-79BFC89A53D2}" name="Prüfvorschrift" dataDxfId="35"/>
    <tableColumn id="11" xr3:uid="{B4AB4A0E-E092-4F79-B784-24ED757D2E73}" name="Fälligkeit" dataDxfId="34"/>
    <tableColumn id="12" xr3:uid="{9026571B-E3C8-435E-BF57-46CA24B62F8C}" name="Intervallwert (Serienterminbeschreibung)" dataDxfId="33"/>
    <tableColumn id="13" xr3:uid="{00CC83ED-83EA-4B3C-BBCD-C9A7119117A1}" name="Intervalltyp (Serienterminbeschreibung)" dataDxfId="32"/>
    <tableColumn id="14" xr3:uid="{BCE96E06-AB3A-47D3-8808-EF54E5C016F2}" name="Fortschreibungsart" dataDxfId="31"/>
    <tableColumn id="15" xr3:uid="{9C10E95D-5EE5-483E-BE59-FB15AE5232C8}" name="Organisator" dataDxfId="30"/>
    <tableColumn id="16" xr3:uid="{D0DBA3F3-18EA-40BF-803D-35D5378886F1}" name="Status (Verwaltungsobjekt)" dataDxfId="29"/>
    <tableColumn id="18" xr3:uid="{00686794-6BAE-4988-BB69-E17B431DECAD}" name="Nummer (Vertrag)" dataDxfId="28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85B9B7A0-A821-42B1-9F58-9C5EB206A082}" name="Tabelle4" displayName="Tabelle4" ref="A1:R6" totalsRowShown="0" headerRowDxfId="27" dataDxfId="25" headerRowBorderDxfId="26" tableBorderDxfId="24" totalsRowBorderDxfId="23">
  <autoFilter ref="A1:R6" xr:uid="{A4D64807-363A-4A70-A2B6-57924916C46E}"/>
  <tableColumns count="18">
    <tableColumn id="1" xr3:uid="{EB34F304-F5E7-42C5-9307-529F29D6D45C}" name="Übergeordneter Mandant (Mandant)" dataDxfId="22"/>
    <tableColumn id="2" xr3:uid="{D9F8351A-A90B-463B-8C0C-FC524CD31692}" name="Nummer (Verwaltungsobjekt)" dataDxfId="21"/>
    <tableColumn id="3" xr3:uid="{17857BFB-5496-43BE-A0AD-37445D66FEEB}" name="Seriennummer (Verwaltungsobjekt)" dataDxfId="20"/>
    <tableColumn id="4" xr3:uid="{66964909-31E7-435F-8F20-3299FC83EDED}" name="Kennzeichen (Verwaltungsobjekt\Art/Typ)" dataDxfId="19"/>
    <tableColumn id="5" xr3:uid="{D017FCC1-7480-41AF-B16D-F0696792342B}" name="Verwaltungsobjekt" dataDxfId="18"/>
    <tableColumn id="6" xr3:uid="{A98B1074-2B90-4B56-B9C7-5E081EA46CDE}" name="Art/Typ (Verwaltungsobjekt)" dataDxfId="17"/>
    <tableColumn id="7" xr3:uid="{D40572D5-07A4-4B1E-8FCF-0D1DF16859FE}" name="Hersteller (Verwaltungsobjekt)" dataDxfId="16"/>
    <tableColumn id="8" xr3:uid="{1EBCDFAE-898C-43C7-B9BD-F0748D9725A5}" name="Baujahr (Verwaltungsobjekt)" dataDxfId="15"/>
    <tableColumn id="9" xr3:uid="{389FACFE-5929-4C66-BF7F-FDD162359986}" name="Terminart" dataDxfId="14"/>
    <tableColumn id="10" xr3:uid="{E9B2322E-0DAF-4069-8A4A-428D94A79125}" name="Prüfvorschrift" dataDxfId="13"/>
    <tableColumn id="11" xr3:uid="{EE94C532-DCD8-446C-B58F-82E284136CC4}" name="Fälligkeit" dataDxfId="12"/>
    <tableColumn id="12" xr3:uid="{1FD5AB78-B803-48EF-A8CF-4522094392D4}" name="Intervallwert (Serienterminbeschreibung)" dataDxfId="11"/>
    <tableColumn id="13" xr3:uid="{6B3382F3-AB1A-4D11-B2C7-156CF2815043}" name="Intervalltyp (Serienterminbeschreibung)" dataDxfId="10"/>
    <tableColumn id="14" xr3:uid="{2EDA9A11-CB97-4E58-8BC7-A8F51BC5D379}" name="Fortschreibungsart" dataDxfId="9"/>
    <tableColumn id="15" xr3:uid="{2B247F06-B2C3-4F06-9C00-D10E6FC43926}" name="Organisator" dataDxfId="8"/>
    <tableColumn id="16" xr3:uid="{05467DEF-6B9F-47F0-ACF8-1274278C6BCD}" name="Status (Verwaltungsobjekt)" dataDxfId="7"/>
    <tableColumn id="17" xr3:uid="{53DD36C6-62CD-4AB6-B93F-4923353E8478}" name="Vergabe extern" dataDxfId="6"/>
    <tableColumn id="18" xr3:uid="{2561D001-B12E-423F-9A7A-C2738C87BEB5}" name="Nummer (Vertrag)" dataDxfId="5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B958C38-A5C5-4EE2-A4FA-FE902B631224}" name="Tabelle13" displayName="Tabelle13" ref="A1:K150" totalsRowShown="0" headerRowDxfId="4">
  <autoFilter ref="A1:K150" xr:uid="{E5DE2611-5ACE-48EA-B8C5-D14D8F1206E1}"/>
  <tableColumns count="11">
    <tableColumn id="1" xr3:uid="{07025FAC-77F7-4590-A75F-A15A1730A542}" name="Übergeordneter Mandant (Mandant)"/>
    <tableColumn id="2" xr3:uid="{BFE2097C-B0AB-4964-8837-EA36A47E991C}" name="Nummer (Verwaltungsobjekt)"/>
    <tableColumn id="3" xr3:uid="{B6FF24B1-4FB2-49E5-B25E-57F20B79F68D}" name="Seriennummer (Verwaltungsobjekt)"/>
    <tableColumn id="4" xr3:uid="{4CF70314-D7BE-4DA4-B2B5-2DBF815B3B8D}" name="Kennzeichen (Verwaltungsobjekt\Art/Typ)"/>
    <tableColumn id="5" xr3:uid="{371530EB-EA99-4204-9192-6595E44B4695}" name="Verwaltungsobjekt"/>
    <tableColumn id="6" xr3:uid="{DAB43669-6497-433A-A367-CEFFF5BA05FD}" name="Art/Typ (Verwaltungsobjekt)"/>
    <tableColumn id="7" xr3:uid="{92DCB423-CE6A-462E-A0A9-44354260DD17}" name="Hersteller (Verwaltungsobjekt)"/>
    <tableColumn id="8" xr3:uid="{63A99EFF-F738-4F49-BE63-A06FA3D8E9BF}" name="Baujahr (Verwaltungsobjekt)"/>
    <tableColumn id="16" xr3:uid="{A8D36126-FC3A-492B-A0B5-3059AEFFE8BE}" name="Status (Verwaltungsobjekt)"/>
    <tableColumn id="19" xr3:uid="{73F36E8A-50BB-46D1-A332-A9C57E67E1CA}" name="interne Prüfung?" dataDxfId="3">
      <calculatedColumnFormula>VLOOKUP(Tabelle13[[#This Row],[Nummer (Verwaltungsobjekt)]],Tabelle3[[#All],[Nummer (Verwaltungsobjekt)]:[Prüfvorschrift]],9,FALSE)</calculatedColumnFormula>
    </tableColumn>
    <tableColumn id="20" xr3:uid="{3818E65D-96FA-43C6-9C97-F77ED9105269}" name="Vertrag?" dataDxfId="2">
      <calculatedColumnFormula>VLOOKUP(Tabelle13[[#This Row],[Nummer (Verwaltungsobjekt)]],Tabelle4[[#All],[Nummer (Verwaltungsobjekt)]:[Nummer (Vertrag)]],17,FALSE)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R281"/>
  <sheetViews>
    <sheetView tabSelected="1" workbookViewId="0">
      <pane ySplit="1" topLeftCell="A77" activePane="bottomLeft" state="frozen"/>
      <selection pane="bottomLeft" activeCell="A304" sqref="A304"/>
    </sheetView>
  </sheetViews>
  <sheetFormatPr baseColWidth="10" defaultColWidth="9.140625" defaultRowHeight="15" x14ac:dyDescent="0.25"/>
  <cols>
    <col min="1" max="1" width="35.85546875" customWidth="1"/>
    <col min="2" max="2" width="29.7109375" customWidth="1"/>
    <col min="3" max="3" width="35.140625" customWidth="1"/>
    <col min="4" max="4" width="40.85546875" customWidth="1"/>
    <col min="5" max="5" width="20" customWidth="1"/>
    <col min="6" max="6" width="28.5703125" customWidth="1"/>
    <col min="7" max="7" width="30.7109375" customWidth="1"/>
    <col min="8" max="8" width="28.5703125" customWidth="1"/>
    <col min="9" max="9" width="11.85546875" customWidth="1"/>
    <col min="10" max="10" width="15.28515625" customWidth="1"/>
    <col min="11" max="11" width="11.28515625" style="2" customWidth="1"/>
    <col min="12" max="12" width="40.28515625" customWidth="1"/>
    <col min="13" max="13" width="39" customWidth="1"/>
    <col min="14" max="14" width="19.7109375" customWidth="1"/>
    <col min="15" max="15" width="13.42578125" customWidth="1"/>
    <col min="16" max="16" width="27.28515625" customWidth="1"/>
    <col min="17" max="17" width="16.85546875" customWidth="1"/>
    <col min="18" max="18" width="19.42578125" customWidth="1"/>
  </cols>
  <sheetData>
    <row r="1" spans="1:18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hidden="1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H2">
        <v>2010</v>
      </c>
      <c r="I2" t="s">
        <v>25</v>
      </c>
      <c r="J2" t="s">
        <v>26</v>
      </c>
      <c r="L2">
        <v>12</v>
      </c>
      <c r="M2" t="s">
        <v>27</v>
      </c>
      <c r="N2" t="s">
        <v>28</v>
      </c>
      <c r="P2" t="s">
        <v>29</v>
      </c>
    </row>
    <row r="3" spans="1:18" hidden="1" x14ac:dyDescent="0.25">
      <c r="A3" t="s">
        <v>18</v>
      </c>
      <c r="B3" t="s">
        <v>30</v>
      </c>
      <c r="C3" t="s">
        <v>31</v>
      </c>
      <c r="D3" t="s">
        <v>32</v>
      </c>
      <c r="E3" t="s">
        <v>33</v>
      </c>
      <c r="F3" t="s">
        <v>34</v>
      </c>
      <c r="G3" t="s">
        <v>35</v>
      </c>
      <c r="H3">
        <v>2022</v>
      </c>
      <c r="I3" t="s">
        <v>25</v>
      </c>
      <c r="J3" t="s">
        <v>26</v>
      </c>
      <c r="L3">
        <v>12</v>
      </c>
      <c r="M3" t="s">
        <v>27</v>
      </c>
      <c r="N3" t="s">
        <v>28</v>
      </c>
      <c r="P3" t="s">
        <v>29</v>
      </c>
    </row>
    <row r="4" spans="1:18" hidden="1" x14ac:dyDescent="0.25">
      <c r="A4" t="s">
        <v>18</v>
      </c>
      <c r="B4" t="s">
        <v>36</v>
      </c>
      <c r="C4" t="s">
        <v>37</v>
      </c>
      <c r="D4" t="s">
        <v>38</v>
      </c>
      <c r="E4" t="s">
        <v>39</v>
      </c>
      <c r="F4" t="s">
        <v>40</v>
      </c>
      <c r="G4" t="s">
        <v>35</v>
      </c>
      <c r="H4">
        <v>2011</v>
      </c>
      <c r="I4" t="s">
        <v>41</v>
      </c>
      <c r="J4" t="s">
        <v>26</v>
      </c>
      <c r="L4">
        <v>12</v>
      </c>
      <c r="M4" t="s">
        <v>27</v>
      </c>
      <c r="N4" t="s">
        <v>28</v>
      </c>
      <c r="P4" t="s">
        <v>29</v>
      </c>
    </row>
    <row r="5" spans="1:18" hidden="1" x14ac:dyDescent="0.25">
      <c r="A5" t="s">
        <v>18</v>
      </c>
      <c r="B5" t="s">
        <v>42</v>
      </c>
      <c r="C5" t="s">
        <v>43</v>
      </c>
      <c r="D5" t="s">
        <v>38</v>
      </c>
      <c r="E5" t="s">
        <v>39</v>
      </c>
      <c r="F5" t="s">
        <v>40</v>
      </c>
      <c r="G5" t="s">
        <v>35</v>
      </c>
      <c r="H5">
        <v>2016</v>
      </c>
      <c r="I5" t="s">
        <v>41</v>
      </c>
      <c r="J5" t="s">
        <v>26</v>
      </c>
      <c r="L5">
        <v>12</v>
      </c>
      <c r="M5" t="s">
        <v>27</v>
      </c>
      <c r="N5" t="s">
        <v>28</v>
      </c>
      <c r="P5" t="s">
        <v>29</v>
      </c>
    </row>
    <row r="6" spans="1:18" hidden="1" x14ac:dyDescent="0.25">
      <c r="A6" t="s">
        <v>18</v>
      </c>
      <c r="B6" t="s">
        <v>44</v>
      </c>
      <c r="C6" t="s">
        <v>45</v>
      </c>
      <c r="D6" t="s">
        <v>38</v>
      </c>
      <c r="E6" t="s">
        <v>39</v>
      </c>
      <c r="F6" t="s">
        <v>40</v>
      </c>
      <c r="G6" t="s">
        <v>35</v>
      </c>
      <c r="H6">
        <v>2022</v>
      </c>
      <c r="I6" t="s">
        <v>46</v>
      </c>
      <c r="J6" t="s">
        <v>26</v>
      </c>
      <c r="L6">
        <v>12</v>
      </c>
      <c r="M6" t="s">
        <v>27</v>
      </c>
      <c r="N6" t="s">
        <v>28</v>
      </c>
      <c r="P6" t="s">
        <v>29</v>
      </c>
      <c r="R6" t="s">
        <v>47</v>
      </c>
    </row>
    <row r="7" spans="1:18" hidden="1" x14ac:dyDescent="0.25">
      <c r="A7" t="s">
        <v>18</v>
      </c>
      <c r="B7" t="s">
        <v>48</v>
      </c>
      <c r="C7" t="s">
        <v>49</v>
      </c>
      <c r="D7" t="s">
        <v>38</v>
      </c>
      <c r="E7" t="s">
        <v>39</v>
      </c>
      <c r="F7" t="s">
        <v>40</v>
      </c>
      <c r="G7" t="s">
        <v>35</v>
      </c>
      <c r="H7">
        <v>2022</v>
      </c>
      <c r="I7" t="s">
        <v>46</v>
      </c>
      <c r="J7" t="s">
        <v>26</v>
      </c>
      <c r="L7">
        <v>12</v>
      </c>
      <c r="M7" t="s">
        <v>27</v>
      </c>
      <c r="N7" t="s">
        <v>28</v>
      </c>
      <c r="P7" t="s">
        <v>29</v>
      </c>
      <c r="R7" t="s">
        <v>47</v>
      </c>
    </row>
    <row r="8" spans="1:18" hidden="1" x14ac:dyDescent="0.25">
      <c r="A8" t="s">
        <v>18</v>
      </c>
      <c r="B8" t="s">
        <v>50</v>
      </c>
      <c r="C8" t="s">
        <v>51</v>
      </c>
      <c r="D8" t="s">
        <v>38</v>
      </c>
      <c r="E8" t="s">
        <v>39</v>
      </c>
      <c r="F8" t="s">
        <v>40</v>
      </c>
      <c r="G8" t="s">
        <v>35</v>
      </c>
      <c r="H8">
        <v>2022</v>
      </c>
      <c r="I8" t="s">
        <v>46</v>
      </c>
      <c r="J8" t="s">
        <v>26</v>
      </c>
      <c r="L8">
        <v>12</v>
      </c>
      <c r="M8" t="s">
        <v>27</v>
      </c>
      <c r="N8" t="s">
        <v>28</v>
      </c>
      <c r="P8" t="s">
        <v>29</v>
      </c>
      <c r="R8" t="s">
        <v>47</v>
      </c>
    </row>
    <row r="9" spans="1:18" hidden="1" x14ac:dyDescent="0.25">
      <c r="A9" t="s">
        <v>18</v>
      </c>
      <c r="B9" t="s">
        <v>52</v>
      </c>
      <c r="C9" t="s">
        <v>53</v>
      </c>
      <c r="D9" t="s">
        <v>38</v>
      </c>
      <c r="E9" t="s">
        <v>39</v>
      </c>
      <c r="F9" t="s">
        <v>40</v>
      </c>
      <c r="G9" t="s">
        <v>35</v>
      </c>
      <c r="H9">
        <v>2022</v>
      </c>
      <c r="I9" t="s">
        <v>46</v>
      </c>
      <c r="J9" t="s">
        <v>26</v>
      </c>
      <c r="L9">
        <v>12</v>
      </c>
      <c r="M9" t="s">
        <v>27</v>
      </c>
      <c r="N9" t="s">
        <v>28</v>
      </c>
      <c r="P9" t="s">
        <v>29</v>
      </c>
      <c r="R9" t="s">
        <v>47</v>
      </c>
    </row>
    <row r="10" spans="1:18" hidden="1" x14ac:dyDescent="0.25">
      <c r="A10" t="s">
        <v>18</v>
      </c>
      <c r="B10" t="s">
        <v>54</v>
      </c>
      <c r="C10" t="s">
        <v>55</v>
      </c>
      <c r="D10" t="s">
        <v>38</v>
      </c>
      <c r="E10" t="s">
        <v>39</v>
      </c>
      <c r="F10" t="s">
        <v>40</v>
      </c>
      <c r="G10" t="s">
        <v>35</v>
      </c>
      <c r="H10">
        <v>2022</v>
      </c>
      <c r="I10" t="s">
        <v>46</v>
      </c>
      <c r="J10" t="s">
        <v>26</v>
      </c>
      <c r="L10">
        <v>12</v>
      </c>
      <c r="M10" t="s">
        <v>27</v>
      </c>
      <c r="N10" t="s">
        <v>28</v>
      </c>
      <c r="P10" t="s">
        <v>29</v>
      </c>
      <c r="R10" t="s">
        <v>47</v>
      </c>
    </row>
    <row r="11" spans="1:18" hidden="1" x14ac:dyDescent="0.25">
      <c r="A11" t="s">
        <v>56</v>
      </c>
      <c r="B11" t="s">
        <v>57</v>
      </c>
      <c r="C11" t="s">
        <v>58</v>
      </c>
      <c r="D11" t="s">
        <v>59</v>
      </c>
      <c r="E11" t="s">
        <v>33</v>
      </c>
      <c r="F11" t="s">
        <v>60</v>
      </c>
      <c r="G11" t="s">
        <v>61</v>
      </c>
      <c r="H11">
        <v>2022</v>
      </c>
      <c r="I11" t="s">
        <v>46</v>
      </c>
      <c r="J11" t="s">
        <v>26</v>
      </c>
      <c r="L11">
        <v>12</v>
      </c>
      <c r="M11" t="s">
        <v>27</v>
      </c>
      <c r="N11" t="s">
        <v>28</v>
      </c>
      <c r="P11" t="s">
        <v>29</v>
      </c>
      <c r="Q11" t="s">
        <v>61</v>
      </c>
    </row>
    <row r="12" spans="1:18" hidden="1" x14ac:dyDescent="0.25">
      <c r="A12" t="s">
        <v>18</v>
      </c>
      <c r="B12" t="s">
        <v>62</v>
      </c>
      <c r="C12" t="s">
        <v>63</v>
      </c>
      <c r="D12" t="s">
        <v>64</v>
      </c>
      <c r="E12" t="s">
        <v>33</v>
      </c>
      <c r="F12" t="s">
        <v>65</v>
      </c>
      <c r="G12" t="s">
        <v>66</v>
      </c>
      <c r="H12">
        <v>1991</v>
      </c>
      <c r="I12" t="s">
        <v>25</v>
      </c>
      <c r="J12" t="s">
        <v>26</v>
      </c>
      <c r="K12" s="2">
        <v>45379</v>
      </c>
      <c r="L12">
        <v>12</v>
      </c>
      <c r="M12" t="s">
        <v>27</v>
      </c>
      <c r="N12" t="s">
        <v>28</v>
      </c>
      <c r="P12" t="s">
        <v>67</v>
      </c>
    </row>
    <row r="13" spans="1:18" hidden="1" x14ac:dyDescent="0.25">
      <c r="A13" t="s">
        <v>56</v>
      </c>
      <c r="B13" t="s">
        <v>68</v>
      </c>
      <c r="C13" t="s">
        <v>69</v>
      </c>
      <c r="D13" t="s">
        <v>70</v>
      </c>
      <c r="E13" t="s">
        <v>33</v>
      </c>
      <c r="F13" t="s">
        <v>71</v>
      </c>
      <c r="G13" t="s">
        <v>72</v>
      </c>
      <c r="H13">
        <v>2011</v>
      </c>
      <c r="I13" t="s">
        <v>25</v>
      </c>
      <c r="J13" t="s">
        <v>26</v>
      </c>
      <c r="K13" s="2">
        <v>45379</v>
      </c>
      <c r="L13">
        <v>12</v>
      </c>
      <c r="M13" t="s">
        <v>27</v>
      </c>
      <c r="N13" t="s">
        <v>28</v>
      </c>
      <c r="P13" t="s">
        <v>29</v>
      </c>
    </row>
    <row r="14" spans="1:18" hidden="1" x14ac:dyDescent="0.25">
      <c r="A14" t="s">
        <v>18</v>
      </c>
      <c r="B14" t="s">
        <v>73</v>
      </c>
      <c r="C14" t="s">
        <v>74</v>
      </c>
      <c r="D14" t="s">
        <v>75</v>
      </c>
      <c r="E14" t="s">
        <v>33</v>
      </c>
      <c r="F14" t="s">
        <v>76</v>
      </c>
      <c r="G14" t="s">
        <v>72</v>
      </c>
      <c r="H14">
        <v>2000</v>
      </c>
      <c r="I14" t="s">
        <v>25</v>
      </c>
      <c r="J14" t="s">
        <v>26</v>
      </c>
      <c r="K14" s="2">
        <v>45379</v>
      </c>
      <c r="L14">
        <v>12</v>
      </c>
      <c r="M14" t="s">
        <v>27</v>
      </c>
      <c r="N14" t="s">
        <v>28</v>
      </c>
      <c r="P14" t="s">
        <v>29</v>
      </c>
    </row>
    <row r="15" spans="1:18" hidden="1" x14ac:dyDescent="0.25">
      <c r="A15" t="s">
        <v>18</v>
      </c>
      <c r="B15" t="s">
        <v>77</v>
      </c>
      <c r="C15" t="s">
        <v>78</v>
      </c>
      <c r="D15" t="s">
        <v>79</v>
      </c>
      <c r="E15" t="s">
        <v>33</v>
      </c>
      <c r="F15" t="s">
        <v>80</v>
      </c>
      <c r="G15" t="s">
        <v>72</v>
      </c>
      <c r="H15">
        <v>1998</v>
      </c>
      <c r="I15" t="s">
        <v>41</v>
      </c>
      <c r="J15" t="s">
        <v>81</v>
      </c>
      <c r="K15" s="2">
        <v>45401</v>
      </c>
      <c r="L15">
        <v>12</v>
      </c>
      <c r="M15" t="s">
        <v>27</v>
      </c>
      <c r="N15" t="s">
        <v>28</v>
      </c>
      <c r="P15" t="s">
        <v>29</v>
      </c>
      <c r="Q15" t="s">
        <v>82</v>
      </c>
    </row>
    <row r="16" spans="1:18" hidden="1" x14ac:dyDescent="0.25">
      <c r="A16" t="s">
        <v>56</v>
      </c>
      <c r="B16" t="s">
        <v>83</v>
      </c>
      <c r="C16" t="s">
        <v>84</v>
      </c>
      <c r="D16" t="s">
        <v>21</v>
      </c>
      <c r="E16" t="s">
        <v>22</v>
      </c>
      <c r="F16" t="s">
        <v>23</v>
      </c>
      <c r="G16" t="s">
        <v>85</v>
      </c>
      <c r="H16">
        <v>1997</v>
      </c>
      <c r="I16" t="s">
        <v>25</v>
      </c>
      <c r="J16" t="s">
        <v>26</v>
      </c>
      <c r="K16" s="2">
        <v>45450</v>
      </c>
      <c r="L16">
        <v>12</v>
      </c>
      <c r="M16" t="s">
        <v>27</v>
      </c>
      <c r="N16" t="s">
        <v>28</v>
      </c>
      <c r="P16" t="s">
        <v>29</v>
      </c>
    </row>
    <row r="17" spans="1:17" hidden="1" x14ac:dyDescent="0.25">
      <c r="A17" t="s">
        <v>18</v>
      </c>
      <c r="B17" t="s">
        <v>86</v>
      </c>
      <c r="C17" t="s">
        <v>87</v>
      </c>
      <c r="D17" t="s">
        <v>88</v>
      </c>
      <c r="E17" t="s">
        <v>33</v>
      </c>
      <c r="F17" t="s">
        <v>89</v>
      </c>
      <c r="G17" t="s">
        <v>72</v>
      </c>
      <c r="H17">
        <v>1993</v>
      </c>
      <c r="I17" t="s">
        <v>41</v>
      </c>
      <c r="J17" t="s">
        <v>26</v>
      </c>
      <c r="K17" s="2">
        <v>45551</v>
      </c>
      <c r="L17">
        <v>12</v>
      </c>
      <c r="M17" t="s">
        <v>27</v>
      </c>
      <c r="N17" t="s">
        <v>28</v>
      </c>
      <c r="P17" t="s">
        <v>29</v>
      </c>
    </row>
    <row r="18" spans="1:17" hidden="1" x14ac:dyDescent="0.25">
      <c r="A18" t="s">
        <v>18</v>
      </c>
      <c r="B18" t="s">
        <v>19</v>
      </c>
      <c r="C18" t="s">
        <v>20</v>
      </c>
      <c r="D18" t="s">
        <v>21</v>
      </c>
      <c r="E18" t="s">
        <v>22</v>
      </c>
      <c r="F18" t="s">
        <v>23</v>
      </c>
      <c r="G18" t="s">
        <v>24</v>
      </c>
      <c r="H18">
        <v>2010</v>
      </c>
      <c r="I18" t="s">
        <v>41</v>
      </c>
      <c r="J18" t="s">
        <v>81</v>
      </c>
      <c r="K18" s="2">
        <v>45574</v>
      </c>
      <c r="L18">
        <v>12</v>
      </c>
      <c r="M18" t="s">
        <v>27</v>
      </c>
      <c r="N18" t="s">
        <v>28</v>
      </c>
      <c r="P18" t="s">
        <v>29</v>
      </c>
      <c r="Q18" t="s">
        <v>82</v>
      </c>
    </row>
    <row r="19" spans="1:17" hidden="1" x14ac:dyDescent="0.25">
      <c r="A19" t="s">
        <v>56</v>
      </c>
      <c r="B19" t="s">
        <v>83</v>
      </c>
      <c r="C19" t="s">
        <v>84</v>
      </c>
      <c r="D19" t="s">
        <v>21</v>
      </c>
      <c r="E19" t="s">
        <v>22</v>
      </c>
      <c r="F19" t="s">
        <v>23</v>
      </c>
      <c r="G19" t="s">
        <v>85</v>
      </c>
      <c r="H19">
        <v>1997</v>
      </c>
      <c r="I19" t="s">
        <v>41</v>
      </c>
      <c r="J19" t="s">
        <v>26</v>
      </c>
      <c r="K19" s="2">
        <v>45574</v>
      </c>
      <c r="L19">
        <v>12</v>
      </c>
      <c r="M19" t="s">
        <v>27</v>
      </c>
      <c r="N19" t="s">
        <v>28</v>
      </c>
      <c r="P19" t="s">
        <v>29</v>
      </c>
    </row>
    <row r="20" spans="1:17" hidden="1" x14ac:dyDescent="0.25">
      <c r="A20" t="s">
        <v>56</v>
      </c>
      <c r="B20" t="s">
        <v>90</v>
      </c>
      <c r="C20" t="s">
        <v>91</v>
      </c>
      <c r="D20" t="s">
        <v>21</v>
      </c>
      <c r="E20" t="s">
        <v>22</v>
      </c>
      <c r="F20" t="s">
        <v>23</v>
      </c>
      <c r="G20" t="s">
        <v>92</v>
      </c>
      <c r="H20">
        <v>1998</v>
      </c>
      <c r="I20" t="s">
        <v>25</v>
      </c>
      <c r="J20" t="s">
        <v>26</v>
      </c>
      <c r="K20" s="2">
        <v>45666</v>
      </c>
      <c r="L20">
        <v>12</v>
      </c>
      <c r="M20" t="s">
        <v>27</v>
      </c>
      <c r="N20" t="s">
        <v>28</v>
      </c>
      <c r="P20" t="s">
        <v>29</v>
      </c>
    </row>
    <row r="21" spans="1:17" hidden="1" x14ac:dyDescent="0.25">
      <c r="A21" t="s">
        <v>56</v>
      </c>
      <c r="B21" t="s">
        <v>93</v>
      </c>
      <c r="C21" t="s">
        <v>94</v>
      </c>
      <c r="D21" t="s">
        <v>21</v>
      </c>
      <c r="E21" t="s">
        <v>22</v>
      </c>
      <c r="F21" t="s">
        <v>23</v>
      </c>
      <c r="G21" t="s">
        <v>92</v>
      </c>
      <c r="H21">
        <v>1998</v>
      </c>
      <c r="I21" t="s">
        <v>25</v>
      </c>
      <c r="J21" t="s">
        <v>26</v>
      </c>
      <c r="K21" s="2">
        <v>45666</v>
      </c>
      <c r="L21">
        <v>12</v>
      </c>
      <c r="M21" t="s">
        <v>27</v>
      </c>
      <c r="N21" t="s">
        <v>28</v>
      </c>
      <c r="P21" t="s">
        <v>29</v>
      </c>
    </row>
    <row r="22" spans="1:17" hidden="1" x14ac:dyDescent="0.25">
      <c r="A22" t="s">
        <v>18</v>
      </c>
      <c r="B22" t="s">
        <v>95</v>
      </c>
      <c r="C22" t="s">
        <v>96</v>
      </c>
      <c r="D22" t="s">
        <v>97</v>
      </c>
      <c r="E22" t="s">
        <v>33</v>
      </c>
      <c r="F22" t="s">
        <v>98</v>
      </c>
      <c r="G22" t="s">
        <v>99</v>
      </c>
      <c r="H22">
        <v>2010</v>
      </c>
      <c r="I22" t="s">
        <v>41</v>
      </c>
      <c r="J22" t="s">
        <v>26</v>
      </c>
      <c r="K22" s="2">
        <v>45807</v>
      </c>
      <c r="L22">
        <v>12</v>
      </c>
      <c r="M22" t="s">
        <v>27</v>
      </c>
      <c r="N22" t="s">
        <v>28</v>
      </c>
      <c r="P22" t="s">
        <v>29</v>
      </c>
    </row>
    <row r="23" spans="1:17" hidden="1" x14ac:dyDescent="0.25">
      <c r="A23" t="s">
        <v>18</v>
      </c>
      <c r="B23" t="s">
        <v>86</v>
      </c>
      <c r="C23" t="s">
        <v>87</v>
      </c>
      <c r="D23" t="s">
        <v>88</v>
      </c>
      <c r="E23" t="s">
        <v>33</v>
      </c>
      <c r="F23" t="s">
        <v>89</v>
      </c>
      <c r="G23" t="s">
        <v>72</v>
      </c>
      <c r="H23">
        <v>1993</v>
      </c>
      <c r="I23" t="s">
        <v>25</v>
      </c>
      <c r="J23" t="s">
        <v>26</v>
      </c>
      <c r="K23" s="2">
        <v>45861</v>
      </c>
      <c r="L23">
        <v>1</v>
      </c>
      <c r="M23" t="s">
        <v>100</v>
      </c>
      <c r="N23" t="s">
        <v>28</v>
      </c>
      <c r="P23" t="s">
        <v>29</v>
      </c>
    </row>
    <row r="24" spans="1:17" hidden="1" x14ac:dyDescent="0.25">
      <c r="A24" t="s">
        <v>18</v>
      </c>
      <c r="B24" t="s">
        <v>95</v>
      </c>
      <c r="C24" t="s">
        <v>96</v>
      </c>
      <c r="D24" t="s">
        <v>97</v>
      </c>
      <c r="E24" t="s">
        <v>33</v>
      </c>
      <c r="F24" t="s">
        <v>98</v>
      </c>
      <c r="G24" t="s">
        <v>99</v>
      </c>
      <c r="H24">
        <v>2010</v>
      </c>
      <c r="I24" t="s">
        <v>25</v>
      </c>
      <c r="J24" t="s">
        <v>26</v>
      </c>
      <c r="K24" s="2">
        <v>45867</v>
      </c>
      <c r="L24">
        <v>1</v>
      </c>
      <c r="M24" t="s">
        <v>100</v>
      </c>
      <c r="N24" t="s">
        <v>28</v>
      </c>
      <c r="P24" t="s">
        <v>29</v>
      </c>
    </row>
    <row r="25" spans="1:17" hidden="1" x14ac:dyDescent="0.25">
      <c r="A25" t="s">
        <v>56</v>
      </c>
      <c r="B25" t="s">
        <v>101</v>
      </c>
      <c r="C25" t="s">
        <v>102</v>
      </c>
      <c r="D25" t="s">
        <v>103</v>
      </c>
      <c r="E25" t="s">
        <v>33</v>
      </c>
      <c r="F25" t="s">
        <v>104</v>
      </c>
      <c r="G25" t="s">
        <v>72</v>
      </c>
      <c r="H25">
        <v>2007</v>
      </c>
      <c r="I25" t="s">
        <v>41</v>
      </c>
      <c r="J25" t="s">
        <v>26</v>
      </c>
      <c r="K25" s="2">
        <v>45877</v>
      </c>
      <c r="L25">
        <v>12</v>
      </c>
      <c r="M25" t="s">
        <v>27</v>
      </c>
      <c r="N25" t="s">
        <v>28</v>
      </c>
      <c r="P25" t="s">
        <v>67</v>
      </c>
    </row>
    <row r="26" spans="1:17" hidden="1" x14ac:dyDescent="0.25">
      <c r="A26" t="s">
        <v>56</v>
      </c>
      <c r="B26" t="s">
        <v>101</v>
      </c>
      <c r="C26" t="s">
        <v>102</v>
      </c>
      <c r="D26" t="s">
        <v>103</v>
      </c>
      <c r="E26" t="s">
        <v>33</v>
      </c>
      <c r="F26" t="s">
        <v>104</v>
      </c>
      <c r="G26" t="s">
        <v>72</v>
      </c>
      <c r="H26">
        <v>2007</v>
      </c>
      <c r="I26" t="s">
        <v>25</v>
      </c>
      <c r="J26" t="s">
        <v>26</v>
      </c>
      <c r="K26" s="2">
        <v>45877</v>
      </c>
      <c r="L26">
        <v>12</v>
      </c>
      <c r="M26" t="s">
        <v>27</v>
      </c>
      <c r="N26" t="s">
        <v>28</v>
      </c>
      <c r="P26" t="s">
        <v>67</v>
      </c>
    </row>
    <row r="27" spans="1:17" hidden="1" x14ac:dyDescent="0.25">
      <c r="A27" t="s">
        <v>18</v>
      </c>
      <c r="B27" t="s">
        <v>105</v>
      </c>
      <c r="C27" t="s">
        <v>106</v>
      </c>
      <c r="D27" t="s">
        <v>107</v>
      </c>
      <c r="E27" t="s">
        <v>22</v>
      </c>
      <c r="F27" t="s">
        <v>108</v>
      </c>
      <c r="G27" t="s">
        <v>109</v>
      </c>
      <c r="H27">
        <v>2013</v>
      </c>
      <c r="I27" t="s">
        <v>25</v>
      </c>
      <c r="J27" t="s">
        <v>26</v>
      </c>
      <c r="K27" s="2">
        <v>45974</v>
      </c>
      <c r="L27">
        <v>1</v>
      </c>
      <c r="M27" t="s">
        <v>100</v>
      </c>
      <c r="N27" t="s">
        <v>28</v>
      </c>
      <c r="P27" t="s">
        <v>29</v>
      </c>
    </row>
    <row r="28" spans="1:17" hidden="1" x14ac:dyDescent="0.25">
      <c r="A28" t="s">
        <v>18</v>
      </c>
      <c r="B28" t="s">
        <v>105</v>
      </c>
      <c r="C28" t="s">
        <v>106</v>
      </c>
      <c r="D28" t="s">
        <v>107</v>
      </c>
      <c r="E28" t="s">
        <v>22</v>
      </c>
      <c r="F28" t="s">
        <v>108</v>
      </c>
      <c r="G28" t="s">
        <v>109</v>
      </c>
      <c r="H28">
        <v>2013</v>
      </c>
      <c r="I28" t="s">
        <v>41</v>
      </c>
      <c r="J28" t="s">
        <v>26</v>
      </c>
      <c r="K28" s="2">
        <v>45974</v>
      </c>
      <c r="L28">
        <v>12</v>
      </c>
      <c r="M28" t="s">
        <v>27</v>
      </c>
      <c r="N28" t="s">
        <v>28</v>
      </c>
      <c r="P28" t="s">
        <v>29</v>
      </c>
    </row>
    <row r="29" spans="1:17" hidden="1" x14ac:dyDescent="0.25">
      <c r="A29" t="s">
        <v>18</v>
      </c>
      <c r="B29" t="s">
        <v>110</v>
      </c>
      <c r="C29" t="s">
        <v>111</v>
      </c>
      <c r="D29" t="s">
        <v>112</v>
      </c>
      <c r="E29" t="s">
        <v>22</v>
      </c>
      <c r="F29" t="s">
        <v>113</v>
      </c>
      <c r="G29" t="s">
        <v>114</v>
      </c>
      <c r="H29">
        <v>1999</v>
      </c>
      <c r="I29" t="s">
        <v>41</v>
      </c>
      <c r="J29" t="s">
        <v>81</v>
      </c>
      <c r="K29" s="2">
        <v>45986</v>
      </c>
      <c r="L29">
        <v>12</v>
      </c>
      <c r="M29" t="s">
        <v>27</v>
      </c>
      <c r="N29" t="s">
        <v>28</v>
      </c>
      <c r="P29" t="s">
        <v>29</v>
      </c>
      <c r="Q29" t="s">
        <v>82</v>
      </c>
    </row>
    <row r="30" spans="1:17" hidden="1" x14ac:dyDescent="0.25">
      <c r="A30" t="s">
        <v>18</v>
      </c>
      <c r="B30" t="s">
        <v>110</v>
      </c>
      <c r="C30" t="s">
        <v>111</v>
      </c>
      <c r="D30" t="s">
        <v>112</v>
      </c>
      <c r="E30" t="s">
        <v>22</v>
      </c>
      <c r="F30" t="s">
        <v>113</v>
      </c>
      <c r="G30" t="s">
        <v>114</v>
      </c>
      <c r="H30">
        <v>1999</v>
      </c>
      <c r="I30" t="s">
        <v>25</v>
      </c>
      <c r="J30" t="s">
        <v>26</v>
      </c>
      <c r="K30" s="2">
        <v>45986</v>
      </c>
      <c r="L30">
        <v>12</v>
      </c>
      <c r="M30" t="s">
        <v>27</v>
      </c>
      <c r="N30" t="s">
        <v>28</v>
      </c>
      <c r="P30" t="s">
        <v>29</v>
      </c>
    </row>
    <row r="31" spans="1:17" hidden="1" x14ac:dyDescent="0.25">
      <c r="A31" t="s">
        <v>18</v>
      </c>
      <c r="B31" t="s">
        <v>115</v>
      </c>
      <c r="C31" t="s">
        <v>116</v>
      </c>
      <c r="D31" t="s">
        <v>117</v>
      </c>
      <c r="E31" t="s">
        <v>22</v>
      </c>
      <c r="F31" t="s">
        <v>118</v>
      </c>
      <c r="G31" t="s">
        <v>72</v>
      </c>
      <c r="H31">
        <v>1993</v>
      </c>
      <c r="I31" t="s">
        <v>25</v>
      </c>
      <c r="J31" t="s">
        <v>26</v>
      </c>
      <c r="K31" s="2">
        <v>45989</v>
      </c>
      <c r="L31">
        <v>12</v>
      </c>
      <c r="M31" t="s">
        <v>27</v>
      </c>
      <c r="N31" t="s">
        <v>28</v>
      </c>
      <c r="P31" t="s">
        <v>29</v>
      </c>
    </row>
    <row r="32" spans="1:17" hidden="1" x14ac:dyDescent="0.25">
      <c r="A32" t="s">
        <v>18</v>
      </c>
      <c r="B32" t="s">
        <v>115</v>
      </c>
      <c r="C32" t="s">
        <v>116</v>
      </c>
      <c r="D32" t="s">
        <v>117</v>
      </c>
      <c r="E32" t="s">
        <v>22</v>
      </c>
      <c r="F32" t="s">
        <v>118</v>
      </c>
      <c r="G32" t="s">
        <v>72</v>
      </c>
      <c r="H32">
        <v>1993</v>
      </c>
      <c r="I32" t="s">
        <v>41</v>
      </c>
      <c r="J32" t="s">
        <v>81</v>
      </c>
      <c r="K32" s="2">
        <v>45989</v>
      </c>
      <c r="L32">
        <v>12</v>
      </c>
      <c r="M32" t="s">
        <v>27</v>
      </c>
      <c r="N32" t="s">
        <v>28</v>
      </c>
      <c r="P32" t="s">
        <v>29</v>
      </c>
      <c r="Q32" t="s">
        <v>82</v>
      </c>
    </row>
    <row r="33" spans="1:17" hidden="1" x14ac:dyDescent="0.25">
      <c r="A33" t="s">
        <v>56</v>
      </c>
      <c r="B33" t="s">
        <v>119</v>
      </c>
      <c r="C33" t="s">
        <v>120</v>
      </c>
      <c r="D33" t="s">
        <v>79</v>
      </c>
      <c r="E33" t="s">
        <v>33</v>
      </c>
      <c r="F33" t="s">
        <v>80</v>
      </c>
      <c r="G33" t="s">
        <v>72</v>
      </c>
      <c r="H33">
        <v>1997</v>
      </c>
      <c r="I33" t="s">
        <v>41</v>
      </c>
      <c r="J33" t="s">
        <v>26</v>
      </c>
      <c r="K33" s="2">
        <v>46043</v>
      </c>
      <c r="L33">
        <v>12</v>
      </c>
      <c r="M33" t="s">
        <v>27</v>
      </c>
      <c r="N33" t="s">
        <v>28</v>
      </c>
      <c r="P33" t="s">
        <v>29</v>
      </c>
    </row>
    <row r="34" spans="1:17" hidden="1" x14ac:dyDescent="0.25">
      <c r="A34" t="s">
        <v>56</v>
      </c>
      <c r="B34" t="s">
        <v>119</v>
      </c>
      <c r="C34" t="s">
        <v>120</v>
      </c>
      <c r="D34" t="s">
        <v>79</v>
      </c>
      <c r="E34" t="s">
        <v>33</v>
      </c>
      <c r="F34" t="s">
        <v>80</v>
      </c>
      <c r="G34" t="s">
        <v>72</v>
      </c>
      <c r="H34">
        <v>1997</v>
      </c>
      <c r="I34" t="s">
        <v>25</v>
      </c>
      <c r="J34" t="s">
        <v>26</v>
      </c>
      <c r="K34" s="2">
        <v>46043</v>
      </c>
      <c r="L34">
        <v>12</v>
      </c>
      <c r="M34" t="s">
        <v>27</v>
      </c>
      <c r="N34" t="s">
        <v>28</v>
      </c>
      <c r="P34" t="s">
        <v>29</v>
      </c>
    </row>
    <row r="35" spans="1:17" hidden="1" x14ac:dyDescent="0.25">
      <c r="A35" t="s">
        <v>56</v>
      </c>
      <c r="B35" t="s">
        <v>121</v>
      </c>
      <c r="C35" t="s">
        <v>122</v>
      </c>
      <c r="D35" t="s">
        <v>123</v>
      </c>
      <c r="E35" t="s">
        <v>33</v>
      </c>
      <c r="F35" t="s">
        <v>124</v>
      </c>
      <c r="G35" t="s">
        <v>72</v>
      </c>
      <c r="H35">
        <v>2023</v>
      </c>
      <c r="I35" t="s">
        <v>25</v>
      </c>
      <c r="J35" t="s">
        <v>26</v>
      </c>
      <c r="K35" s="2">
        <v>46099</v>
      </c>
      <c r="L35">
        <v>12</v>
      </c>
      <c r="M35" t="s">
        <v>27</v>
      </c>
      <c r="N35" t="s">
        <v>28</v>
      </c>
      <c r="P35" t="s">
        <v>29</v>
      </c>
    </row>
    <row r="36" spans="1:17" hidden="1" x14ac:dyDescent="0.25">
      <c r="A36" t="s">
        <v>18</v>
      </c>
      <c r="B36" t="s">
        <v>125</v>
      </c>
      <c r="C36" t="s">
        <v>126</v>
      </c>
      <c r="D36" t="s">
        <v>127</v>
      </c>
      <c r="E36" t="s">
        <v>33</v>
      </c>
      <c r="F36" t="s">
        <v>128</v>
      </c>
      <c r="G36" t="s">
        <v>72</v>
      </c>
      <c r="H36">
        <v>2024</v>
      </c>
      <c r="I36" t="s">
        <v>25</v>
      </c>
      <c r="J36" t="s">
        <v>26</v>
      </c>
      <c r="K36" s="2">
        <v>46099</v>
      </c>
      <c r="L36">
        <v>1</v>
      </c>
      <c r="M36" t="s">
        <v>100</v>
      </c>
      <c r="N36" t="s">
        <v>28</v>
      </c>
      <c r="P36" t="s">
        <v>29</v>
      </c>
    </row>
    <row r="37" spans="1:17" hidden="1" x14ac:dyDescent="0.25">
      <c r="A37" t="s">
        <v>18</v>
      </c>
      <c r="B37" t="s">
        <v>129</v>
      </c>
      <c r="C37" t="s">
        <v>130</v>
      </c>
      <c r="D37" t="s">
        <v>127</v>
      </c>
      <c r="E37" t="s">
        <v>33</v>
      </c>
      <c r="F37" t="s">
        <v>128</v>
      </c>
      <c r="G37" t="s">
        <v>72</v>
      </c>
      <c r="H37">
        <v>2024</v>
      </c>
      <c r="I37" t="s">
        <v>25</v>
      </c>
      <c r="J37" t="s">
        <v>26</v>
      </c>
      <c r="K37" s="2">
        <v>46116</v>
      </c>
      <c r="L37">
        <v>12</v>
      </c>
      <c r="M37" t="s">
        <v>27</v>
      </c>
      <c r="N37" t="s">
        <v>28</v>
      </c>
      <c r="P37" t="s">
        <v>29</v>
      </c>
    </row>
    <row r="38" spans="1:17" hidden="1" x14ac:dyDescent="0.25">
      <c r="A38" t="s">
        <v>56</v>
      </c>
      <c r="B38" t="s">
        <v>131</v>
      </c>
      <c r="C38" t="s">
        <v>132</v>
      </c>
      <c r="D38" t="s">
        <v>133</v>
      </c>
      <c r="E38" t="s">
        <v>33</v>
      </c>
      <c r="F38" t="s">
        <v>134</v>
      </c>
      <c r="G38" t="s">
        <v>72</v>
      </c>
      <c r="H38">
        <v>2009</v>
      </c>
      <c r="I38" t="s">
        <v>25</v>
      </c>
      <c r="J38" t="s">
        <v>26</v>
      </c>
      <c r="K38" s="2">
        <v>46140</v>
      </c>
      <c r="L38">
        <v>1</v>
      </c>
      <c r="M38" t="s">
        <v>100</v>
      </c>
      <c r="N38" t="s">
        <v>28</v>
      </c>
      <c r="P38" t="s">
        <v>29</v>
      </c>
    </row>
    <row r="39" spans="1:17" hidden="1" x14ac:dyDescent="0.25">
      <c r="A39" t="s">
        <v>56</v>
      </c>
      <c r="B39" t="s">
        <v>135</v>
      </c>
      <c r="C39" t="s">
        <v>136</v>
      </c>
      <c r="D39" t="s">
        <v>79</v>
      </c>
      <c r="E39" t="s">
        <v>33</v>
      </c>
      <c r="F39" t="s">
        <v>80</v>
      </c>
      <c r="G39" t="s">
        <v>72</v>
      </c>
      <c r="H39">
        <v>1998</v>
      </c>
      <c r="I39" t="s">
        <v>25</v>
      </c>
      <c r="J39" t="s">
        <v>26</v>
      </c>
      <c r="K39" s="2">
        <v>46140</v>
      </c>
      <c r="L39">
        <v>12</v>
      </c>
      <c r="M39" t="s">
        <v>27</v>
      </c>
      <c r="N39" t="s">
        <v>28</v>
      </c>
      <c r="P39" t="s">
        <v>29</v>
      </c>
    </row>
    <row r="40" spans="1:17" hidden="1" x14ac:dyDescent="0.25">
      <c r="A40" t="s">
        <v>56</v>
      </c>
      <c r="B40" t="s">
        <v>137</v>
      </c>
      <c r="C40" t="s">
        <v>138</v>
      </c>
      <c r="D40" t="s">
        <v>79</v>
      </c>
      <c r="E40" t="s">
        <v>33</v>
      </c>
      <c r="F40" t="s">
        <v>80</v>
      </c>
      <c r="G40" t="s">
        <v>72</v>
      </c>
      <c r="H40">
        <v>2000</v>
      </c>
      <c r="I40" t="s">
        <v>25</v>
      </c>
      <c r="J40" t="s">
        <v>26</v>
      </c>
      <c r="K40" s="2">
        <v>46140</v>
      </c>
      <c r="L40">
        <v>12</v>
      </c>
      <c r="M40" t="s">
        <v>27</v>
      </c>
      <c r="N40" t="s">
        <v>28</v>
      </c>
      <c r="P40" t="s">
        <v>29</v>
      </c>
    </row>
    <row r="41" spans="1:17" hidden="1" x14ac:dyDescent="0.25">
      <c r="A41" t="s">
        <v>56</v>
      </c>
      <c r="B41" t="s">
        <v>131</v>
      </c>
      <c r="C41" t="s">
        <v>132</v>
      </c>
      <c r="D41" t="s">
        <v>133</v>
      </c>
      <c r="E41" t="s">
        <v>33</v>
      </c>
      <c r="F41" t="s">
        <v>134</v>
      </c>
      <c r="G41" t="s">
        <v>72</v>
      </c>
      <c r="H41">
        <v>2009</v>
      </c>
      <c r="I41" t="s">
        <v>41</v>
      </c>
      <c r="J41" t="s">
        <v>26</v>
      </c>
      <c r="K41" s="2">
        <v>46140</v>
      </c>
      <c r="L41">
        <v>12</v>
      </c>
      <c r="M41" t="s">
        <v>27</v>
      </c>
      <c r="N41" t="s">
        <v>28</v>
      </c>
      <c r="P41" t="s">
        <v>29</v>
      </c>
    </row>
    <row r="42" spans="1:17" hidden="1" x14ac:dyDescent="0.25">
      <c r="A42" t="s">
        <v>56</v>
      </c>
      <c r="B42" t="s">
        <v>137</v>
      </c>
      <c r="C42" t="s">
        <v>138</v>
      </c>
      <c r="D42" t="s">
        <v>79</v>
      </c>
      <c r="E42" t="s">
        <v>33</v>
      </c>
      <c r="F42" t="s">
        <v>80</v>
      </c>
      <c r="G42" t="s">
        <v>72</v>
      </c>
      <c r="H42">
        <v>2000</v>
      </c>
      <c r="I42" t="s">
        <v>41</v>
      </c>
      <c r="J42" t="s">
        <v>26</v>
      </c>
      <c r="K42" s="2">
        <v>46140</v>
      </c>
      <c r="L42">
        <v>12</v>
      </c>
      <c r="M42" t="s">
        <v>27</v>
      </c>
      <c r="N42" t="s">
        <v>28</v>
      </c>
      <c r="P42" t="s">
        <v>29</v>
      </c>
    </row>
    <row r="43" spans="1:17" hidden="1" x14ac:dyDescent="0.25">
      <c r="A43" t="s">
        <v>56</v>
      </c>
      <c r="B43" t="s">
        <v>135</v>
      </c>
      <c r="C43" t="s">
        <v>136</v>
      </c>
      <c r="D43" t="s">
        <v>79</v>
      </c>
      <c r="E43" t="s">
        <v>33</v>
      </c>
      <c r="F43" t="s">
        <v>80</v>
      </c>
      <c r="G43" t="s">
        <v>72</v>
      </c>
      <c r="H43">
        <v>1998</v>
      </c>
      <c r="I43" t="s">
        <v>41</v>
      </c>
      <c r="J43" t="s">
        <v>26</v>
      </c>
      <c r="K43" s="2">
        <v>46140</v>
      </c>
      <c r="L43">
        <v>12</v>
      </c>
      <c r="M43" t="s">
        <v>27</v>
      </c>
      <c r="N43" t="s">
        <v>28</v>
      </c>
      <c r="P43" t="s">
        <v>29</v>
      </c>
    </row>
    <row r="44" spans="1:17" hidden="1" x14ac:dyDescent="0.25">
      <c r="A44" t="s">
        <v>56</v>
      </c>
      <c r="B44" t="s">
        <v>68</v>
      </c>
      <c r="C44" t="s">
        <v>69</v>
      </c>
      <c r="D44" t="s">
        <v>70</v>
      </c>
      <c r="E44" t="s">
        <v>33</v>
      </c>
      <c r="F44" t="s">
        <v>71</v>
      </c>
      <c r="G44" t="s">
        <v>72</v>
      </c>
      <c r="H44">
        <v>2011</v>
      </c>
      <c r="I44" t="s">
        <v>41</v>
      </c>
      <c r="J44" t="s">
        <v>81</v>
      </c>
      <c r="K44" s="2">
        <v>46143</v>
      </c>
      <c r="L44">
        <v>12</v>
      </c>
      <c r="M44" t="s">
        <v>27</v>
      </c>
      <c r="N44" t="s">
        <v>28</v>
      </c>
      <c r="P44" t="s">
        <v>29</v>
      </c>
      <c r="Q44" t="s">
        <v>82</v>
      </c>
    </row>
    <row r="45" spans="1:17" hidden="1" x14ac:dyDescent="0.25">
      <c r="A45" t="s">
        <v>18</v>
      </c>
      <c r="B45" t="s">
        <v>139</v>
      </c>
      <c r="C45" t="s">
        <v>140</v>
      </c>
      <c r="D45" t="s">
        <v>141</v>
      </c>
      <c r="E45" t="s">
        <v>33</v>
      </c>
      <c r="F45" t="s">
        <v>142</v>
      </c>
      <c r="G45" t="s">
        <v>72</v>
      </c>
      <c r="H45">
        <v>2016</v>
      </c>
      <c r="I45" t="s">
        <v>41</v>
      </c>
      <c r="J45" t="s">
        <v>26</v>
      </c>
      <c r="K45" s="2">
        <v>46211</v>
      </c>
      <c r="L45">
        <v>12</v>
      </c>
      <c r="M45" t="s">
        <v>27</v>
      </c>
      <c r="N45" t="s">
        <v>28</v>
      </c>
      <c r="P45" t="s">
        <v>29</v>
      </c>
    </row>
    <row r="46" spans="1:17" hidden="1" x14ac:dyDescent="0.25">
      <c r="A46" t="s">
        <v>18</v>
      </c>
      <c r="B46" t="s">
        <v>143</v>
      </c>
      <c r="C46" t="s">
        <v>144</v>
      </c>
      <c r="D46" t="s">
        <v>145</v>
      </c>
      <c r="E46" t="s">
        <v>33</v>
      </c>
      <c r="F46" t="s">
        <v>146</v>
      </c>
      <c r="G46" t="s">
        <v>72</v>
      </c>
      <c r="H46">
        <v>2021</v>
      </c>
      <c r="I46" t="s">
        <v>41</v>
      </c>
      <c r="J46" t="s">
        <v>26</v>
      </c>
      <c r="K46" s="2">
        <v>46211</v>
      </c>
      <c r="L46">
        <v>12</v>
      </c>
      <c r="M46" t="s">
        <v>27</v>
      </c>
      <c r="N46" t="s">
        <v>28</v>
      </c>
      <c r="P46" t="s">
        <v>29</v>
      </c>
    </row>
    <row r="47" spans="1:17" hidden="1" x14ac:dyDescent="0.25">
      <c r="A47" t="s">
        <v>18</v>
      </c>
      <c r="B47" t="s">
        <v>147</v>
      </c>
      <c r="C47" t="s">
        <v>148</v>
      </c>
      <c r="D47" t="s">
        <v>149</v>
      </c>
      <c r="E47" t="s">
        <v>33</v>
      </c>
      <c r="F47" t="s">
        <v>150</v>
      </c>
      <c r="G47" t="s">
        <v>72</v>
      </c>
      <c r="H47">
        <v>2010</v>
      </c>
      <c r="I47" t="s">
        <v>41</v>
      </c>
      <c r="J47" t="s">
        <v>26</v>
      </c>
      <c r="K47" s="2">
        <v>46211</v>
      </c>
      <c r="L47">
        <v>12</v>
      </c>
      <c r="M47" t="s">
        <v>27</v>
      </c>
      <c r="N47" t="s">
        <v>28</v>
      </c>
      <c r="P47" t="s">
        <v>29</v>
      </c>
    </row>
    <row r="48" spans="1:17" hidden="1" x14ac:dyDescent="0.25">
      <c r="A48" t="s">
        <v>18</v>
      </c>
      <c r="B48" t="s">
        <v>151</v>
      </c>
      <c r="C48" t="s">
        <v>152</v>
      </c>
      <c r="D48" t="s">
        <v>149</v>
      </c>
      <c r="E48" t="s">
        <v>33</v>
      </c>
      <c r="F48" t="s">
        <v>150</v>
      </c>
      <c r="G48" t="s">
        <v>72</v>
      </c>
      <c r="H48">
        <v>2010</v>
      </c>
      <c r="I48" t="s">
        <v>41</v>
      </c>
      <c r="J48" t="s">
        <v>26</v>
      </c>
      <c r="K48" s="2">
        <v>46211</v>
      </c>
      <c r="L48">
        <v>12</v>
      </c>
      <c r="M48" t="s">
        <v>27</v>
      </c>
      <c r="N48" t="s">
        <v>28</v>
      </c>
      <c r="P48" t="s">
        <v>29</v>
      </c>
    </row>
    <row r="49" spans="1:16" hidden="1" x14ac:dyDescent="0.25">
      <c r="A49" t="s">
        <v>56</v>
      </c>
      <c r="B49" t="s">
        <v>153</v>
      </c>
      <c r="C49" t="s">
        <v>154</v>
      </c>
      <c r="D49" t="s">
        <v>79</v>
      </c>
      <c r="E49" t="s">
        <v>33</v>
      </c>
      <c r="F49" t="s">
        <v>80</v>
      </c>
      <c r="G49" t="s">
        <v>72</v>
      </c>
      <c r="H49">
        <v>1995</v>
      </c>
      <c r="I49" t="s">
        <v>25</v>
      </c>
      <c r="J49" t="s">
        <v>26</v>
      </c>
      <c r="K49" s="2">
        <v>46211</v>
      </c>
      <c r="L49">
        <v>12</v>
      </c>
      <c r="M49" t="s">
        <v>27</v>
      </c>
      <c r="N49" t="s">
        <v>28</v>
      </c>
      <c r="P49" t="s">
        <v>29</v>
      </c>
    </row>
    <row r="50" spans="1:16" hidden="1" x14ac:dyDescent="0.25">
      <c r="A50" t="s">
        <v>18</v>
      </c>
      <c r="B50" t="s">
        <v>139</v>
      </c>
      <c r="C50" t="s">
        <v>140</v>
      </c>
      <c r="D50" t="s">
        <v>141</v>
      </c>
      <c r="E50" t="s">
        <v>33</v>
      </c>
      <c r="F50" t="s">
        <v>142</v>
      </c>
      <c r="G50" t="s">
        <v>72</v>
      </c>
      <c r="H50">
        <v>2016</v>
      </c>
      <c r="I50" t="s">
        <v>25</v>
      </c>
      <c r="J50" t="s">
        <v>26</v>
      </c>
      <c r="K50" s="2">
        <v>46211</v>
      </c>
      <c r="L50">
        <v>12</v>
      </c>
      <c r="M50" t="s">
        <v>27</v>
      </c>
      <c r="N50" t="s">
        <v>28</v>
      </c>
      <c r="P50" t="s">
        <v>29</v>
      </c>
    </row>
    <row r="51" spans="1:16" hidden="1" x14ac:dyDescent="0.25">
      <c r="A51" t="s">
        <v>56</v>
      </c>
      <c r="B51" t="s">
        <v>153</v>
      </c>
      <c r="C51" t="s">
        <v>154</v>
      </c>
      <c r="D51" t="s">
        <v>79</v>
      </c>
      <c r="E51" t="s">
        <v>33</v>
      </c>
      <c r="F51" t="s">
        <v>80</v>
      </c>
      <c r="G51" t="s">
        <v>72</v>
      </c>
      <c r="H51">
        <v>1995</v>
      </c>
      <c r="I51" t="s">
        <v>41</v>
      </c>
      <c r="J51" t="s">
        <v>26</v>
      </c>
      <c r="K51" s="2">
        <v>46211</v>
      </c>
      <c r="L51">
        <v>12</v>
      </c>
      <c r="M51" t="s">
        <v>27</v>
      </c>
      <c r="N51" t="s">
        <v>28</v>
      </c>
      <c r="P51" t="s">
        <v>29</v>
      </c>
    </row>
    <row r="52" spans="1:16" hidden="1" x14ac:dyDescent="0.25">
      <c r="A52" t="s">
        <v>18</v>
      </c>
      <c r="B52" t="s">
        <v>143</v>
      </c>
      <c r="C52" t="s">
        <v>144</v>
      </c>
      <c r="D52" t="s">
        <v>145</v>
      </c>
      <c r="E52" t="s">
        <v>33</v>
      </c>
      <c r="F52" t="s">
        <v>146</v>
      </c>
      <c r="G52" t="s">
        <v>72</v>
      </c>
      <c r="H52">
        <v>2021</v>
      </c>
      <c r="I52" t="s">
        <v>25</v>
      </c>
      <c r="J52" t="s">
        <v>26</v>
      </c>
      <c r="K52" s="2">
        <v>46211</v>
      </c>
      <c r="L52">
        <v>1</v>
      </c>
      <c r="M52" t="s">
        <v>100</v>
      </c>
      <c r="N52" t="s">
        <v>28</v>
      </c>
      <c r="P52" t="s">
        <v>29</v>
      </c>
    </row>
    <row r="53" spans="1:16" hidden="1" x14ac:dyDescent="0.25">
      <c r="A53" t="s">
        <v>18</v>
      </c>
      <c r="B53" t="s">
        <v>151</v>
      </c>
      <c r="C53" t="s">
        <v>152</v>
      </c>
      <c r="D53" t="s">
        <v>149</v>
      </c>
      <c r="E53" t="s">
        <v>33</v>
      </c>
      <c r="F53" t="s">
        <v>150</v>
      </c>
      <c r="G53" t="s">
        <v>72</v>
      </c>
      <c r="H53">
        <v>2010</v>
      </c>
      <c r="I53" t="s">
        <v>25</v>
      </c>
      <c r="J53" t="s">
        <v>26</v>
      </c>
      <c r="K53" s="2">
        <v>46211</v>
      </c>
      <c r="L53">
        <v>12</v>
      </c>
      <c r="M53" t="s">
        <v>27</v>
      </c>
      <c r="N53" t="s">
        <v>28</v>
      </c>
      <c r="P53" t="s">
        <v>29</v>
      </c>
    </row>
    <row r="54" spans="1:16" hidden="1" x14ac:dyDescent="0.25">
      <c r="A54" t="s">
        <v>18</v>
      </c>
      <c r="B54" t="s">
        <v>147</v>
      </c>
      <c r="C54" t="s">
        <v>148</v>
      </c>
      <c r="D54" t="s">
        <v>149</v>
      </c>
      <c r="E54" t="s">
        <v>33</v>
      </c>
      <c r="F54" t="s">
        <v>150</v>
      </c>
      <c r="G54" t="s">
        <v>72</v>
      </c>
      <c r="H54">
        <v>2010</v>
      </c>
      <c r="I54" t="s">
        <v>25</v>
      </c>
      <c r="J54" t="s">
        <v>26</v>
      </c>
      <c r="K54" s="2">
        <v>46211</v>
      </c>
      <c r="L54">
        <v>12</v>
      </c>
      <c r="M54" t="s">
        <v>27</v>
      </c>
      <c r="N54" t="s">
        <v>28</v>
      </c>
      <c r="P54" t="s">
        <v>29</v>
      </c>
    </row>
    <row r="55" spans="1:16" hidden="1" x14ac:dyDescent="0.25">
      <c r="A55" t="s">
        <v>18</v>
      </c>
      <c r="B55" t="s">
        <v>155</v>
      </c>
      <c r="C55" t="s">
        <v>156</v>
      </c>
      <c r="D55" t="s">
        <v>145</v>
      </c>
      <c r="E55" t="s">
        <v>33</v>
      </c>
      <c r="F55" t="s">
        <v>146</v>
      </c>
      <c r="G55" t="s">
        <v>72</v>
      </c>
      <c r="H55">
        <v>2021</v>
      </c>
      <c r="I55" t="s">
        <v>25</v>
      </c>
      <c r="J55" t="s">
        <v>26</v>
      </c>
      <c r="K55" s="2">
        <v>46212</v>
      </c>
      <c r="L55">
        <v>1</v>
      </c>
      <c r="M55" t="s">
        <v>100</v>
      </c>
      <c r="N55" t="s">
        <v>28</v>
      </c>
      <c r="P55" t="s">
        <v>29</v>
      </c>
    </row>
    <row r="56" spans="1:16" hidden="1" x14ac:dyDescent="0.25">
      <c r="A56" t="s">
        <v>18</v>
      </c>
      <c r="B56" t="s">
        <v>157</v>
      </c>
      <c r="C56" t="s">
        <v>158</v>
      </c>
      <c r="D56" t="s">
        <v>145</v>
      </c>
      <c r="E56" t="s">
        <v>33</v>
      </c>
      <c r="F56" t="s">
        <v>146</v>
      </c>
      <c r="G56" t="s">
        <v>72</v>
      </c>
      <c r="H56">
        <v>2021</v>
      </c>
      <c r="I56" t="s">
        <v>25</v>
      </c>
      <c r="J56" t="s">
        <v>26</v>
      </c>
      <c r="K56" s="2">
        <v>46212</v>
      </c>
      <c r="L56">
        <v>1</v>
      </c>
      <c r="M56" t="s">
        <v>100</v>
      </c>
      <c r="N56" t="s">
        <v>28</v>
      </c>
      <c r="P56" t="s">
        <v>29</v>
      </c>
    </row>
    <row r="57" spans="1:16" hidden="1" x14ac:dyDescent="0.25">
      <c r="A57" t="s">
        <v>18</v>
      </c>
      <c r="B57" t="s">
        <v>159</v>
      </c>
      <c r="C57" t="s">
        <v>160</v>
      </c>
      <c r="D57" t="s">
        <v>145</v>
      </c>
      <c r="E57" t="s">
        <v>33</v>
      </c>
      <c r="F57" t="s">
        <v>146</v>
      </c>
      <c r="G57" t="s">
        <v>72</v>
      </c>
      <c r="H57">
        <v>2021</v>
      </c>
      <c r="I57" t="s">
        <v>25</v>
      </c>
      <c r="J57" t="s">
        <v>26</v>
      </c>
      <c r="K57" s="2">
        <v>46212</v>
      </c>
      <c r="L57">
        <v>1</v>
      </c>
      <c r="M57" t="s">
        <v>100</v>
      </c>
      <c r="N57" t="s">
        <v>28</v>
      </c>
      <c r="P57" t="s">
        <v>29</v>
      </c>
    </row>
    <row r="58" spans="1:16" hidden="1" x14ac:dyDescent="0.25">
      <c r="A58" t="s">
        <v>18</v>
      </c>
      <c r="B58" t="s">
        <v>161</v>
      </c>
      <c r="C58" t="s">
        <v>162</v>
      </c>
      <c r="D58" t="s">
        <v>145</v>
      </c>
      <c r="E58" t="s">
        <v>33</v>
      </c>
      <c r="F58" t="s">
        <v>146</v>
      </c>
      <c r="G58" t="s">
        <v>72</v>
      </c>
      <c r="H58">
        <v>2021</v>
      </c>
      <c r="I58" t="s">
        <v>25</v>
      </c>
      <c r="J58" t="s">
        <v>26</v>
      </c>
      <c r="K58" s="2">
        <v>46212</v>
      </c>
      <c r="L58">
        <v>1</v>
      </c>
      <c r="M58" t="s">
        <v>100</v>
      </c>
      <c r="N58" t="s">
        <v>28</v>
      </c>
      <c r="P58" t="s">
        <v>29</v>
      </c>
    </row>
    <row r="59" spans="1:16" hidden="1" x14ac:dyDescent="0.25">
      <c r="A59" t="s">
        <v>18</v>
      </c>
      <c r="B59" t="s">
        <v>161</v>
      </c>
      <c r="C59" t="s">
        <v>162</v>
      </c>
      <c r="D59" t="s">
        <v>145</v>
      </c>
      <c r="E59" t="s">
        <v>33</v>
      </c>
      <c r="F59" t="s">
        <v>146</v>
      </c>
      <c r="G59" t="s">
        <v>72</v>
      </c>
      <c r="H59">
        <v>2021</v>
      </c>
      <c r="I59" t="s">
        <v>41</v>
      </c>
      <c r="J59" t="s">
        <v>26</v>
      </c>
      <c r="K59" s="2">
        <v>46212</v>
      </c>
      <c r="L59">
        <v>12</v>
      </c>
      <c r="M59" t="s">
        <v>27</v>
      </c>
      <c r="N59" t="s">
        <v>28</v>
      </c>
      <c r="P59" t="s">
        <v>29</v>
      </c>
    </row>
    <row r="60" spans="1:16" hidden="1" x14ac:dyDescent="0.25">
      <c r="A60" t="s">
        <v>18</v>
      </c>
      <c r="B60" t="s">
        <v>159</v>
      </c>
      <c r="C60" t="s">
        <v>160</v>
      </c>
      <c r="D60" t="s">
        <v>145</v>
      </c>
      <c r="E60" t="s">
        <v>33</v>
      </c>
      <c r="F60" t="s">
        <v>146</v>
      </c>
      <c r="G60" t="s">
        <v>72</v>
      </c>
      <c r="H60">
        <v>2021</v>
      </c>
      <c r="I60" t="s">
        <v>41</v>
      </c>
      <c r="J60" t="s">
        <v>26</v>
      </c>
      <c r="K60" s="2">
        <v>46212</v>
      </c>
      <c r="L60">
        <v>12</v>
      </c>
      <c r="M60" t="s">
        <v>27</v>
      </c>
      <c r="N60" t="s">
        <v>28</v>
      </c>
      <c r="P60" t="s">
        <v>29</v>
      </c>
    </row>
    <row r="61" spans="1:16" hidden="1" x14ac:dyDescent="0.25">
      <c r="A61" t="s">
        <v>18</v>
      </c>
      <c r="B61" t="s">
        <v>157</v>
      </c>
      <c r="C61" t="s">
        <v>158</v>
      </c>
      <c r="D61" t="s">
        <v>145</v>
      </c>
      <c r="E61" t="s">
        <v>33</v>
      </c>
      <c r="F61" t="s">
        <v>146</v>
      </c>
      <c r="G61" t="s">
        <v>72</v>
      </c>
      <c r="H61">
        <v>2021</v>
      </c>
      <c r="I61" t="s">
        <v>41</v>
      </c>
      <c r="J61" t="s">
        <v>26</v>
      </c>
      <c r="K61" s="2">
        <v>46212</v>
      </c>
      <c r="L61">
        <v>12</v>
      </c>
      <c r="M61" t="s">
        <v>27</v>
      </c>
      <c r="N61" t="s">
        <v>28</v>
      </c>
      <c r="P61" t="s">
        <v>29</v>
      </c>
    </row>
    <row r="62" spans="1:16" hidden="1" x14ac:dyDescent="0.25">
      <c r="A62" t="s">
        <v>18</v>
      </c>
      <c r="B62" t="s">
        <v>155</v>
      </c>
      <c r="C62" t="s">
        <v>156</v>
      </c>
      <c r="D62" t="s">
        <v>145</v>
      </c>
      <c r="E62" t="s">
        <v>33</v>
      </c>
      <c r="F62" t="s">
        <v>146</v>
      </c>
      <c r="G62" t="s">
        <v>72</v>
      </c>
      <c r="H62">
        <v>2021</v>
      </c>
      <c r="I62" t="s">
        <v>41</v>
      </c>
      <c r="J62" t="s">
        <v>26</v>
      </c>
      <c r="K62" s="2">
        <v>46212</v>
      </c>
      <c r="L62">
        <v>12</v>
      </c>
      <c r="M62" t="s">
        <v>27</v>
      </c>
      <c r="N62" t="s">
        <v>28</v>
      </c>
      <c r="P62" t="s">
        <v>29</v>
      </c>
    </row>
    <row r="63" spans="1:16" hidden="1" x14ac:dyDescent="0.25">
      <c r="A63" t="s">
        <v>18</v>
      </c>
      <c r="B63" t="s">
        <v>163</v>
      </c>
      <c r="C63" t="s">
        <v>164</v>
      </c>
      <c r="D63" t="s">
        <v>88</v>
      </c>
      <c r="E63" t="s">
        <v>33</v>
      </c>
      <c r="F63" t="s">
        <v>89</v>
      </c>
      <c r="G63" t="s">
        <v>72</v>
      </c>
      <c r="H63">
        <v>1997</v>
      </c>
      <c r="I63" t="s">
        <v>41</v>
      </c>
      <c r="J63" t="s">
        <v>26</v>
      </c>
      <c r="K63" s="2">
        <v>46214</v>
      </c>
      <c r="L63">
        <v>12</v>
      </c>
      <c r="M63" t="s">
        <v>27</v>
      </c>
      <c r="N63" t="s">
        <v>28</v>
      </c>
      <c r="P63" t="s">
        <v>29</v>
      </c>
    </row>
    <row r="64" spans="1:16" hidden="1" x14ac:dyDescent="0.25">
      <c r="A64" t="s">
        <v>56</v>
      </c>
      <c r="B64" t="s">
        <v>165</v>
      </c>
      <c r="C64" t="s">
        <v>166</v>
      </c>
      <c r="D64" t="s">
        <v>79</v>
      </c>
      <c r="E64" t="s">
        <v>33</v>
      </c>
      <c r="F64" t="s">
        <v>80</v>
      </c>
      <c r="G64" t="s">
        <v>72</v>
      </c>
      <c r="H64">
        <v>2004</v>
      </c>
      <c r="I64" t="s">
        <v>41</v>
      </c>
      <c r="J64" t="s">
        <v>26</v>
      </c>
      <c r="K64" s="2">
        <v>46214</v>
      </c>
      <c r="L64">
        <v>12</v>
      </c>
      <c r="M64" t="s">
        <v>27</v>
      </c>
      <c r="N64" t="s">
        <v>28</v>
      </c>
      <c r="P64" t="s">
        <v>29</v>
      </c>
    </row>
    <row r="65" spans="1:16" hidden="1" x14ac:dyDescent="0.25">
      <c r="A65" t="s">
        <v>18</v>
      </c>
      <c r="B65" t="s">
        <v>163</v>
      </c>
      <c r="C65" t="s">
        <v>164</v>
      </c>
      <c r="D65" t="s">
        <v>88</v>
      </c>
      <c r="E65" t="s">
        <v>33</v>
      </c>
      <c r="F65" t="s">
        <v>89</v>
      </c>
      <c r="G65" t="s">
        <v>72</v>
      </c>
      <c r="H65">
        <v>1997</v>
      </c>
      <c r="I65" t="s">
        <v>25</v>
      </c>
      <c r="J65" t="s">
        <v>26</v>
      </c>
      <c r="K65" s="2">
        <v>46214</v>
      </c>
      <c r="L65">
        <v>12</v>
      </c>
      <c r="M65" t="s">
        <v>27</v>
      </c>
      <c r="N65" t="s">
        <v>28</v>
      </c>
      <c r="P65" t="s">
        <v>29</v>
      </c>
    </row>
    <row r="66" spans="1:16" hidden="1" x14ac:dyDescent="0.25">
      <c r="A66" t="s">
        <v>56</v>
      </c>
      <c r="B66" t="s">
        <v>165</v>
      </c>
      <c r="C66" t="s">
        <v>166</v>
      </c>
      <c r="D66" t="s">
        <v>79</v>
      </c>
      <c r="E66" t="s">
        <v>33</v>
      </c>
      <c r="F66" t="s">
        <v>80</v>
      </c>
      <c r="G66" t="s">
        <v>72</v>
      </c>
      <c r="H66">
        <v>2004</v>
      </c>
      <c r="I66" t="s">
        <v>25</v>
      </c>
      <c r="J66" t="s">
        <v>26</v>
      </c>
      <c r="K66" s="2">
        <v>46214</v>
      </c>
      <c r="L66">
        <v>12</v>
      </c>
      <c r="M66" t="s">
        <v>27</v>
      </c>
      <c r="N66" t="s">
        <v>28</v>
      </c>
      <c r="P66" t="s">
        <v>29</v>
      </c>
    </row>
    <row r="67" spans="1:16" hidden="1" x14ac:dyDescent="0.25">
      <c r="A67" t="s">
        <v>56</v>
      </c>
      <c r="B67" t="s">
        <v>167</v>
      </c>
      <c r="C67" t="s">
        <v>168</v>
      </c>
      <c r="D67" t="s">
        <v>75</v>
      </c>
      <c r="E67" t="s">
        <v>33</v>
      </c>
      <c r="F67" t="s">
        <v>76</v>
      </c>
      <c r="G67" t="s">
        <v>72</v>
      </c>
      <c r="H67">
        <v>1997</v>
      </c>
      <c r="I67" t="s">
        <v>25</v>
      </c>
      <c r="J67" t="s">
        <v>26</v>
      </c>
      <c r="K67" s="2">
        <v>46225</v>
      </c>
      <c r="L67">
        <v>12</v>
      </c>
      <c r="M67" t="s">
        <v>27</v>
      </c>
      <c r="N67" t="s">
        <v>28</v>
      </c>
      <c r="P67" t="s">
        <v>29</v>
      </c>
    </row>
    <row r="68" spans="1:16" hidden="1" x14ac:dyDescent="0.25">
      <c r="A68" t="s">
        <v>18</v>
      </c>
      <c r="B68" t="s">
        <v>169</v>
      </c>
      <c r="C68" t="s">
        <v>170</v>
      </c>
      <c r="D68" t="s">
        <v>171</v>
      </c>
      <c r="E68" t="s">
        <v>33</v>
      </c>
      <c r="F68" t="s">
        <v>172</v>
      </c>
      <c r="G68" t="s">
        <v>72</v>
      </c>
      <c r="H68">
        <v>2020</v>
      </c>
      <c r="I68" t="s">
        <v>25</v>
      </c>
      <c r="J68" t="s">
        <v>26</v>
      </c>
      <c r="K68" s="2">
        <v>46225</v>
      </c>
      <c r="L68">
        <v>12</v>
      </c>
      <c r="M68" t="s">
        <v>27</v>
      </c>
      <c r="N68" t="s">
        <v>28</v>
      </c>
      <c r="P68" t="s">
        <v>29</v>
      </c>
    </row>
    <row r="69" spans="1:16" hidden="1" x14ac:dyDescent="0.25">
      <c r="A69" t="s">
        <v>18</v>
      </c>
      <c r="B69" t="s">
        <v>169</v>
      </c>
      <c r="C69" t="s">
        <v>170</v>
      </c>
      <c r="D69" t="s">
        <v>171</v>
      </c>
      <c r="E69" t="s">
        <v>33</v>
      </c>
      <c r="F69" t="s">
        <v>172</v>
      </c>
      <c r="G69" t="s">
        <v>72</v>
      </c>
      <c r="H69">
        <v>2020</v>
      </c>
      <c r="I69" t="s">
        <v>41</v>
      </c>
      <c r="J69" t="s">
        <v>26</v>
      </c>
      <c r="K69" s="2">
        <v>46225</v>
      </c>
      <c r="L69">
        <v>12</v>
      </c>
      <c r="M69" t="s">
        <v>27</v>
      </c>
      <c r="N69" t="s">
        <v>28</v>
      </c>
      <c r="P69" t="s">
        <v>29</v>
      </c>
    </row>
    <row r="70" spans="1:16" hidden="1" x14ac:dyDescent="0.25">
      <c r="A70" t="s">
        <v>56</v>
      </c>
      <c r="B70" t="s">
        <v>173</v>
      </c>
      <c r="C70" t="s">
        <v>174</v>
      </c>
      <c r="D70" t="s">
        <v>141</v>
      </c>
      <c r="E70" t="s">
        <v>33</v>
      </c>
      <c r="F70" t="s">
        <v>142</v>
      </c>
      <c r="G70" t="s">
        <v>72</v>
      </c>
      <c r="H70">
        <v>2021</v>
      </c>
      <c r="I70" t="s">
        <v>41</v>
      </c>
      <c r="J70" t="s">
        <v>26</v>
      </c>
      <c r="K70" s="2">
        <v>46226</v>
      </c>
      <c r="L70">
        <v>12</v>
      </c>
      <c r="M70" t="s">
        <v>27</v>
      </c>
      <c r="N70" t="s">
        <v>28</v>
      </c>
      <c r="P70" t="s">
        <v>29</v>
      </c>
    </row>
    <row r="71" spans="1:16" hidden="1" x14ac:dyDescent="0.25">
      <c r="A71" t="s">
        <v>18</v>
      </c>
      <c r="B71" t="s">
        <v>175</v>
      </c>
      <c r="C71" t="s">
        <v>176</v>
      </c>
      <c r="D71" t="s">
        <v>88</v>
      </c>
      <c r="E71" t="s">
        <v>33</v>
      </c>
      <c r="F71" t="s">
        <v>89</v>
      </c>
      <c r="G71" t="s">
        <v>72</v>
      </c>
      <c r="H71">
        <v>1995</v>
      </c>
      <c r="I71" t="s">
        <v>41</v>
      </c>
      <c r="J71" t="s">
        <v>26</v>
      </c>
      <c r="K71" s="2">
        <v>46226</v>
      </c>
      <c r="L71">
        <v>12</v>
      </c>
      <c r="M71" t="s">
        <v>27</v>
      </c>
      <c r="N71" t="s">
        <v>28</v>
      </c>
      <c r="P71" t="s">
        <v>29</v>
      </c>
    </row>
    <row r="72" spans="1:16" hidden="1" x14ac:dyDescent="0.25">
      <c r="A72" t="s">
        <v>18</v>
      </c>
      <c r="B72" t="s">
        <v>175</v>
      </c>
      <c r="C72" t="s">
        <v>176</v>
      </c>
      <c r="D72" t="s">
        <v>88</v>
      </c>
      <c r="E72" t="s">
        <v>33</v>
      </c>
      <c r="F72" t="s">
        <v>89</v>
      </c>
      <c r="G72" t="s">
        <v>72</v>
      </c>
      <c r="H72">
        <v>1995</v>
      </c>
      <c r="I72" t="s">
        <v>25</v>
      </c>
      <c r="J72" t="s">
        <v>26</v>
      </c>
      <c r="K72" s="2">
        <v>46226</v>
      </c>
      <c r="L72">
        <v>1</v>
      </c>
      <c r="M72" t="s">
        <v>100</v>
      </c>
      <c r="N72" t="s">
        <v>28</v>
      </c>
      <c r="P72" t="s">
        <v>29</v>
      </c>
    </row>
    <row r="73" spans="1:16" hidden="1" x14ac:dyDescent="0.25">
      <c r="A73" t="s">
        <v>56</v>
      </c>
      <c r="B73" t="s">
        <v>173</v>
      </c>
      <c r="C73" t="s">
        <v>174</v>
      </c>
      <c r="D73" t="s">
        <v>141</v>
      </c>
      <c r="E73" t="s">
        <v>33</v>
      </c>
      <c r="F73" t="s">
        <v>142</v>
      </c>
      <c r="G73" t="s">
        <v>72</v>
      </c>
      <c r="H73">
        <v>2021</v>
      </c>
      <c r="I73" t="s">
        <v>25</v>
      </c>
      <c r="J73" t="s">
        <v>26</v>
      </c>
      <c r="K73" s="2">
        <v>46226</v>
      </c>
      <c r="L73">
        <v>12</v>
      </c>
      <c r="M73" t="s">
        <v>27</v>
      </c>
      <c r="N73" t="s">
        <v>28</v>
      </c>
      <c r="P73" t="s">
        <v>29</v>
      </c>
    </row>
    <row r="74" spans="1:16" hidden="1" x14ac:dyDescent="0.25">
      <c r="A74" t="s">
        <v>56</v>
      </c>
      <c r="B74" t="s">
        <v>177</v>
      </c>
      <c r="C74" t="s">
        <v>178</v>
      </c>
      <c r="D74" t="s">
        <v>179</v>
      </c>
      <c r="E74" t="s">
        <v>33</v>
      </c>
      <c r="F74" t="s">
        <v>180</v>
      </c>
      <c r="G74" t="s">
        <v>109</v>
      </c>
      <c r="H74">
        <v>2012</v>
      </c>
      <c r="I74" t="s">
        <v>41</v>
      </c>
      <c r="J74" t="s">
        <v>26</v>
      </c>
      <c r="K74" s="2">
        <v>46226</v>
      </c>
      <c r="L74">
        <v>12</v>
      </c>
      <c r="M74" t="s">
        <v>27</v>
      </c>
      <c r="N74" t="s">
        <v>28</v>
      </c>
      <c r="P74" t="s">
        <v>29</v>
      </c>
    </row>
    <row r="75" spans="1:16" hidden="1" x14ac:dyDescent="0.25">
      <c r="A75" t="s">
        <v>56</v>
      </c>
      <c r="B75" t="s">
        <v>177</v>
      </c>
      <c r="C75" t="s">
        <v>178</v>
      </c>
      <c r="D75" t="s">
        <v>179</v>
      </c>
      <c r="E75" t="s">
        <v>33</v>
      </c>
      <c r="F75" t="s">
        <v>180</v>
      </c>
      <c r="G75" t="s">
        <v>109</v>
      </c>
      <c r="H75">
        <v>2012</v>
      </c>
      <c r="I75" t="s">
        <v>25</v>
      </c>
      <c r="J75" t="s">
        <v>26</v>
      </c>
      <c r="K75" s="2">
        <v>46226</v>
      </c>
      <c r="L75">
        <v>12</v>
      </c>
      <c r="M75" t="s">
        <v>27</v>
      </c>
      <c r="N75" t="s">
        <v>28</v>
      </c>
      <c r="P75" t="s">
        <v>29</v>
      </c>
    </row>
    <row r="76" spans="1:16" hidden="1" x14ac:dyDescent="0.25">
      <c r="A76" t="s">
        <v>56</v>
      </c>
      <c r="B76" t="s">
        <v>181</v>
      </c>
      <c r="C76" t="s">
        <v>182</v>
      </c>
      <c r="D76" t="s">
        <v>183</v>
      </c>
      <c r="E76" t="s">
        <v>33</v>
      </c>
      <c r="F76" t="s">
        <v>184</v>
      </c>
      <c r="G76" t="s">
        <v>72</v>
      </c>
      <c r="H76">
        <v>2020</v>
      </c>
      <c r="I76" t="s">
        <v>41</v>
      </c>
      <c r="J76" t="s">
        <v>26</v>
      </c>
      <c r="K76" s="2">
        <v>46227</v>
      </c>
      <c r="L76">
        <v>12</v>
      </c>
      <c r="M76" t="s">
        <v>27</v>
      </c>
      <c r="N76" t="s">
        <v>28</v>
      </c>
      <c r="P76" t="s">
        <v>29</v>
      </c>
    </row>
    <row r="77" spans="1:16" x14ac:dyDescent="0.25">
      <c r="A77" t="s">
        <v>56</v>
      </c>
      <c r="B77" t="s">
        <v>185</v>
      </c>
      <c r="C77" t="s">
        <v>186</v>
      </c>
      <c r="D77" t="s">
        <v>187</v>
      </c>
      <c r="E77" t="s">
        <v>188</v>
      </c>
      <c r="F77" t="s">
        <v>189</v>
      </c>
      <c r="G77" t="s">
        <v>99</v>
      </c>
      <c r="H77">
        <v>2012</v>
      </c>
      <c r="I77" t="s">
        <v>41</v>
      </c>
      <c r="J77" t="s">
        <v>26</v>
      </c>
      <c r="K77" s="2">
        <v>46227</v>
      </c>
      <c r="L77">
        <v>12</v>
      </c>
      <c r="M77" t="s">
        <v>27</v>
      </c>
      <c r="N77" t="s">
        <v>28</v>
      </c>
      <c r="P77" t="s">
        <v>29</v>
      </c>
    </row>
    <row r="78" spans="1:16" hidden="1" x14ac:dyDescent="0.25">
      <c r="A78" t="s">
        <v>56</v>
      </c>
      <c r="B78" t="s">
        <v>190</v>
      </c>
      <c r="C78" t="s">
        <v>191</v>
      </c>
      <c r="D78" t="s">
        <v>192</v>
      </c>
      <c r="E78" t="s">
        <v>33</v>
      </c>
      <c r="F78" t="s">
        <v>193</v>
      </c>
      <c r="G78" t="s">
        <v>194</v>
      </c>
      <c r="H78">
        <v>2003</v>
      </c>
      <c r="I78" t="s">
        <v>41</v>
      </c>
      <c r="J78" t="s">
        <v>26</v>
      </c>
      <c r="K78" s="2">
        <v>46231</v>
      </c>
      <c r="L78">
        <v>12</v>
      </c>
      <c r="M78" t="s">
        <v>27</v>
      </c>
      <c r="N78" t="s">
        <v>28</v>
      </c>
      <c r="P78" t="s">
        <v>29</v>
      </c>
    </row>
    <row r="79" spans="1:16" hidden="1" x14ac:dyDescent="0.25">
      <c r="A79" t="s">
        <v>56</v>
      </c>
      <c r="B79" t="s">
        <v>190</v>
      </c>
      <c r="C79" t="s">
        <v>191</v>
      </c>
      <c r="D79" t="s">
        <v>192</v>
      </c>
      <c r="E79" t="s">
        <v>33</v>
      </c>
      <c r="F79" t="s">
        <v>193</v>
      </c>
      <c r="G79" t="s">
        <v>194</v>
      </c>
      <c r="H79">
        <v>2003</v>
      </c>
      <c r="I79" t="s">
        <v>25</v>
      </c>
      <c r="J79" t="s">
        <v>26</v>
      </c>
      <c r="K79" s="2">
        <v>46232</v>
      </c>
      <c r="L79">
        <v>1</v>
      </c>
      <c r="M79" t="s">
        <v>100</v>
      </c>
      <c r="N79" t="s">
        <v>28</v>
      </c>
      <c r="P79" t="s">
        <v>29</v>
      </c>
    </row>
    <row r="80" spans="1:16" hidden="1" x14ac:dyDescent="0.25">
      <c r="A80" t="s">
        <v>56</v>
      </c>
      <c r="B80" t="s">
        <v>195</v>
      </c>
      <c r="C80" t="s">
        <v>196</v>
      </c>
      <c r="D80" t="s">
        <v>197</v>
      </c>
      <c r="E80" t="s">
        <v>33</v>
      </c>
      <c r="F80" t="s">
        <v>198</v>
      </c>
      <c r="G80" t="s">
        <v>199</v>
      </c>
      <c r="H80">
        <v>2019</v>
      </c>
      <c r="I80" t="s">
        <v>46</v>
      </c>
      <c r="J80" t="s">
        <v>26</v>
      </c>
      <c r="K80" s="2">
        <v>46238</v>
      </c>
      <c r="L80">
        <v>12</v>
      </c>
      <c r="M80" t="s">
        <v>27</v>
      </c>
      <c r="N80" t="s">
        <v>28</v>
      </c>
      <c r="P80" t="s">
        <v>29</v>
      </c>
    </row>
    <row r="81" spans="1:16" hidden="1" x14ac:dyDescent="0.25">
      <c r="A81" t="s">
        <v>18</v>
      </c>
      <c r="B81" t="s">
        <v>200</v>
      </c>
      <c r="C81" t="s">
        <v>201</v>
      </c>
      <c r="D81" t="s">
        <v>123</v>
      </c>
      <c r="E81" t="s">
        <v>33</v>
      </c>
      <c r="F81" t="s">
        <v>124</v>
      </c>
      <c r="G81" t="s">
        <v>72</v>
      </c>
      <c r="H81">
        <v>2023</v>
      </c>
      <c r="I81" t="s">
        <v>25</v>
      </c>
      <c r="J81" t="s">
        <v>26</v>
      </c>
      <c r="K81" s="2">
        <v>46273</v>
      </c>
      <c r="L81">
        <v>12</v>
      </c>
      <c r="M81" t="s">
        <v>27</v>
      </c>
      <c r="N81" t="s">
        <v>28</v>
      </c>
      <c r="P81" t="s">
        <v>29</v>
      </c>
    </row>
    <row r="82" spans="1:16" hidden="1" x14ac:dyDescent="0.25">
      <c r="A82" t="s">
        <v>18</v>
      </c>
      <c r="B82" t="s">
        <v>202</v>
      </c>
      <c r="C82" t="s">
        <v>203</v>
      </c>
      <c r="D82" t="s">
        <v>123</v>
      </c>
      <c r="E82" t="s">
        <v>33</v>
      </c>
      <c r="F82" t="s">
        <v>124</v>
      </c>
      <c r="G82" t="s">
        <v>72</v>
      </c>
      <c r="H82">
        <v>2023</v>
      </c>
      <c r="I82" t="s">
        <v>25</v>
      </c>
      <c r="J82" t="s">
        <v>26</v>
      </c>
      <c r="K82" s="2">
        <v>46273</v>
      </c>
      <c r="L82">
        <v>12</v>
      </c>
      <c r="M82" t="s">
        <v>27</v>
      </c>
      <c r="N82" t="s">
        <v>28</v>
      </c>
      <c r="P82" t="s">
        <v>29</v>
      </c>
    </row>
    <row r="83" spans="1:16" hidden="1" x14ac:dyDescent="0.25">
      <c r="A83" t="s">
        <v>18</v>
      </c>
      <c r="B83" t="s">
        <v>204</v>
      </c>
      <c r="C83" t="s">
        <v>205</v>
      </c>
      <c r="D83" t="s">
        <v>123</v>
      </c>
      <c r="E83" t="s">
        <v>33</v>
      </c>
      <c r="F83" t="s">
        <v>124</v>
      </c>
      <c r="G83" t="s">
        <v>72</v>
      </c>
      <c r="H83">
        <v>2023</v>
      </c>
      <c r="I83" t="s">
        <v>25</v>
      </c>
      <c r="J83" t="s">
        <v>26</v>
      </c>
      <c r="K83" s="2">
        <v>46273</v>
      </c>
      <c r="L83">
        <v>12</v>
      </c>
      <c r="M83" t="s">
        <v>27</v>
      </c>
      <c r="N83" t="s">
        <v>28</v>
      </c>
      <c r="P83" t="s">
        <v>29</v>
      </c>
    </row>
    <row r="84" spans="1:16" hidden="1" x14ac:dyDescent="0.25">
      <c r="A84" t="s">
        <v>18</v>
      </c>
      <c r="B84" t="s">
        <v>48</v>
      </c>
      <c r="C84" t="s">
        <v>49</v>
      </c>
      <c r="D84" t="s">
        <v>38</v>
      </c>
      <c r="E84" t="s">
        <v>39</v>
      </c>
      <c r="F84" t="s">
        <v>40</v>
      </c>
      <c r="G84" t="s">
        <v>35</v>
      </c>
      <c r="H84">
        <v>2022</v>
      </c>
      <c r="I84" t="s">
        <v>25</v>
      </c>
      <c r="J84" t="s">
        <v>26</v>
      </c>
      <c r="K84" s="2">
        <v>46274</v>
      </c>
      <c r="L84">
        <v>12</v>
      </c>
      <c r="M84" t="s">
        <v>27</v>
      </c>
      <c r="N84" t="s">
        <v>28</v>
      </c>
      <c r="P84" t="s">
        <v>29</v>
      </c>
    </row>
    <row r="85" spans="1:16" hidden="1" x14ac:dyDescent="0.25">
      <c r="A85" t="s">
        <v>18</v>
      </c>
      <c r="B85" t="s">
        <v>52</v>
      </c>
      <c r="C85" t="s">
        <v>53</v>
      </c>
      <c r="D85" t="s">
        <v>38</v>
      </c>
      <c r="E85" t="s">
        <v>39</v>
      </c>
      <c r="F85" t="s">
        <v>40</v>
      </c>
      <c r="G85" t="s">
        <v>35</v>
      </c>
      <c r="H85">
        <v>2022</v>
      </c>
      <c r="I85" t="s">
        <v>25</v>
      </c>
      <c r="J85" t="s">
        <v>26</v>
      </c>
      <c r="K85" s="2">
        <v>46274</v>
      </c>
      <c r="L85">
        <v>12</v>
      </c>
      <c r="M85" t="s">
        <v>27</v>
      </c>
      <c r="N85" t="s">
        <v>28</v>
      </c>
      <c r="P85" t="s">
        <v>29</v>
      </c>
    </row>
    <row r="86" spans="1:16" hidden="1" x14ac:dyDescent="0.25">
      <c r="A86" t="s">
        <v>18</v>
      </c>
      <c r="B86" t="s">
        <v>206</v>
      </c>
      <c r="C86" t="s">
        <v>207</v>
      </c>
      <c r="D86" t="s">
        <v>32</v>
      </c>
      <c r="E86" t="s">
        <v>33</v>
      </c>
      <c r="F86" t="s">
        <v>34</v>
      </c>
      <c r="G86" t="s">
        <v>35</v>
      </c>
      <c r="H86">
        <v>2022</v>
      </c>
      <c r="I86" t="s">
        <v>25</v>
      </c>
      <c r="J86" t="s">
        <v>26</v>
      </c>
      <c r="K86" s="2">
        <v>46275</v>
      </c>
      <c r="L86">
        <v>12</v>
      </c>
      <c r="M86" t="s">
        <v>27</v>
      </c>
      <c r="N86" t="s">
        <v>28</v>
      </c>
      <c r="P86" t="s">
        <v>29</v>
      </c>
    </row>
    <row r="87" spans="1:16" hidden="1" x14ac:dyDescent="0.25">
      <c r="A87" t="s">
        <v>18</v>
      </c>
      <c r="B87" t="s">
        <v>208</v>
      </c>
      <c r="C87" t="s">
        <v>209</v>
      </c>
      <c r="D87" t="s">
        <v>210</v>
      </c>
      <c r="E87" t="s">
        <v>33</v>
      </c>
      <c r="F87" t="s">
        <v>211</v>
      </c>
      <c r="G87" t="s">
        <v>212</v>
      </c>
      <c r="H87">
        <v>2021</v>
      </c>
      <c r="I87" t="s">
        <v>46</v>
      </c>
      <c r="J87" t="s">
        <v>26</v>
      </c>
      <c r="K87" s="2">
        <v>46275</v>
      </c>
      <c r="L87">
        <v>12</v>
      </c>
      <c r="M87" t="s">
        <v>27</v>
      </c>
      <c r="N87" t="s">
        <v>28</v>
      </c>
      <c r="P87" t="s">
        <v>29</v>
      </c>
    </row>
    <row r="88" spans="1:16" hidden="1" x14ac:dyDescent="0.25">
      <c r="A88" t="s">
        <v>18</v>
      </c>
      <c r="B88" t="s">
        <v>36</v>
      </c>
      <c r="C88" t="s">
        <v>37</v>
      </c>
      <c r="D88" t="s">
        <v>38</v>
      </c>
      <c r="E88" t="s">
        <v>39</v>
      </c>
      <c r="F88" t="s">
        <v>40</v>
      </c>
      <c r="G88" t="s">
        <v>35</v>
      </c>
      <c r="H88">
        <v>2011</v>
      </c>
      <c r="I88" t="s">
        <v>25</v>
      </c>
      <c r="J88" t="s">
        <v>26</v>
      </c>
      <c r="K88" s="2">
        <v>46276</v>
      </c>
      <c r="L88">
        <v>12</v>
      </c>
      <c r="M88" t="s">
        <v>27</v>
      </c>
      <c r="N88" t="s">
        <v>28</v>
      </c>
      <c r="P88" t="s">
        <v>29</v>
      </c>
    </row>
    <row r="89" spans="1:16" hidden="1" x14ac:dyDescent="0.25">
      <c r="A89" t="s">
        <v>18</v>
      </c>
      <c r="B89" t="s">
        <v>54</v>
      </c>
      <c r="C89" t="s">
        <v>55</v>
      </c>
      <c r="D89" t="s">
        <v>38</v>
      </c>
      <c r="E89" t="s">
        <v>39</v>
      </c>
      <c r="F89" t="s">
        <v>40</v>
      </c>
      <c r="G89" t="s">
        <v>35</v>
      </c>
      <c r="H89">
        <v>2022</v>
      </c>
      <c r="I89" t="s">
        <v>25</v>
      </c>
      <c r="J89" t="s">
        <v>26</v>
      </c>
      <c r="K89" s="2">
        <v>46276</v>
      </c>
      <c r="L89">
        <v>12</v>
      </c>
      <c r="M89" t="s">
        <v>27</v>
      </c>
      <c r="N89" t="s">
        <v>28</v>
      </c>
      <c r="P89" t="s">
        <v>29</v>
      </c>
    </row>
    <row r="90" spans="1:16" hidden="1" x14ac:dyDescent="0.25">
      <c r="A90" t="s">
        <v>18</v>
      </c>
      <c r="B90" t="s">
        <v>42</v>
      </c>
      <c r="C90" t="s">
        <v>43</v>
      </c>
      <c r="D90" t="s">
        <v>38</v>
      </c>
      <c r="E90" t="s">
        <v>39</v>
      </c>
      <c r="F90" t="s">
        <v>40</v>
      </c>
      <c r="G90" t="s">
        <v>35</v>
      </c>
      <c r="H90">
        <v>2016</v>
      </c>
      <c r="I90" t="s">
        <v>25</v>
      </c>
      <c r="J90" t="s">
        <v>26</v>
      </c>
      <c r="K90" s="2">
        <v>46280</v>
      </c>
      <c r="L90">
        <v>12</v>
      </c>
      <c r="M90" t="s">
        <v>27</v>
      </c>
      <c r="N90" t="s">
        <v>28</v>
      </c>
      <c r="P90" t="s">
        <v>29</v>
      </c>
    </row>
    <row r="91" spans="1:16" hidden="1" x14ac:dyDescent="0.25">
      <c r="A91" t="s">
        <v>18</v>
      </c>
      <c r="B91" t="s">
        <v>213</v>
      </c>
      <c r="C91" t="s">
        <v>214</v>
      </c>
      <c r="D91" t="s">
        <v>210</v>
      </c>
      <c r="E91" t="s">
        <v>33</v>
      </c>
      <c r="F91" t="s">
        <v>211</v>
      </c>
      <c r="G91" t="s">
        <v>212</v>
      </c>
      <c r="H91">
        <v>2021</v>
      </c>
      <c r="I91" t="s">
        <v>46</v>
      </c>
      <c r="J91" t="s">
        <v>26</v>
      </c>
      <c r="K91" s="2">
        <v>46280</v>
      </c>
      <c r="L91">
        <v>12</v>
      </c>
      <c r="M91" t="s">
        <v>27</v>
      </c>
      <c r="N91" t="s">
        <v>28</v>
      </c>
      <c r="P91" t="s">
        <v>29</v>
      </c>
    </row>
    <row r="92" spans="1:16" hidden="1" x14ac:dyDescent="0.25">
      <c r="A92" t="s">
        <v>18</v>
      </c>
      <c r="B92" t="s">
        <v>50</v>
      </c>
      <c r="C92" t="s">
        <v>51</v>
      </c>
      <c r="D92" t="s">
        <v>38</v>
      </c>
      <c r="E92" t="s">
        <v>39</v>
      </c>
      <c r="F92" t="s">
        <v>40</v>
      </c>
      <c r="G92" t="s">
        <v>35</v>
      </c>
      <c r="H92">
        <v>2022</v>
      </c>
      <c r="I92" t="s">
        <v>25</v>
      </c>
      <c r="J92" t="s">
        <v>26</v>
      </c>
      <c r="K92" s="2">
        <v>46281</v>
      </c>
      <c r="L92">
        <v>12</v>
      </c>
      <c r="M92" t="s">
        <v>27</v>
      </c>
      <c r="N92" t="s">
        <v>28</v>
      </c>
      <c r="P92" t="s">
        <v>29</v>
      </c>
    </row>
    <row r="93" spans="1:16" hidden="1" x14ac:dyDescent="0.25">
      <c r="A93" t="s">
        <v>18</v>
      </c>
      <c r="B93" t="s">
        <v>44</v>
      </c>
      <c r="C93" t="s">
        <v>45</v>
      </c>
      <c r="D93" t="s">
        <v>38</v>
      </c>
      <c r="E93" t="s">
        <v>39</v>
      </c>
      <c r="F93" t="s">
        <v>40</v>
      </c>
      <c r="G93" t="s">
        <v>35</v>
      </c>
      <c r="H93">
        <v>2022</v>
      </c>
      <c r="I93" t="s">
        <v>25</v>
      </c>
      <c r="J93" t="s">
        <v>26</v>
      </c>
      <c r="K93" s="2">
        <v>46282</v>
      </c>
      <c r="L93">
        <v>12</v>
      </c>
      <c r="M93" t="s">
        <v>27</v>
      </c>
      <c r="N93" t="s">
        <v>28</v>
      </c>
      <c r="P93" t="s">
        <v>29</v>
      </c>
    </row>
    <row r="94" spans="1:16" hidden="1" x14ac:dyDescent="0.25">
      <c r="A94" t="s">
        <v>18</v>
      </c>
      <c r="B94" t="s">
        <v>215</v>
      </c>
      <c r="C94" t="s">
        <v>216</v>
      </c>
      <c r="D94" t="s">
        <v>210</v>
      </c>
      <c r="E94" t="s">
        <v>33</v>
      </c>
      <c r="F94" t="s">
        <v>211</v>
      </c>
      <c r="G94" t="s">
        <v>212</v>
      </c>
      <c r="H94">
        <v>2021</v>
      </c>
      <c r="I94" t="s">
        <v>46</v>
      </c>
      <c r="J94" t="s">
        <v>26</v>
      </c>
      <c r="K94" s="2">
        <v>46282</v>
      </c>
      <c r="L94">
        <v>12</v>
      </c>
      <c r="M94" t="s">
        <v>27</v>
      </c>
      <c r="N94" t="s">
        <v>28</v>
      </c>
      <c r="P94" t="s">
        <v>29</v>
      </c>
    </row>
    <row r="95" spans="1:16" hidden="1" x14ac:dyDescent="0.25">
      <c r="A95" t="s">
        <v>18</v>
      </c>
      <c r="B95" t="s">
        <v>217</v>
      </c>
      <c r="C95" t="s">
        <v>218</v>
      </c>
      <c r="D95" t="s">
        <v>219</v>
      </c>
      <c r="E95" t="s">
        <v>33</v>
      </c>
      <c r="F95" t="s">
        <v>220</v>
      </c>
      <c r="G95" t="s">
        <v>72</v>
      </c>
      <c r="H95">
        <v>2011</v>
      </c>
      <c r="I95" t="s">
        <v>25</v>
      </c>
      <c r="J95" t="s">
        <v>26</v>
      </c>
      <c r="K95" s="2">
        <v>46284</v>
      </c>
      <c r="L95">
        <v>1</v>
      </c>
      <c r="M95" t="s">
        <v>100</v>
      </c>
      <c r="N95" t="s">
        <v>28</v>
      </c>
      <c r="P95" t="s">
        <v>29</v>
      </c>
    </row>
    <row r="96" spans="1:16" hidden="1" x14ac:dyDescent="0.25">
      <c r="A96" t="s">
        <v>56</v>
      </c>
      <c r="B96" t="s">
        <v>221</v>
      </c>
      <c r="C96" t="s">
        <v>222</v>
      </c>
      <c r="D96" t="s">
        <v>223</v>
      </c>
      <c r="E96" t="s">
        <v>33</v>
      </c>
      <c r="F96" t="s">
        <v>224</v>
      </c>
      <c r="G96" t="s">
        <v>72</v>
      </c>
      <c r="H96">
        <v>2000</v>
      </c>
      <c r="I96" t="s">
        <v>25</v>
      </c>
      <c r="J96" t="s">
        <v>26</v>
      </c>
      <c r="K96" s="2">
        <v>46284</v>
      </c>
      <c r="L96">
        <v>1</v>
      </c>
      <c r="M96" t="s">
        <v>100</v>
      </c>
      <c r="N96" t="s">
        <v>28</v>
      </c>
      <c r="P96" t="s">
        <v>29</v>
      </c>
    </row>
    <row r="97" spans="1:16" hidden="1" x14ac:dyDescent="0.25">
      <c r="A97" t="s">
        <v>56</v>
      </c>
      <c r="B97" t="s">
        <v>225</v>
      </c>
      <c r="C97" t="s">
        <v>226</v>
      </c>
      <c r="D97" t="s">
        <v>79</v>
      </c>
      <c r="E97" t="s">
        <v>33</v>
      </c>
      <c r="F97" t="s">
        <v>80</v>
      </c>
      <c r="G97" t="s">
        <v>72</v>
      </c>
      <c r="H97">
        <v>1998</v>
      </c>
      <c r="I97" t="s">
        <v>25</v>
      </c>
      <c r="J97" t="s">
        <v>26</v>
      </c>
      <c r="K97" s="2">
        <v>46296</v>
      </c>
      <c r="L97">
        <v>12</v>
      </c>
      <c r="M97" t="s">
        <v>27</v>
      </c>
      <c r="N97" t="s">
        <v>28</v>
      </c>
      <c r="P97" t="s">
        <v>29</v>
      </c>
    </row>
    <row r="98" spans="1:16" hidden="1" x14ac:dyDescent="0.25">
      <c r="A98" t="s">
        <v>18</v>
      </c>
      <c r="B98" t="s">
        <v>204</v>
      </c>
      <c r="C98" t="s">
        <v>205</v>
      </c>
      <c r="D98" t="s">
        <v>123</v>
      </c>
      <c r="E98" t="s">
        <v>33</v>
      </c>
      <c r="F98" t="s">
        <v>124</v>
      </c>
      <c r="G98" t="s">
        <v>72</v>
      </c>
      <c r="H98">
        <v>2023</v>
      </c>
      <c r="I98" t="s">
        <v>41</v>
      </c>
      <c r="J98" t="s">
        <v>26</v>
      </c>
      <c r="K98" s="2">
        <v>46296</v>
      </c>
      <c r="L98">
        <v>12</v>
      </c>
      <c r="M98" t="s">
        <v>27</v>
      </c>
      <c r="N98" t="s">
        <v>28</v>
      </c>
      <c r="P98" t="s">
        <v>29</v>
      </c>
    </row>
    <row r="99" spans="1:16" hidden="1" x14ac:dyDescent="0.25">
      <c r="A99" t="s">
        <v>18</v>
      </c>
      <c r="B99" t="s">
        <v>202</v>
      </c>
      <c r="C99" t="s">
        <v>203</v>
      </c>
      <c r="D99" t="s">
        <v>123</v>
      </c>
      <c r="E99" t="s">
        <v>33</v>
      </c>
      <c r="F99" t="s">
        <v>124</v>
      </c>
      <c r="G99" t="s">
        <v>72</v>
      </c>
      <c r="H99">
        <v>2023</v>
      </c>
      <c r="I99" t="s">
        <v>41</v>
      </c>
      <c r="J99" t="s">
        <v>26</v>
      </c>
      <c r="K99" s="2">
        <v>46296</v>
      </c>
      <c r="L99">
        <v>12</v>
      </c>
      <c r="M99" t="s">
        <v>27</v>
      </c>
      <c r="N99" t="s">
        <v>28</v>
      </c>
      <c r="P99" t="s">
        <v>29</v>
      </c>
    </row>
    <row r="100" spans="1:16" hidden="1" x14ac:dyDescent="0.25">
      <c r="A100" t="s">
        <v>18</v>
      </c>
      <c r="B100" t="s">
        <v>200</v>
      </c>
      <c r="C100" t="s">
        <v>201</v>
      </c>
      <c r="D100" t="s">
        <v>123</v>
      </c>
      <c r="E100" t="s">
        <v>33</v>
      </c>
      <c r="F100" t="s">
        <v>124</v>
      </c>
      <c r="G100" t="s">
        <v>72</v>
      </c>
      <c r="H100">
        <v>2023</v>
      </c>
      <c r="I100" t="s">
        <v>41</v>
      </c>
      <c r="J100" t="s">
        <v>26</v>
      </c>
      <c r="K100" s="2">
        <v>46296</v>
      </c>
      <c r="L100">
        <v>12</v>
      </c>
      <c r="M100" t="s">
        <v>27</v>
      </c>
      <c r="N100" t="s">
        <v>28</v>
      </c>
      <c r="P100" t="s">
        <v>29</v>
      </c>
    </row>
    <row r="101" spans="1:16" hidden="1" x14ac:dyDescent="0.25">
      <c r="A101" t="s">
        <v>56</v>
      </c>
      <c r="B101" t="s">
        <v>225</v>
      </c>
      <c r="C101" t="s">
        <v>226</v>
      </c>
      <c r="D101" t="s">
        <v>79</v>
      </c>
      <c r="E101" t="s">
        <v>33</v>
      </c>
      <c r="F101" t="s">
        <v>80</v>
      </c>
      <c r="G101" t="s">
        <v>72</v>
      </c>
      <c r="H101">
        <v>1998</v>
      </c>
      <c r="I101" t="s">
        <v>41</v>
      </c>
      <c r="J101" t="s">
        <v>26</v>
      </c>
      <c r="K101" s="2">
        <v>46296</v>
      </c>
      <c r="L101">
        <v>12</v>
      </c>
      <c r="M101" t="s">
        <v>27</v>
      </c>
      <c r="N101" t="s">
        <v>28</v>
      </c>
      <c r="P101" t="s">
        <v>29</v>
      </c>
    </row>
    <row r="102" spans="1:16" hidden="1" x14ac:dyDescent="0.25">
      <c r="A102" t="s">
        <v>18</v>
      </c>
      <c r="B102" t="s">
        <v>227</v>
      </c>
      <c r="C102" t="s">
        <v>228</v>
      </c>
      <c r="D102" t="s">
        <v>183</v>
      </c>
      <c r="E102" t="s">
        <v>33</v>
      </c>
      <c r="F102" t="s">
        <v>184</v>
      </c>
      <c r="G102" t="s">
        <v>72</v>
      </c>
      <c r="H102">
        <v>2013</v>
      </c>
      <c r="I102" t="s">
        <v>41</v>
      </c>
      <c r="J102" t="s">
        <v>26</v>
      </c>
      <c r="K102" s="2">
        <v>46308</v>
      </c>
      <c r="L102">
        <v>12</v>
      </c>
      <c r="M102" t="s">
        <v>27</v>
      </c>
      <c r="N102" t="s">
        <v>28</v>
      </c>
      <c r="P102" t="s">
        <v>29</v>
      </c>
    </row>
    <row r="103" spans="1:16" hidden="1" x14ac:dyDescent="0.25">
      <c r="A103" t="s">
        <v>18</v>
      </c>
      <c r="B103" t="s">
        <v>229</v>
      </c>
      <c r="C103" t="s">
        <v>230</v>
      </c>
      <c r="D103" t="s">
        <v>183</v>
      </c>
      <c r="E103" t="s">
        <v>33</v>
      </c>
      <c r="F103" t="s">
        <v>184</v>
      </c>
      <c r="G103" t="s">
        <v>72</v>
      </c>
      <c r="H103">
        <v>2013</v>
      </c>
      <c r="I103" t="s">
        <v>41</v>
      </c>
      <c r="J103" t="s">
        <v>26</v>
      </c>
      <c r="K103" s="2">
        <v>46308</v>
      </c>
      <c r="L103">
        <v>12</v>
      </c>
      <c r="M103" t="s">
        <v>27</v>
      </c>
      <c r="N103" t="s">
        <v>28</v>
      </c>
      <c r="P103" t="s">
        <v>29</v>
      </c>
    </row>
    <row r="104" spans="1:16" hidden="1" x14ac:dyDescent="0.25">
      <c r="A104" t="s">
        <v>18</v>
      </c>
      <c r="B104" t="s">
        <v>229</v>
      </c>
      <c r="C104" t="s">
        <v>230</v>
      </c>
      <c r="D104" t="s">
        <v>183</v>
      </c>
      <c r="E104" t="s">
        <v>33</v>
      </c>
      <c r="F104" t="s">
        <v>184</v>
      </c>
      <c r="G104" t="s">
        <v>72</v>
      </c>
      <c r="H104">
        <v>2013</v>
      </c>
      <c r="I104" t="s">
        <v>25</v>
      </c>
      <c r="J104" t="s">
        <v>26</v>
      </c>
      <c r="K104" s="2">
        <v>46308</v>
      </c>
      <c r="L104">
        <v>12</v>
      </c>
      <c r="M104" t="s">
        <v>27</v>
      </c>
      <c r="N104" t="s">
        <v>28</v>
      </c>
      <c r="P104" t="s">
        <v>29</v>
      </c>
    </row>
    <row r="105" spans="1:16" hidden="1" x14ac:dyDescent="0.25">
      <c r="A105" t="s">
        <v>18</v>
      </c>
      <c r="B105" t="s">
        <v>227</v>
      </c>
      <c r="C105" t="s">
        <v>228</v>
      </c>
      <c r="D105" t="s">
        <v>183</v>
      </c>
      <c r="E105" t="s">
        <v>33</v>
      </c>
      <c r="F105" t="s">
        <v>184</v>
      </c>
      <c r="G105" t="s">
        <v>72</v>
      </c>
      <c r="H105">
        <v>2013</v>
      </c>
      <c r="I105" t="s">
        <v>25</v>
      </c>
      <c r="J105" t="s">
        <v>26</v>
      </c>
      <c r="K105" s="2">
        <v>46308</v>
      </c>
      <c r="L105">
        <v>12</v>
      </c>
      <c r="M105" t="s">
        <v>27</v>
      </c>
      <c r="N105" t="s">
        <v>28</v>
      </c>
      <c r="P105" t="s">
        <v>29</v>
      </c>
    </row>
    <row r="106" spans="1:16" hidden="1" x14ac:dyDescent="0.25">
      <c r="A106" t="s">
        <v>18</v>
      </c>
      <c r="B106" t="s">
        <v>231</v>
      </c>
      <c r="C106" t="s">
        <v>232</v>
      </c>
      <c r="D106" t="s">
        <v>183</v>
      </c>
      <c r="E106" t="s">
        <v>33</v>
      </c>
      <c r="F106" t="s">
        <v>184</v>
      </c>
      <c r="G106" t="s">
        <v>72</v>
      </c>
      <c r="H106">
        <v>2013</v>
      </c>
      <c r="I106" t="s">
        <v>25</v>
      </c>
      <c r="J106" t="s">
        <v>26</v>
      </c>
      <c r="K106" s="2">
        <v>46309</v>
      </c>
      <c r="L106">
        <v>12</v>
      </c>
      <c r="M106" t="s">
        <v>27</v>
      </c>
      <c r="N106" t="s">
        <v>28</v>
      </c>
      <c r="P106" t="s">
        <v>29</v>
      </c>
    </row>
    <row r="107" spans="1:16" hidden="1" x14ac:dyDescent="0.25">
      <c r="A107" t="s">
        <v>18</v>
      </c>
      <c r="B107" t="s">
        <v>233</v>
      </c>
      <c r="C107" t="s">
        <v>234</v>
      </c>
      <c r="D107" t="s">
        <v>79</v>
      </c>
      <c r="E107" t="s">
        <v>33</v>
      </c>
      <c r="F107" t="s">
        <v>80</v>
      </c>
      <c r="G107" t="s">
        <v>72</v>
      </c>
      <c r="H107">
        <v>2000</v>
      </c>
      <c r="I107" t="s">
        <v>25</v>
      </c>
      <c r="J107" t="s">
        <v>26</v>
      </c>
      <c r="K107" s="2">
        <v>46309</v>
      </c>
      <c r="L107">
        <v>12</v>
      </c>
      <c r="M107" t="s">
        <v>27</v>
      </c>
      <c r="N107" t="s">
        <v>28</v>
      </c>
      <c r="P107" t="s">
        <v>29</v>
      </c>
    </row>
    <row r="108" spans="1:16" hidden="1" x14ac:dyDescent="0.25">
      <c r="A108" t="s">
        <v>18</v>
      </c>
      <c r="B108" t="s">
        <v>235</v>
      </c>
      <c r="C108" t="s">
        <v>236</v>
      </c>
      <c r="D108" t="s">
        <v>141</v>
      </c>
      <c r="E108" t="s">
        <v>33</v>
      </c>
      <c r="F108" t="s">
        <v>142</v>
      </c>
      <c r="G108" t="s">
        <v>72</v>
      </c>
      <c r="H108">
        <v>2013</v>
      </c>
      <c r="I108" t="s">
        <v>25</v>
      </c>
      <c r="J108" t="s">
        <v>26</v>
      </c>
      <c r="K108" s="2">
        <v>46309</v>
      </c>
      <c r="L108">
        <v>12</v>
      </c>
      <c r="M108" t="s">
        <v>27</v>
      </c>
      <c r="N108" t="s">
        <v>28</v>
      </c>
      <c r="P108" t="s">
        <v>29</v>
      </c>
    </row>
    <row r="109" spans="1:16" hidden="1" x14ac:dyDescent="0.25">
      <c r="A109" t="s">
        <v>18</v>
      </c>
      <c r="B109" t="s">
        <v>237</v>
      </c>
      <c r="C109" t="s">
        <v>238</v>
      </c>
      <c r="D109" t="s">
        <v>141</v>
      </c>
      <c r="E109" t="s">
        <v>33</v>
      </c>
      <c r="F109" t="s">
        <v>142</v>
      </c>
      <c r="G109" t="s">
        <v>72</v>
      </c>
      <c r="H109">
        <v>2016</v>
      </c>
      <c r="I109" t="s">
        <v>25</v>
      </c>
      <c r="J109" t="s">
        <v>26</v>
      </c>
      <c r="K109" s="2">
        <v>46309</v>
      </c>
      <c r="L109">
        <v>12</v>
      </c>
      <c r="M109" t="s">
        <v>27</v>
      </c>
      <c r="N109" t="s">
        <v>28</v>
      </c>
      <c r="P109" t="s">
        <v>29</v>
      </c>
    </row>
    <row r="110" spans="1:16" hidden="1" x14ac:dyDescent="0.25">
      <c r="A110" t="s">
        <v>18</v>
      </c>
      <c r="B110" t="s">
        <v>239</v>
      </c>
      <c r="C110" t="s">
        <v>240</v>
      </c>
      <c r="D110" t="s">
        <v>141</v>
      </c>
      <c r="E110" t="s">
        <v>33</v>
      </c>
      <c r="F110" t="s">
        <v>142</v>
      </c>
      <c r="G110" t="s">
        <v>72</v>
      </c>
      <c r="H110">
        <v>2016</v>
      </c>
      <c r="I110" t="s">
        <v>25</v>
      </c>
      <c r="J110" t="s">
        <v>26</v>
      </c>
      <c r="K110" s="2">
        <v>46309</v>
      </c>
      <c r="L110">
        <v>12</v>
      </c>
      <c r="M110" t="s">
        <v>27</v>
      </c>
      <c r="N110" t="s">
        <v>28</v>
      </c>
      <c r="P110" t="s">
        <v>29</v>
      </c>
    </row>
    <row r="111" spans="1:16" hidden="1" x14ac:dyDescent="0.25">
      <c r="A111" t="s">
        <v>18</v>
      </c>
      <c r="B111" t="s">
        <v>241</v>
      </c>
      <c r="C111" t="s">
        <v>242</v>
      </c>
      <c r="D111" t="s">
        <v>141</v>
      </c>
      <c r="E111" t="s">
        <v>33</v>
      </c>
      <c r="F111" t="s">
        <v>142</v>
      </c>
      <c r="G111" t="s">
        <v>72</v>
      </c>
      <c r="H111">
        <v>2013</v>
      </c>
      <c r="I111" t="s">
        <v>25</v>
      </c>
      <c r="J111" t="s">
        <v>26</v>
      </c>
      <c r="K111" s="2">
        <v>46309</v>
      </c>
      <c r="L111">
        <v>12</v>
      </c>
      <c r="M111" t="s">
        <v>27</v>
      </c>
      <c r="N111" t="s">
        <v>28</v>
      </c>
      <c r="P111" t="s">
        <v>29</v>
      </c>
    </row>
    <row r="112" spans="1:16" hidden="1" x14ac:dyDescent="0.25">
      <c r="A112" t="s">
        <v>18</v>
      </c>
      <c r="B112" t="s">
        <v>243</v>
      </c>
      <c r="C112" t="s">
        <v>244</v>
      </c>
      <c r="D112" t="s">
        <v>141</v>
      </c>
      <c r="E112" t="s">
        <v>33</v>
      </c>
      <c r="F112" t="s">
        <v>142</v>
      </c>
      <c r="G112" t="s">
        <v>72</v>
      </c>
      <c r="H112">
        <v>2013</v>
      </c>
      <c r="I112" t="s">
        <v>25</v>
      </c>
      <c r="J112" t="s">
        <v>26</v>
      </c>
      <c r="K112" s="2">
        <v>46309</v>
      </c>
      <c r="L112">
        <v>12</v>
      </c>
      <c r="M112" t="s">
        <v>27</v>
      </c>
      <c r="N112" t="s">
        <v>28</v>
      </c>
      <c r="P112" t="s">
        <v>29</v>
      </c>
    </row>
    <row r="113" spans="1:16" hidden="1" x14ac:dyDescent="0.25">
      <c r="A113" t="s">
        <v>18</v>
      </c>
      <c r="B113" t="s">
        <v>245</v>
      </c>
      <c r="C113" t="s">
        <v>246</v>
      </c>
      <c r="D113" t="s">
        <v>223</v>
      </c>
      <c r="E113" t="s">
        <v>33</v>
      </c>
      <c r="F113" t="s">
        <v>224</v>
      </c>
      <c r="G113" t="s">
        <v>72</v>
      </c>
      <c r="H113">
        <v>2000</v>
      </c>
      <c r="I113" t="s">
        <v>25</v>
      </c>
      <c r="J113" t="s">
        <v>26</v>
      </c>
      <c r="K113" s="2">
        <v>46309</v>
      </c>
      <c r="L113">
        <v>1</v>
      </c>
      <c r="M113" t="s">
        <v>100</v>
      </c>
      <c r="N113" t="s">
        <v>28</v>
      </c>
      <c r="P113" t="s">
        <v>29</v>
      </c>
    </row>
    <row r="114" spans="1:16" hidden="1" x14ac:dyDescent="0.25">
      <c r="A114" t="s">
        <v>18</v>
      </c>
      <c r="B114" t="s">
        <v>247</v>
      </c>
      <c r="C114" t="s">
        <v>248</v>
      </c>
      <c r="D114" t="s">
        <v>223</v>
      </c>
      <c r="E114" t="s">
        <v>33</v>
      </c>
      <c r="F114" t="s">
        <v>224</v>
      </c>
      <c r="G114" t="s">
        <v>72</v>
      </c>
      <c r="H114">
        <v>2001</v>
      </c>
      <c r="I114" t="s">
        <v>25</v>
      </c>
      <c r="J114" t="s">
        <v>26</v>
      </c>
      <c r="K114" s="2">
        <v>46309</v>
      </c>
      <c r="L114">
        <v>1</v>
      </c>
      <c r="M114" t="s">
        <v>100</v>
      </c>
      <c r="N114" t="s">
        <v>28</v>
      </c>
      <c r="P114" t="s">
        <v>29</v>
      </c>
    </row>
    <row r="115" spans="1:16" hidden="1" x14ac:dyDescent="0.25">
      <c r="A115" t="s">
        <v>18</v>
      </c>
      <c r="B115" t="s">
        <v>249</v>
      </c>
      <c r="C115" t="s">
        <v>250</v>
      </c>
      <c r="D115" t="s">
        <v>103</v>
      </c>
      <c r="E115" t="s">
        <v>33</v>
      </c>
      <c r="F115" t="s">
        <v>104</v>
      </c>
      <c r="G115" t="s">
        <v>72</v>
      </c>
      <c r="H115">
        <v>2007</v>
      </c>
      <c r="I115" t="s">
        <v>25</v>
      </c>
      <c r="J115" t="s">
        <v>26</v>
      </c>
      <c r="K115" s="2">
        <v>46309</v>
      </c>
      <c r="L115">
        <v>12</v>
      </c>
      <c r="M115" t="s">
        <v>27</v>
      </c>
      <c r="N115" t="s">
        <v>28</v>
      </c>
      <c r="P115" t="s">
        <v>29</v>
      </c>
    </row>
    <row r="116" spans="1:16" hidden="1" x14ac:dyDescent="0.25">
      <c r="A116" t="s">
        <v>56</v>
      </c>
      <c r="B116" t="s">
        <v>251</v>
      </c>
      <c r="C116" t="s">
        <v>252</v>
      </c>
      <c r="D116" t="s">
        <v>141</v>
      </c>
      <c r="E116" t="s">
        <v>33</v>
      </c>
      <c r="F116" t="s">
        <v>142</v>
      </c>
      <c r="G116" t="s">
        <v>72</v>
      </c>
      <c r="H116">
        <v>2015</v>
      </c>
      <c r="I116" t="s">
        <v>25</v>
      </c>
      <c r="J116" t="s">
        <v>26</v>
      </c>
      <c r="K116" s="2">
        <v>46309</v>
      </c>
      <c r="L116">
        <v>12</v>
      </c>
      <c r="M116" t="s">
        <v>27</v>
      </c>
      <c r="N116" t="s">
        <v>28</v>
      </c>
      <c r="P116" t="s">
        <v>29</v>
      </c>
    </row>
    <row r="117" spans="1:16" hidden="1" x14ac:dyDescent="0.25">
      <c r="A117" t="s">
        <v>18</v>
      </c>
      <c r="B117" t="s">
        <v>243</v>
      </c>
      <c r="C117" t="s">
        <v>244</v>
      </c>
      <c r="D117" t="s">
        <v>141</v>
      </c>
      <c r="E117" t="s">
        <v>33</v>
      </c>
      <c r="F117" t="s">
        <v>142</v>
      </c>
      <c r="G117" t="s">
        <v>72</v>
      </c>
      <c r="H117">
        <v>2013</v>
      </c>
      <c r="I117" t="s">
        <v>41</v>
      </c>
      <c r="J117" t="s">
        <v>26</v>
      </c>
      <c r="K117" s="2">
        <v>46309</v>
      </c>
      <c r="L117">
        <v>12</v>
      </c>
      <c r="M117" t="s">
        <v>27</v>
      </c>
      <c r="N117" t="s">
        <v>28</v>
      </c>
      <c r="P117" t="s">
        <v>29</v>
      </c>
    </row>
    <row r="118" spans="1:16" hidden="1" x14ac:dyDescent="0.25">
      <c r="A118" t="s">
        <v>18</v>
      </c>
      <c r="B118" t="s">
        <v>241</v>
      </c>
      <c r="C118" t="s">
        <v>242</v>
      </c>
      <c r="D118" t="s">
        <v>141</v>
      </c>
      <c r="E118" t="s">
        <v>33</v>
      </c>
      <c r="F118" t="s">
        <v>142</v>
      </c>
      <c r="G118" t="s">
        <v>72</v>
      </c>
      <c r="H118">
        <v>2013</v>
      </c>
      <c r="I118" t="s">
        <v>41</v>
      </c>
      <c r="J118" t="s">
        <v>26</v>
      </c>
      <c r="K118" s="2">
        <v>46309</v>
      </c>
      <c r="L118">
        <v>12</v>
      </c>
      <c r="M118" t="s">
        <v>27</v>
      </c>
      <c r="N118" t="s">
        <v>28</v>
      </c>
      <c r="P118" t="s">
        <v>29</v>
      </c>
    </row>
    <row r="119" spans="1:16" hidden="1" x14ac:dyDescent="0.25">
      <c r="A119" t="s">
        <v>18</v>
      </c>
      <c r="B119" t="s">
        <v>231</v>
      </c>
      <c r="C119" t="s">
        <v>232</v>
      </c>
      <c r="D119" t="s">
        <v>183</v>
      </c>
      <c r="E119" t="s">
        <v>33</v>
      </c>
      <c r="F119" t="s">
        <v>184</v>
      </c>
      <c r="G119" t="s">
        <v>72</v>
      </c>
      <c r="H119">
        <v>2013</v>
      </c>
      <c r="I119" t="s">
        <v>41</v>
      </c>
      <c r="J119" t="s">
        <v>26</v>
      </c>
      <c r="K119" s="2">
        <v>46309</v>
      </c>
      <c r="L119">
        <v>12</v>
      </c>
      <c r="M119" t="s">
        <v>27</v>
      </c>
      <c r="N119" t="s">
        <v>28</v>
      </c>
      <c r="P119" t="s">
        <v>29</v>
      </c>
    </row>
    <row r="120" spans="1:16" hidden="1" x14ac:dyDescent="0.25">
      <c r="A120" t="s">
        <v>18</v>
      </c>
      <c r="B120" t="s">
        <v>247</v>
      </c>
      <c r="C120" t="s">
        <v>248</v>
      </c>
      <c r="D120" t="s">
        <v>223</v>
      </c>
      <c r="E120" t="s">
        <v>33</v>
      </c>
      <c r="F120" t="s">
        <v>224</v>
      </c>
      <c r="G120" t="s">
        <v>72</v>
      </c>
      <c r="H120">
        <v>2001</v>
      </c>
      <c r="I120" t="s">
        <v>41</v>
      </c>
      <c r="J120" t="s">
        <v>26</v>
      </c>
      <c r="K120" s="2">
        <v>46309</v>
      </c>
      <c r="L120">
        <v>12</v>
      </c>
      <c r="M120" t="s">
        <v>27</v>
      </c>
      <c r="N120" t="s">
        <v>28</v>
      </c>
      <c r="P120" t="s">
        <v>29</v>
      </c>
    </row>
    <row r="121" spans="1:16" hidden="1" x14ac:dyDescent="0.25">
      <c r="A121" t="s">
        <v>18</v>
      </c>
      <c r="B121" t="s">
        <v>245</v>
      </c>
      <c r="C121" t="s">
        <v>246</v>
      </c>
      <c r="D121" t="s">
        <v>223</v>
      </c>
      <c r="E121" t="s">
        <v>33</v>
      </c>
      <c r="F121" t="s">
        <v>224</v>
      </c>
      <c r="G121" t="s">
        <v>72</v>
      </c>
      <c r="H121">
        <v>2000</v>
      </c>
      <c r="I121" t="s">
        <v>41</v>
      </c>
      <c r="J121" t="s">
        <v>26</v>
      </c>
      <c r="K121" s="2">
        <v>46309</v>
      </c>
      <c r="L121">
        <v>12</v>
      </c>
      <c r="M121" t="s">
        <v>27</v>
      </c>
      <c r="N121" t="s">
        <v>28</v>
      </c>
      <c r="P121" t="s">
        <v>29</v>
      </c>
    </row>
    <row r="122" spans="1:16" hidden="1" x14ac:dyDescent="0.25">
      <c r="A122" t="s">
        <v>18</v>
      </c>
      <c r="B122" t="s">
        <v>239</v>
      </c>
      <c r="C122" t="s">
        <v>240</v>
      </c>
      <c r="D122" t="s">
        <v>141</v>
      </c>
      <c r="E122" t="s">
        <v>33</v>
      </c>
      <c r="F122" t="s">
        <v>142</v>
      </c>
      <c r="G122" t="s">
        <v>72</v>
      </c>
      <c r="H122">
        <v>2016</v>
      </c>
      <c r="I122" t="s">
        <v>41</v>
      </c>
      <c r="J122" t="s">
        <v>26</v>
      </c>
      <c r="K122" s="2">
        <v>46309</v>
      </c>
      <c r="L122">
        <v>12</v>
      </c>
      <c r="M122" t="s">
        <v>27</v>
      </c>
      <c r="N122" t="s">
        <v>28</v>
      </c>
      <c r="P122" t="s">
        <v>29</v>
      </c>
    </row>
    <row r="123" spans="1:16" hidden="1" x14ac:dyDescent="0.25">
      <c r="A123" t="s">
        <v>18</v>
      </c>
      <c r="B123" t="s">
        <v>237</v>
      </c>
      <c r="C123" t="s">
        <v>238</v>
      </c>
      <c r="D123" t="s">
        <v>141</v>
      </c>
      <c r="E123" t="s">
        <v>33</v>
      </c>
      <c r="F123" t="s">
        <v>142</v>
      </c>
      <c r="G123" t="s">
        <v>72</v>
      </c>
      <c r="H123">
        <v>2016</v>
      </c>
      <c r="I123" t="s">
        <v>41</v>
      </c>
      <c r="J123" t="s">
        <v>26</v>
      </c>
      <c r="K123" s="2">
        <v>46309</v>
      </c>
      <c r="L123">
        <v>12</v>
      </c>
      <c r="M123" t="s">
        <v>27</v>
      </c>
      <c r="N123" t="s">
        <v>28</v>
      </c>
      <c r="P123" t="s">
        <v>29</v>
      </c>
    </row>
    <row r="124" spans="1:16" hidden="1" x14ac:dyDescent="0.25">
      <c r="A124" t="s">
        <v>18</v>
      </c>
      <c r="B124" t="s">
        <v>233</v>
      </c>
      <c r="C124" t="s">
        <v>234</v>
      </c>
      <c r="D124" t="s">
        <v>79</v>
      </c>
      <c r="E124" t="s">
        <v>33</v>
      </c>
      <c r="F124" t="s">
        <v>80</v>
      </c>
      <c r="G124" t="s">
        <v>72</v>
      </c>
      <c r="H124">
        <v>2000</v>
      </c>
      <c r="I124" t="s">
        <v>41</v>
      </c>
      <c r="J124" t="s">
        <v>26</v>
      </c>
      <c r="K124" s="2">
        <v>46309</v>
      </c>
      <c r="L124">
        <v>12</v>
      </c>
      <c r="M124" t="s">
        <v>27</v>
      </c>
      <c r="N124" t="s">
        <v>28</v>
      </c>
      <c r="P124" t="s">
        <v>29</v>
      </c>
    </row>
    <row r="125" spans="1:16" hidden="1" x14ac:dyDescent="0.25">
      <c r="A125" t="s">
        <v>18</v>
      </c>
      <c r="B125" t="s">
        <v>235</v>
      </c>
      <c r="C125" t="s">
        <v>236</v>
      </c>
      <c r="D125" t="s">
        <v>141</v>
      </c>
      <c r="E125" t="s">
        <v>33</v>
      </c>
      <c r="F125" t="s">
        <v>142</v>
      </c>
      <c r="G125" t="s">
        <v>72</v>
      </c>
      <c r="H125">
        <v>2013</v>
      </c>
      <c r="I125" t="s">
        <v>41</v>
      </c>
      <c r="J125" t="s">
        <v>26</v>
      </c>
      <c r="K125" s="2">
        <v>46309</v>
      </c>
      <c r="L125">
        <v>12</v>
      </c>
      <c r="M125" t="s">
        <v>27</v>
      </c>
      <c r="N125" t="s">
        <v>28</v>
      </c>
      <c r="P125" t="s">
        <v>29</v>
      </c>
    </row>
    <row r="126" spans="1:16" hidden="1" x14ac:dyDescent="0.25">
      <c r="A126" t="s">
        <v>56</v>
      </c>
      <c r="B126" t="s">
        <v>253</v>
      </c>
      <c r="C126" t="s">
        <v>254</v>
      </c>
      <c r="D126" t="s">
        <v>141</v>
      </c>
      <c r="E126" t="s">
        <v>33</v>
      </c>
      <c r="F126" t="s">
        <v>142</v>
      </c>
      <c r="G126" t="s">
        <v>72</v>
      </c>
      <c r="H126">
        <v>2013</v>
      </c>
      <c r="I126" t="s">
        <v>41</v>
      </c>
      <c r="J126" t="s">
        <v>26</v>
      </c>
      <c r="K126" s="2">
        <v>46309</v>
      </c>
      <c r="L126">
        <v>12</v>
      </c>
      <c r="M126" t="s">
        <v>27</v>
      </c>
      <c r="N126" t="s">
        <v>28</v>
      </c>
      <c r="P126" t="s">
        <v>29</v>
      </c>
    </row>
    <row r="127" spans="1:16" hidden="1" x14ac:dyDescent="0.25">
      <c r="A127" t="s">
        <v>56</v>
      </c>
      <c r="B127" t="s">
        <v>251</v>
      </c>
      <c r="C127" t="s">
        <v>252</v>
      </c>
      <c r="D127" t="s">
        <v>141</v>
      </c>
      <c r="E127" t="s">
        <v>33</v>
      </c>
      <c r="F127" t="s">
        <v>142</v>
      </c>
      <c r="G127" t="s">
        <v>72</v>
      </c>
      <c r="H127">
        <v>2015</v>
      </c>
      <c r="I127" t="s">
        <v>41</v>
      </c>
      <c r="J127" t="s">
        <v>26</v>
      </c>
      <c r="K127" s="2">
        <v>46309</v>
      </c>
      <c r="L127">
        <v>12</v>
      </c>
      <c r="M127" t="s">
        <v>27</v>
      </c>
      <c r="N127" t="s">
        <v>28</v>
      </c>
      <c r="P127" t="s">
        <v>29</v>
      </c>
    </row>
    <row r="128" spans="1:16" hidden="1" x14ac:dyDescent="0.25">
      <c r="A128" t="s">
        <v>56</v>
      </c>
      <c r="B128" t="s">
        <v>255</v>
      </c>
      <c r="C128" t="s">
        <v>256</v>
      </c>
      <c r="D128" t="s">
        <v>257</v>
      </c>
      <c r="E128" t="s">
        <v>33</v>
      </c>
      <c r="F128" t="s">
        <v>258</v>
      </c>
      <c r="G128" t="s">
        <v>259</v>
      </c>
      <c r="H128">
        <v>2009</v>
      </c>
      <c r="I128" t="s">
        <v>41</v>
      </c>
      <c r="J128" t="s">
        <v>26</v>
      </c>
      <c r="K128" s="2">
        <v>46310</v>
      </c>
      <c r="L128">
        <v>12</v>
      </c>
      <c r="M128" t="s">
        <v>27</v>
      </c>
      <c r="N128" t="s">
        <v>28</v>
      </c>
      <c r="P128" t="s">
        <v>29</v>
      </c>
    </row>
    <row r="129" spans="1:16" hidden="1" x14ac:dyDescent="0.25">
      <c r="A129" t="s">
        <v>56</v>
      </c>
      <c r="B129" t="s">
        <v>260</v>
      </c>
      <c r="C129" t="s">
        <v>261</v>
      </c>
      <c r="D129" t="s">
        <v>262</v>
      </c>
      <c r="E129" t="s">
        <v>33</v>
      </c>
      <c r="F129" t="s">
        <v>263</v>
      </c>
      <c r="G129" t="s">
        <v>259</v>
      </c>
      <c r="H129">
        <v>2009</v>
      </c>
      <c r="I129" t="s">
        <v>41</v>
      </c>
      <c r="J129" t="s">
        <v>26</v>
      </c>
      <c r="K129" s="2">
        <v>46310</v>
      </c>
      <c r="L129">
        <v>12</v>
      </c>
      <c r="M129" t="s">
        <v>27</v>
      </c>
      <c r="N129" t="s">
        <v>28</v>
      </c>
      <c r="P129" t="s">
        <v>29</v>
      </c>
    </row>
    <row r="130" spans="1:16" hidden="1" x14ac:dyDescent="0.25">
      <c r="A130" t="s">
        <v>56</v>
      </c>
      <c r="B130" t="s">
        <v>264</v>
      </c>
      <c r="C130" t="s">
        <v>265</v>
      </c>
      <c r="D130" t="s">
        <v>266</v>
      </c>
      <c r="E130" t="s">
        <v>33</v>
      </c>
      <c r="F130" t="s">
        <v>267</v>
      </c>
      <c r="G130" t="s">
        <v>259</v>
      </c>
      <c r="H130">
        <v>2003</v>
      </c>
      <c r="I130" t="s">
        <v>41</v>
      </c>
      <c r="J130" t="s">
        <v>26</v>
      </c>
      <c r="K130" s="2">
        <v>46310</v>
      </c>
      <c r="L130">
        <v>12</v>
      </c>
      <c r="M130" t="s">
        <v>27</v>
      </c>
      <c r="N130" t="s">
        <v>28</v>
      </c>
      <c r="P130" t="s">
        <v>29</v>
      </c>
    </row>
    <row r="131" spans="1:16" hidden="1" x14ac:dyDescent="0.25">
      <c r="A131" t="s">
        <v>56</v>
      </c>
      <c r="B131" t="s">
        <v>268</v>
      </c>
      <c r="C131" t="s">
        <v>269</v>
      </c>
      <c r="D131" t="s">
        <v>141</v>
      </c>
      <c r="E131" t="s">
        <v>33</v>
      </c>
      <c r="F131" t="s">
        <v>142</v>
      </c>
      <c r="G131" t="s">
        <v>72</v>
      </c>
      <c r="H131">
        <v>2013</v>
      </c>
      <c r="I131" t="s">
        <v>41</v>
      </c>
      <c r="J131" t="s">
        <v>26</v>
      </c>
      <c r="K131" s="2">
        <v>46310</v>
      </c>
      <c r="L131">
        <v>12</v>
      </c>
      <c r="M131" t="s">
        <v>27</v>
      </c>
      <c r="N131" t="s">
        <v>28</v>
      </c>
      <c r="P131" t="s">
        <v>29</v>
      </c>
    </row>
    <row r="132" spans="1:16" hidden="1" x14ac:dyDescent="0.25">
      <c r="A132" t="s">
        <v>18</v>
      </c>
      <c r="B132" t="s">
        <v>270</v>
      </c>
      <c r="C132" t="s">
        <v>271</v>
      </c>
      <c r="D132" t="s">
        <v>141</v>
      </c>
      <c r="E132" t="s">
        <v>33</v>
      </c>
      <c r="F132" t="s">
        <v>142</v>
      </c>
      <c r="G132" t="s">
        <v>72</v>
      </c>
      <c r="H132">
        <v>2013</v>
      </c>
      <c r="I132" t="s">
        <v>41</v>
      </c>
      <c r="J132" t="s">
        <v>26</v>
      </c>
      <c r="K132" s="2">
        <v>46310</v>
      </c>
      <c r="L132">
        <v>12</v>
      </c>
      <c r="M132" t="s">
        <v>27</v>
      </c>
      <c r="N132" t="s">
        <v>28</v>
      </c>
      <c r="P132" t="s">
        <v>29</v>
      </c>
    </row>
    <row r="133" spans="1:16" hidden="1" x14ac:dyDescent="0.25">
      <c r="A133" t="s">
        <v>18</v>
      </c>
      <c r="B133" t="s">
        <v>272</v>
      </c>
      <c r="C133" t="s">
        <v>273</v>
      </c>
      <c r="D133" t="s">
        <v>141</v>
      </c>
      <c r="E133" t="s">
        <v>33</v>
      </c>
      <c r="F133" t="s">
        <v>142</v>
      </c>
      <c r="G133" t="s">
        <v>72</v>
      </c>
      <c r="H133">
        <v>2013</v>
      </c>
      <c r="I133" t="s">
        <v>41</v>
      </c>
      <c r="J133" t="s">
        <v>26</v>
      </c>
      <c r="K133" s="2">
        <v>46310</v>
      </c>
      <c r="L133">
        <v>12</v>
      </c>
      <c r="M133" t="s">
        <v>27</v>
      </c>
      <c r="N133" t="s">
        <v>28</v>
      </c>
      <c r="P133" t="s">
        <v>29</v>
      </c>
    </row>
    <row r="134" spans="1:16" hidden="1" x14ac:dyDescent="0.25">
      <c r="A134" t="s">
        <v>18</v>
      </c>
      <c r="B134" t="s">
        <v>274</v>
      </c>
      <c r="C134" t="s">
        <v>275</v>
      </c>
      <c r="D134" t="s">
        <v>103</v>
      </c>
      <c r="E134" t="s">
        <v>33</v>
      </c>
      <c r="F134" t="s">
        <v>104</v>
      </c>
      <c r="G134" t="s">
        <v>72</v>
      </c>
      <c r="H134">
        <v>2007</v>
      </c>
      <c r="I134" t="s">
        <v>41</v>
      </c>
      <c r="J134" t="s">
        <v>26</v>
      </c>
      <c r="K134" s="2">
        <v>46310</v>
      </c>
      <c r="L134">
        <v>12</v>
      </c>
      <c r="M134" t="s">
        <v>27</v>
      </c>
      <c r="N134" t="s">
        <v>28</v>
      </c>
      <c r="P134" t="s">
        <v>29</v>
      </c>
    </row>
    <row r="135" spans="1:16" hidden="1" x14ac:dyDescent="0.25">
      <c r="A135" t="s">
        <v>18</v>
      </c>
      <c r="B135" t="s">
        <v>249</v>
      </c>
      <c r="C135" t="s">
        <v>250</v>
      </c>
      <c r="D135" t="s">
        <v>103</v>
      </c>
      <c r="E135" t="s">
        <v>33</v>
      </c>
      <c r="F135" t="s">
        <v>104</v>
      </c>
      <c r="G135" t="s">
        <v>72</v>
      </c>
      <c r="H135">
        <v>2007</v>
      </c>
      <c r="I135" t="s">
        <v>41</v>
      </c>
      <c r="J135" t="s">
        <v>26</v>
      </c>
      <c r="K135" s="2">
        <v>46310</v>
      </c>
      <c r="L135">
        <v>12</v>
      </c>
      <c r="M135" t="s">
        <v>27</v>
      </c>
      <c r="N135" t="s">
        <v>28</v>
      </c>
      <c r="P135" t="s">
        <v>29</v>
      </c>
    </row>
    <row r="136" spans="1:16" hidden="1" x14ac:dyDescent="0.25">
      <c r="A136" t="s">
        <v>18</v>
      </c>
      <c r="B136" t="s">
        <v>276</v>
      </c>
      <c r="C136" t="s">
        <v>277</v>
      </c>
      <c r="D136" t="s">
        <v>278</v>
      </c>
      <c r="E136" t="s">
        <v>33</v>
      </c>
      <c r="F136" t="s">
        <v>279</v>
      </c>
      <c r="G136" t="s">
        <v>72</v>
      </c>
      <c r="H136">
        <v>2007</v>
      </c>
      <c r="I136" t="s">
        <v>41</v>
      </c>
      <c r="J136" t="s">
        <v>26</v>
      </c>
      <c r="K136" s="2">
        <v>46310</v>
      </c>
      <c r="L136">
        <v>12</v>
      </c>
      <c r="M136" t="s">
        <v>27</v>
      </c>
      <c r="N136" t="s">
        <v>28</v>
      </c>
      <c r="P136" t="s">
        <v>29</v>
      </c>
    </row>
    <row r="137" spans="1:16" hidden="1" x14ac:dyDescent="0.25">
      <c r="A137" t="s">
        <v>18</v>
      </c>
      <c r="B137" t="s">
        <v>280</v>
      </c>
      <c r="C137" t="s">
        <v>281</v>
      </c>
      <c r="D137" t="s">
        <v>278</v>
      </c>
      <c r="E137" t="s">
        <v>33</v>
      </c>
      <c r="F137" t="s">
        <v>279</v>
      </c>
      <c r="G137" t="s">
        <v>72</v>
      </c>
      <c r="H137">
        <v>2007</v>
      </c>
      <c r="I137" t="s">
        <v>41</v>
      </c>
      <c r="J137" t="s">
        <v>26</v>
      </c>
      <c r="K137" s="2">
        <v>46310</v>
      </c>
      <c r="L137">
        <v>12</v>
      </c>
      <c r="M137" t="s">
        <v>27</v>
      </c>
      <c r="N137" t="s">
        <v>28</v>
      </c>
      <c r="P137" t="s">
        <v>29</v>
      </c>
    </row>
    <row r="138" spans="1:16" hidden="1" x14ac:dyDescent="0.25">
      <c r="A138" t="s">
        <v>56</v>
      </c>
      <c r="B138" t="s">
        <v>264</v>
      </c>
      <c r="C138" t="s">
        <v>265</v>
      </c>
      <c r="D138" t="s">
        <v>266</v>
      </c>
      <c r="E138" t="s">
        <v>33</v>
      </c>
      <c r="F138" t="s">
        <v>267</v>
      </c>
      <c r="G138" t="s">
        <v>259</v>
      </c>
      <c r="H138">
        <v>2003</v>
      </c>
      <c r="I138" t="s">
        <v>25</v>
      </c>
      <c r="J138" t="s">
        <v>26</v>
      </c>
      <c r="K138" s="2">
        <v>46310</v>
      </c>
      <c r="L138">
        <v>1</v>
      </c>
      <c r="M138" t="s">
        <v>100</v>
      </c>
      <c r="N138" t="s">
        <v>28</v>
      </c>
      <c r="P138" t="s">
        <v>29</v>
      </c>
    </row>
    <row r="139" spans="1:16" hidden="1" x14ac:dyDescent="0.25">
      <c r="A139" t="s">
        <v>56</v>
      </c>
      <c r="B139" t="s">
        <v>260</v>
      </c>
      <c r="C139" t="s">
        <v>261</v>
      </c>
      <c r="D139" t="s">
        <v>262</v>
      </c>
      <c r="E139" t="s">
        <v>33</v>
      </c>
      <c r="F139" t="s">
        <v>263</v>
      </c>
      <c r="G139" t="s">
        <v>259</v>
      </c>
      <c r="H139">
        <v>2009</v>
      </c>
      <c r="I139" t="s">
        <v>25</v>
      </c>
      <c r="J139" t="s">
        <v>26</v>
      </c>
      <c r="K139" s="2">
        <v>46310</v>
      </c>
      <c r="L139">
        <v>12</v>
      </c>
      <c r="M139" t="s">
        <v>27</v>
      </c>
      <c r="N139" t="s">
        <v>28</v>
      </c>
      <c r="P139" t="s">
        <v>29</v>
      </c>
    </row>
    <row r="140" spans="1:16" hidden="1" x14ac:dyDescent="0.25">
      <c r="A140" t="s">
        <v>56</v>
      </c>
      <c r="B140" t="s">
        <v>255</v>
      </c>
      <c r="C140" t="s">
        <v>256</v>
      </c>
      <c r="D140" t="s">
        <v>257</v>
      </c>
      <c r="E140" t="s">
        <v>33</v>
      </c>
      <c r="F140" t="s">
        <v>258</v>
      </c>
      <c r="G140" t="s">
        <v>259</v>
      </c>
      <c r="H140">
        <v>2009</v>
      </c>
      <c r="I140" t="s">
        <v>25</v>
      </c>
      <c r="J140" t="s">
        <v>26</v>
      </c>
      <c r="K140" s="2">
        <v>46310</v>
      </c>
      <c r="L140">
        <v>12</v>
      </c>
      <c r="M140" t="s">
        <v>27</v>
      </c>
      <c r="N140" t="s">
        <v>28</v>
      </c>
      <c r="P140" t="s">
        <v>29</v>
      </c>
    </row>
    <row r="141" spans="1:16" hidden="1" x14ac:dyDescent="0.25">
      <c r="A141" t="s">
        <v>56</v>
      </c>
      <c r="B141" t="s">
        <v>253</v>
      </c>
      <c r="C141" t="s">
        <v>254</v>
      </c>
      <c r="D141" t="s">
        <v>141</v>
      </c>
      <c r="E141" t="s">
        <v>33</v>
      </c>
      <c r="F141" t="s">
        <v>142</v>
      </c>
      <c r="G141" t="s">
        <v>72</v>
      </c>
      <c r="H141">
        <v>2013</v>
      </c>
      <c r="I141" t="s">
        <v>25</v>
      </c>
      <c r="J141" t="s">
        <v>26</v>
      </c>
      <c r="K141" s="2">
        <v>46310</v>
      </c>
      <c r="L141">
        <v>12</v>
      </c>
      <c r="M141" t="s">
        <v>27</v>
      </c>
      <c r="N141" t="s">
        <v>28</v>
      </c>
      <c r="P141" t="s">
        <v>29</v>
      </c>
    </row>
    <row r="142" spans="1:16" hidden="1" x14ac:dyDescent="0.25">
      <c r="A142" t="s">
        <v>56</v>
      </c>
      <c r="B142" t="s">
        <v>268</v>
      </c>
      <c r="C142" t="s">
        <v>269</v>
      </c>
      <c r="D142" t="s">
        <v>141</v>
      </c>
      <c r="E142" t="s">
        <v>33</v>
      </c>
      <c r="F142" t="s">
        <v>142</v>
      </c>
      <c r="G142" t="s">
        <v>72</v>
      </c>
      <c r="H142">
        <v>2013</v>
      </c>
      <c r="I142" t="s">
        <v>25</v>
      </c>
      <c r="J142" t="s">
        <v>26</v>
      </c>
      <c r="K142" s="2">
        <v>46310</v>
      </c>
      <c r="L142">
        <v>12</v>
      </c>
      <c r="M142" t="s">
        <v>27</v>
      </c>
      <c r="N142" t="s">
        <v>28</v>
      </c>
      <c r="P142" t="s">
        <v>29</v>
      </c>
    </row>
    <row r="143" spans="1:16" hidden="1" x14ac:dyDescent="0.25">
      <c r="A143" t="s">
        <v>18</v>
      </c>
      <c r="B143" t="s">
        <v>274</v>
      </c>
      <c r="C143" t="s">
        <v>275</v>
      </c>
      <c r="D143" t="s">
        <v>103</v>
      </c>
      <c r="E143" t="s">
        <v>33</v>
      </c>
      <c r="F143" t="s">
        <v>104</v>
      </c>
      <c r="G143" t="s">
        <v>72</v>
      </c>
      <c r="H143">
        <v>2007</v>
      </c>
      <c r="I143" t="s">
        <v>25</v>
      </c>
      <c r="J143" t="s">
        <v>26</v>
      </c>
      <c r="K143" s="2">
        <v>46310</v>
      </c>
      <c r="L143">
        <v>12</v>
      </c>
      <c r="M143" t="s">
        <v>27</v>
      </c>
      <c r="N143" t="s">
        <v>28</v>
      </c>
      <c r="P143" t="s">
        <v>29</v>
      </c>
    </row>
    <row r="144" spans="1:16" hidden="1" x14ac:dyDescent="0.25">
      <c r="A144" t="s">
        <v>18</v>
      </c>
      <c r="B144" t="s">
        <v>280</v>
      </c>
      <c r="C144" t="s">
        <v>281</v>
      </c>
      <c r="D144" t="s">
        <v>278</v>
      </c>
      <c r="E144" t="s">
        <v>33</v>
      </c>
      <c r="F144" t="s">
        <v>279</v>
      </c>
      <c r="G144" t="s">
        <v>72</v>
      </c>
      <c r="H144">
        <v>2007</v>
      </c>
      <c r="I144" t="s">
        <v>25</v>
      </c>
      <c r="J144" t="s">
        <v>26</v>
      </c>
      <c r="K144" s="2">
        <v>46310</v>
      </c>
      <c r="L144">
        <v>1</v>
      </c>
      <c r="M144" t="s">
        <v>100</v>
      </c>
      <c r="N144" t="s">
        <v>28</v>
      </c>
      <c r="P144" t="s">
        <v>29</v>
      </c>
    </row>
    <row r="145" spans="1:16" hidden="1" x14ac:dyDescent="0.25">
      <c r="A145" t="s">
        <v>18</v>
      </c>
      <c r="B145" t="s">
        <v>276</v>
      </c>
      <c r="C145" t="s">
        <v>277</v>
      </c>
      <c r="D145" t="s">
        <v>278</v>
      </c>
      <c r="E145" t="s">
        <v>33</v>
      </c>
      <c r="F145" t="s">
        <v>279</v>
      </c>
      <c r="G145" t="s">
        <v>72</v>
      </c>
      <c r="H145">
        <v>2007</v>
      </c>
      <c r="I145" t="s">
        <v>25</v>
      </c>
      <c r="J145" t="s">
        <v>26</v>
      </c>
      <c r="K145" s="2">
        <v>46310</v>
      </c>
      <c r="L145">
        <v>1</v>
      </c>
      <c r="M145" t="s">
        <v>100</v>
      </c>
      <c r="N145" t="s">
        <v>28</v>
      </c>
      <c r="P145" t="s">
        <v>29</v>
      </c>
    </row>
    <row r="146" spans="1:16" hidden="1" x14ac:dyDescent="0.25">
      <c r="A146" t="s">
        <v>18</v>
      </c>
      <c r="B146" t="s">
        <v>272</v>
      </c>
      <c r="C146" t="s">
        <v>273</v>
      </c>
      <c r="D146" t="s">
        <v>141</v>
      </c>
      <c r="E146" t="s">
        <v>33</v>
      </c>
      <c r="F146" t="s">
        <v>142</v>
      </c>
      <c r="G146" t="s">
        <v>72</v>
      </c>
      <c r="H146">
        <v>2013</v>
      </c>
      <c r="I146" t="s">
        <v>25</v>
      </c>
      <c r="J146" t="s">
        <v>26</v>
      </c>
      <c r="K146" s="2">
        <v>46310</v>
      </c>
      <c r="L146">
        <v>12</v>
      </c>
      <c r="M146" t="s">
        <v>27</v>
      </c>
      <c r="N146" t="s">
        <v>28</v>
      </c>
      <c r="P146" t="s">
        <v>29</v>
      </c>
    </row>
    <row r="147" spans="1:16" hidden="1" x14ac:dyDescent="0.25">
      <c r="A147" t="s">
        <v>18</v>
      </c>
      <c r="B147" t="s">
        <v>270</v>
      </c>
      <c r="C147" t="s">
        <v>271</v>
      </c>
      <c r="D147" t="s">
        <v>141</v>
      </c>
      <c r="E147" t="s">
        <v>33</v>
      </c>
      <c r="F147" t="s">
        <v>142</v>
      </c>
      <c r="G147" t="s">
        <v>72</v>
      </c>
      <c r="H147">
        <v>2013</v>
      </c>
      <c r="I147" t="s">
        <v>25</v>
      </c>
      <c r="J147" t="s">
        <v>26</v>
      </c>
      <c r="K147" s="2">
        <v>46310</v>
      </c>
      <c r="L147">
        <v>12</v>
      </c>
      <c r="M147" t="s">
        <v>27</v>
      </c>
      <c r="N147" t="s">
        <v>28</v>
      </c>
      <c r="P147" t="s">
        <v>29</v>
      </c>
    </row>
    <row r="148" spans="1:16" hidden="1" x14ac:dyDescent="0.25">
      <c r="A148" t="s">
        <v>18</v>
      </c>
      <c r="B148" t="s">
        <v>282</v>
      </c>
      <c r="C148" t="s">
        <v>283</v>
      </c>
      <c r="D148" t="s">
        <v>79</v>
      </c>
      <c r="E148" t="s">
        <v>33</v>
      </c>
      <c r="F148" t="s">
        <v>80</v>
      </c>
      <c r="G148" t="s">
        <v>72</v>
      </c>
      <c r="H148">
        <v>2000</v>
      </c>
      <c r="I148" t="s">
        <v>25</v>
      </c>
      <c r="J148" t="s">
        <v>26</v>
      </c>
      <c r="K148" s="2">
        <v>46311</v>
      </c>
      <c r="L148">
        <v>12</v>
      </c>
      <c r="M148" t="s">
        <v>27</v>
      </c>
      <c r="N148" t="s">
        <v>28</v>
      </c>
      <c r="P148" t="s">
        <v>29</v>
      </c>
    </row>
    <row r="149" spans="1:16" hidden="1" x14ac:dyDescent="0.25">
      <c r="A149" t="s">
        <v>18</v>
      </c>
      <c r="B149" t="s">
        <v>284</v>
      </c>
      <c r="C149" t="s">
        <v>285</v>
      </c>
      <c r="D149" t="s">
        <v>70</v>
      </c>
      <c r="E149" t="s">
        <v>33</v>
      </c>
      <c r="F149" t="s">
        <v>71</v>
      </c>
      <c r="G149" t="s">
        <v>72</v>
      </c>
      <c r="H149">
        <v>2013</v>
      </c>
      <c r="I149" t="s">
        <v>25</v>
      </c>
      <c r="J149" t="s">
        <v>26</v>
      </c>
      <c r="K149" s="2">
        <v>46311</v>
      </c>
      <c r="L149">
        <v>1</v>
      </c>
      <c r="M149" t="s">
        <v>100</v>
      </c>
      <c r="N149" t="s">
        <v>28</v>
      </c>
      <c r="P149" t="s">
        <v>29</v>
      </c>
    </row>
    <row r="150" spans="1:16" hidden="1" x14ac:dyDescent="0.25">
      <c r="A150" t="s">
        <v>18</v>
      </c>
      <c r="B150" t="s">
        <v>284</v>
      </c>
      <c r="C150" t="s">
        <v>285</v>
      </c>
      <c r="D150" t="s">
        <v>70</v>
      </c>
      <c r="E150" t="s">
        <v>33</v>
      </c>
      <c r="F150" t="s">
        <v>71</v>
      </c>
      <c r="G150" t="s">
        <v>72</v>
      </c>
      <c r="H150">
        <v>2013</v>
      </c>
      <c r="I150" t="s">
        <v>41</v>
      </c>
      <c r="J150" t="s">
        <v>26</v>
      </c>
      <c r="K150" s="2">
        <v>46311</v>
      </c>
      <c r="L150">
        <v>12</v>
      </c>
      <c r="M150" t="s">
        <v>27</v>
      </c>
      <c r="N150" t="s">
        <v>28</v>
      </c>
      <c r="P150" t="s">
        <v>29</v>
      </c>
    </row>
    <row r="151" spans="1:16" hidden="1" x14ac:dyDescent="0.25">
      <c r="A151" t="s">
        <v>18</v>
      </c>
      <c r="B151" t="s">
        <v>282</v>
      </c>
      <c r="C151" t="s">
        <v>283</v>
      </c>
      <c r="D151" t="s">
        <v>79</v>
      </c>
      <c r="E151" t="s">
        <v>33</v>
      </c>
      <c r="F151" t="s">
        <v>80</v>
      </c>
      <c r="G151" t="s">
        <v>72</v>
      </c>
      <c r="H151">
        <v>2000</v>
      </c>
      <c r="I151" t="s">
        <v>41</v>
      </c>
      <c r="J151" t="s">
        <v>26</v>
      </c>
      <c r="K151" s="2">
        <v>46311</v>
      </c>
      <c r="L151">
        <v>12</v>
      </c>
      <c r="M151" t="s">
        <v>27</v>
      </c>
      <c r="N151" t="s">
        <v>28</v>
      </c>
      <c r="P151" t="s">
        <v>29</v>
      </c>
    </row>
    <row r="152" spans="1:16" hidden="1" x14ac:dyDescent="0.25">
      <c r="A152" t="s">
        <v>18</v>
      </c>
      <c r="B152" t="s">
        <v>286</v>
      </c>
      <c r="C152" t="s">
        <v>287</v>
      </c>
      <c r="D152" t="s">
        <v>288</v>
      </c>
      <c r="E152" t="s">
        <v>33</v>
      </c>
      <c r="F152" t="s">
        <v>289</v>
      </c>
      <c r="G152" t="s">
        <v>72</v>
      </c>
      <c r="H152">
        <v>2016</v>
      </c>
      <c r="I152" t="s">
        <v>41</v>
      </c>
      <c r="J152" t="s">
        <v>26</v>
      </c>
      <c r="K152" s="2">
        <v>46312</v>
      </c>
      <c r="L152">
        <v>12</v>
      </c>
      <c r="M152" t="s">
        <v>27</v>
      </c>
      <c r="N152" t="s">
        <v>28</v>
      </c>
      <c r="P152" t="s">
        <v>29</v>
      </c>
    </row>
    <row r="153" spans="1:16" hidden="1" x14ac:dyDescent="0.25">
      <c r="A153" t="s">
        <v>18</v>
      </c>
      <c r="B153" t="s">
        <v>290</v>
      </c>
      <c r="C153" t="s">
        <v>291</v>
      </c>
      <c r="D153" t="s">
        <v>123</v>
      </c>
      <c r="E153" t="s">
        <v>33</v>
      </c>
      <c r="F153" t="s">
        <v>124</v>
      </c>
      <c r="G153" t="s">
        <v>72</v>
      </c>
      <c r="H153">
        <v>2024</v>
      </c>
      <c r="I153" t="s">
        <v>25</v>
      </c>
      <c r="J153" t="s">
        <v>26</v>
      </c>
      <c r="K153" s="2">
        <v>46312</v>
      </c>
      <c r="L153">
        <v>12</v>
      </c>
      <c r="M153" t="s">
        <v>27</v>
      </c>
      <c r="N153" t="s">
        <v>28</v>
      </c>
      <c r="P153" t="s">
        <v>29</v>
      </c>
    </row>
    <row r="154" spans="1:16" hidden="1" x14ac:dyDescent="0.25">
      <c r="A154" t="s">
        <v>18</v>
      </c>
      <c r="B154" t="s">
        <v>286</v>
      </c>
      <c r="C154" t="s">
        <v>287</v>
      </c>
      <c r="D154" t="s">
        <v>288</v>
      </c>
      <c r="E154" t="s">
        <v>33</v>
      </c>
      <c r="F154" t="s">
        <v>289</v>
      </c>
      <c r="G154" t="s">
        <v>72</v>
      </c>
      <c r="H154">
        <v>2016</v>
      </c>
      <c r="I154" t="s">
        <v>25</v>
      </c>
      <c r="J154" t="s">
        <v>26</v>
      </c>
      <c r="K154" s="2">
        <v>46312</v>
      </c>
      <c r="L154">
        <v>1</v>
      </c>
      <c r="M154" t="s">
        <v>100</v>
      </c>
      <c r="N154" t="s">
        <v>28</v>
      </c>
      <c r="P154" t="s">
        <v>29</v>
      </c>
    </row>
    <row r="155" spans="1:16" hidden="1" x14ac:dyDescent="0.25">
      <c r="A155" t="s">
        <v>18</v>
      </c>
      <c r="B155" t="s">
        <v>292</v>
      </c>
      <c r="C155" t="s">
        <v>293</v>
      </c>
      <c r="D155" t="s">
        <v>79</v>
      </c>
      <c r="E155" t="s">
        <v>33</v>
      </c>
      <c r="F155" t="s">
        <v>80</v>
      </c>
      <c r="G155" t="s">
        <v>72</v>
      </c>
      <c r="H155">
        <v>1999</v>
      </c>
      <c r="I155" t="s">
        <v>25</v>
      </c>
      <c r="J155" t="s">
        <v>26</v>
      </c>
      <c r="K155" s="2">
        <v>46324</v>
      </c>
      <c r="L155">
        <v>12</v>
      </c>
      <c r="M155" t="s">
        <v>27</v>
      </c>
      <c r="N155" t="s">
        <v>28</v>
      </c>
      <c r="P155" t="s">
        <v>29</v>
      </c>
    </row>
    <row r="156" spans="1:16" hidden="1" x14ac:dyDescent="0.25">
      <c r="A156" t="s">
        <v>18</v>
      </c>
      <c r="B156" t="s">
        <v>294</v>
      </c>
      <c r="C156" t="s">
        <v>295</v>
      </c>
      <c r="D156" t="s">
        <v>79</v>
      </c>
      <c r="E156" t="s">
        <v>33</v>
      </c>
      <c r="F156" t="s">
        <v>80</v>
      </c>
      <c r="G156" t="s">
        <v>72</v>
      </c>
      <c r="H156">
        <v>2000</v>
      </c>
      <c r="I156" t="s">
        <v>25</v>
      </c>
      <c r="J156" t="s">
        <v>26</v>
      </c>
      <c r="K156" s="2">
        <v>46324</v>
      </c>
      <c r="L156">
        <v>12</v>
      </c>
      <c r="M156" t="s">
        <v>27</v>
      </c>
      <c r="N156" t="s">
        <v>28</v>
      </c>
      <c r="P156" t="s">
        <v>29</v>
      </c>
    </row>
    <row r="157" spans="1:16" hidden="1" x14ac:dyDescent="0.25">
      <c r="A157" t="s">
        <v>18</v>
      </c>
      <c r="B157" t="s">
        <v>296</v>
      </c>
      <c r="C157" t="s">
        <v>297</v>
      </c>
      <c r="D157" t="s">
        <v>103</v>
      </c>
      <c r="E157" t="s">
        <v>33</v>
      </c>
      <c r="F157" t="s">
        <v>104</v>
      </c>
      <c r="G157" t="s">
        <v>72</v>
      </c>
      <c r="H157">
        <v>2007</v>
      </c>
      <c r="I157" t="s">
        <v>25</v>
      </c>
      <c r="J157" t="s">
        <v>26</v>
      </c>
      <c r="K157" s="2">
        <v>46324</v>
      </c>
      <c r="L157">
        <v>12</v>
      </c>
      <c r="M157" t="s">
        <v>27</v>
      </c>
      <c r="N157" t="s">
        <v>28</v>
      </c>
      <c r="P157" t="s">
        <v>29</v>
      </c>
    </row>
    <row r="158" spans="1:16" hidden="1" x14ac:dyDescent="0.25">
      <c r="A158" t="s">
        <v>18</v>
      </c>
      <c r="B158" t="s">
        <v>298</v>
      </c>
      <c r="C158" t="s">
        <v>299</v>
      </c>
      <c r="D158" t="s">
        <v>97</v>
      </c>
      <c r="E158" t="s">
        <v>33</v>
      </c>
      <c r="F158" t="s">
        <v>98</v>
      </c>
      <c r="G158" t="s">
        <v>99</v>
      </c>
      <c r="H158">
        <v>2010</v>
      </c>
      <c r="I158" t="s">
        <v>25</v>
      </c>
      <c r="J158" t="s">
        <v>26</v>
      </c>
      <c r="K158" s="2">
        <v>46324</v>
      </c>
      <c r="L158">
        <v>1</v>
      </c>
      <c r="M158" t="s">
        <v>100</v>
      </c>
      <c r="N158" t="s">
        <v>28</v>
      </c>
      <c r="P158" t="s">
        <v>29</v>
      </c>
    </row>
    <row r="159" spans="1:16" hidden="1" x14ac:dyDescent="0.25">
      <c r="A159" t="s">
        <v>18</v>
      </c>
      <c r="B159" t="s">
        <v>300</v>
      </c>
      <c r="C159" t="s">
        <v>301</v>
      </c>
      <c r="D159" t="s">
        <v>21</v>
      </c>
      <c r="E159" t="s">
        <v>22</v>
      </c>
      <c r="F159" t="s">
        <v>23</v>
      </c>
      <c r="G159" t="s">
        <v>302</v>
      </c>
      <c r="H159">
        <v>1996</v>
      </c>
      <c r="I159" t="s">
        <v>25</v>
      </c>
      <c r="J159" t="s">
        <v>26</v>
      </c>
      <c r="K159" s="2">
        <v>46324</v>
      </c>
      <c r="L159">
        <v>12</v>
      </c>
      <c r="M159" t="s">
        <v>27</v>
      </c>
      <c r="N159" t="s">
        <v>28</v>
      </c>
      <c r="P159" t="s">
        <v>29</v>
      </c>
    </row>
    <row r="160" spans="1:16" hidden="1" x14ac:dyDescent="0.25">
      <c r="A160" t="s">
        <v>56</v>
      </c>
      <c r="B160" t="s">
        <v>303</v>
      </c>
      <c r="C160" t="s">
        <v>304</v>
      </c>
      <c r="D160" t="s">
        <v>149</v>
      </c>
      <c r="E160" t="s">
        <v>33</v>
      </c>
      <c r="F160" t="s">
        <v>150</v>
      </c>
      <c r="G160" t="s">
        <v>72</v>
      </c>
      <c r="H160">
        <v>2005</v>
      </c>
      <c r="I160" t="s">
        <v>25</v>
      </c>
      <c r="J160" t="s">
        <v>26</v>
      </c>
      <c r="K160" s="2">
        <v>46324</v>
      </c>
      <c r="L160">
        <v>1</v>
      </c>
      <c r="M160" t="s">
        <v>100</v>
      </c>
      <c r="N160" t="s">
        <v>28</v>
      </c>
      <c r="P160" t="s">
        <v>29</v>
      </c>
    </row>
    <row r="161" spans="1:17" hidden="1" x14ac:dyDescent="0.25">
      <c r="A161" t="s">
        <v>56</v>
      </c>
      <c r="B161" t="s">
        <v>305</v>
      </c>
      <c r="C161" t="s">
        <v>306</v>
      </c>
      <c r="D161" t="s">
        <v>97</v>
      </c>
      <c r="E161" t="s">
        <v>33</v>
      </c>
      <c r="F161" t="s">
        <v>98</v>
      </c>
      <c r="G161" t="s">
        <v>99</v>
      </c>
      <c r="H161">
        <v>2010</v>
      </c>
      <c r="I161" t="s">
        <v>25</v>
      </c>
      <c r="J161" t="s">
        <v>26</v>
      </c>
      <c r="K161" s="2">
        <v>46324</v>
      </c>
      <c r="L161">
        <v>1</v>
      </c>
      <c r="M161" t="s">
        <v>100</v>
      </c>
      <c r="N161" t="s">
        <v>28</v>
      </c>
      <c r="P161" t="s">
        <v>29</v>
      </c>
    </row>
    <row r="162" spans="1:17" hidden="1" x14ac:dyDescent="0.25">
      <c r="A162" t="s">
        <v>18</v>
      </c>
      <c r="B162" t="s">
        <v>296</v>
      </c>
      <c r="C162" t="s">
        <v>297</v>
      </c>
      <c r="D162" t="s">
        <v>103</v>
      </c>
      <c r="E162" t="s">
        <v>33</v>
      </c>
      <c r="F162" t="s">
        <v>104</v>
      </c>
      <c r="G162" t="s">
        <v>72</v>
      </c>
      <c r="H162">
        <v>2007</v>
      </c>
      <c r="I162" t="s">
        <v>41</v>
      </c>
      <c r="J162" t="s">
        <v>26</v>
      </c>
      <c r="K162" s="2">
        <v>46324</v>
      </c>
      <c r="L162">
        <v>12</v>
      </c>
      <c r="M162" t="s">
        <v>27</v>
      </c>
      <c r="N162" t="s">
        <v>28</v>
      </c>
      <c r="P162" t="s">
        <v>29</v>
      </c>
    </row>
    <row r="163" spans="1:17" hidden="1" x14ac:dyDescent="0.25">
      <c r="A163" t="s">
        <v>18</v>
      </c>
      <c r="B163" t="s">
        <v>298</v>
      </c>
      <c r="C163" t="s">
        <v>299</v>
      </c>
      <c r="D163" t="s">
        <v>97</v>
      </c>
      <c r="E163" t="s">
        <v>33</v>
      </c>
      <c r="F163" t="s">
        <v>98</v>
      </c>
      <c r="G163" t="s">
        <v>99</v>
      </c>
      <c r="H163">
        <v>2010</v>
      </c>
      <c r="I163" t="s">
        <v>41</v>
      </c>
      <c r="J163" t="s">
        <v>26</v>
      </c>
      <c r="K163" s="2">
        <v>46324</v>
      </c>
      <c r="L163">
        <v>12</v>
      </c>
      <c r="M163" t="s">
        <v>27</v>
      </c>
      <c r="N163" t="s">
        <v>28</v>
      </c>
      <c r="P163" t="s">
        <v>29</v>
      </c>
    </row>
    <row r="164" spans="1:17" hidden="1" x14ac:dyDescent="0.25">
      <c r="A164" t="s">
        <v>18</v>
      </c>
      <c r="B164" t="s">
        <v>294</v>
      </c>
      <c r="C164" t="s">
        <v>295</v>
      </c>
      <c r="D164" t="s">
        <v>79</v>
      </c>
      <c r="E164" t="s">
        <v>33</v>
      </c>
      <c r="F164" t="s">
        <v>80</v>
      </c>
      <c r="G164" t="s">
        <v>72</v>
      </c>
      <c r="H164">
        <v>2000</v>
      </c>
      <c r="I164" t="s">
        <v>41</v>
      </c>
      <c r="J164" t="s">
        <v>26</v>
      </c>
      <c r="K164" s="2">
        <v>46324</v>
      </c>
      <c r="L164">
        <v>12</v>
      </c>
      <c r="M164" t="s">
        <v>27</v>
      </c>
      <c r="N164" t="s">
        <v>28</v>
      </c>
      <c r="P164" t="s">
        <v>29</v>
      </c>
    </row>
    <row r="165" spans="1:17" hidden="1" x14ac:dyDescent="0.25">
      <c r="A165" t="s">
        <v>18</v>
      </c>
      <c r="B165" t="s">
        <v>292</v>
      </c>
      <c r="C165" t="s">
        <v>293</v>
      </c>
      <c r="D165" t="s">
        <v>79</v>
      </c>
      <c r="E165" t="s">
        <v>33</v>
      </c>
      <c r="F165" t="s">
        <v>80</v>
      </c>
      <c r="G165" t="s">
        <v>72</v>
      </c>
      <c r="H165">
        <v>1999</v>
      </c>
      <c r="I165" t="s">
        <v>41</v>
      </c>
      <c r="J165" t="s">
        <v>26</v>
      </c>
      <c r="K165" s="2">
        <v>46324</v>
      </c>
      <c r="L165">
        <v>12</v>
      </c>
      <c r="M165" t="s">
        <v>27</v>
      </c>
      <c r="N165" t="s">
        <v>28</v>
      </c>
      <c r="P165" t="s">
        <v>29</v>
      </c>
    </row>
    <row r="166" spans="1:17" hidden="1" x14ac:dyDescent="0.25">
      <c r="A166" t="s">
        <v>56</v>
      </c>
      <c r="B166" t="s">
        <v>305</v>
      </c>
      <c r="C166" t="s">
        <v>306</v>
      </c>
      <c r="D166" t="s">
        <v>97</v>
      </c>
      <c r="E166" t="s">
        <v>33</v>
      </c>
      <c r="F166" t="s">
        <v>98</v>
      </c>
      <c r="G166" t="s">
        <v>99</v>
      </c>
      <c r="H166">
        <v>2010</v>
      </c>
      <c r="I166" t="s">
        <v>41</v>
      </c>
      <c r="J166" t="s">
        <v>26</v>
      </c>
      <c r="K166" s="2">
        <v>46324</v>
      </c>
      <c r="L166">
        <v>12</v>
      </c>
      <c r="M166" t="s">
        <v>27</v>
      </c>
      <c r="N166" t="s">
        <v>28</v>
      </c>
      <c r="P166" t="s">
        <v>29</v>
      </c>
    </row>
    <row r="167" spans="1:17" hidden="1" x14ac:dyDescent="0.25">
      <c r="A167" t="s">
        <v>18</v>
      </c>
      <c r="B167" t="s">
        <v>300</v>
      </c>
      <c r="C167" t="s">
        <v>301</v>
      </c>
      <c r="D167" t="s">
        <v>21</v>
      </c>
      <c r="E167" t="s">
        <v>22</v>
      </c>
      <c r="F167" t="s">
        <v>23</v>
      </c>
      <c r="G167" t="s">
        <v>302</v>
      </c>
      <c r="H167">
        <v>1996</v>
      </c>
      <c r="I167" t="s">
        <v>41</v>
      </c>
      <c r="J167" t="s">
        <v>26</v>
      </c>
      <c r="K167" s="2">
        <v>46324</v>
      </c>
      <c r="L167">
        <v>12</v>
      </c>
      <c r="M167" t="s">
        <v>27</v>
      </c>
      <c r="N167" t="s">
        <v>28</v>
      </c>
      <c r="P167" t="s">
        <v>29</v>
      </c>
    </row>
    <row r="168" spans="1:17" hidden="1" x14ac:dyDescent="0.25">
      <c r="A168" t="s">
        <v>56</v>
      </c>
      <c r="B168" t="s">
        <v>303</v>
      </c>
      <c r="C168" t="s">
        <v>304</v>
      </c>
      <c r="D168" t="s">
        <v>149</v>
      </c>
      <c r="E168" t="s">
        <v>33</v>
      </c>
      <c r="F168" t="s">
        <v>150</v>
      </c>
      <c r="G168" t="s">
        <v>72</v>
      </c>
      <c r="H168">
        <v>2005</v>
      </c>
      <c r="I168" t="s">
        <v>41</v>
      </c>
      <c r="J168" t="s">
        <v>26</v>
      </c>
      <c r="K168" s="2">
        <v>46324</v>
      </c>
      <c r="L168">
        <v>12</v>
      </c>
      <c r="M168" t="s">
        <v>27</v>
      </c>
      <c r="N168" t="s">
        <v>28</v>
      </c>
      <c r="P168" t="s">
        <v>29</v>
      </c>
    </row>
    <row r="169" spans="1:17" hidden="1" x14ac:dyDescent="0.25">
      <c r="A169" t="s">
        <v>56</v>
      </c>
      <c r="B169" t="s">
        <v>307</v>
      </c>
      <c r="C169" t="s">
        <v>308</v>
      </c>
      <c r="D169" t="s">
        <v>103</v>
      </c>
      <c r="E169" t="s">
        <v>33</v>
      </c>
      <c r="F169" t="s">
        <v>104</v>
      </c>
      <c r="G169" t="s">
        <v>72</v>
      </c>
      <c r="H169">
        <v>2011</v>
      </c>
      <c r="I169" t="s">
        <v>41</v>
      </c>
      <c r="J169" t="s">
        <v>81</v>
      </c>
      <c r="K169" s="2">
        <v>46330</v>
      </c>
      <c r="L169">
        <v>12</v>
      </c>
      <c r="M169" t="s">
        <v>27</v>
      </c>
      <c r="N169" t="s">
        <v>28</v>
      </c>
      <c r="P169" t="s">
        <v>29</v>
      </c>
      <c r="Q169" t="s">
        <v>82</v>
      </c>
    </row>
    <row r="170" spans="1:17" hidden="1" x14ac:dyDescent="0.25">
      <c r="A170" t="s">
        <v>56</v>
      </c>
      <c r="B170" t="s">
        <v>309</v>
      </c>
      <c r="C170" t="s">
        <v>310</v>
      </c>
      <c r="D170" t="s">
        <v>103</v>
      </c>
      <c r="E170" t="s">
        <v>33</v>
      </c>
      <c r="F170" t="s">
        <v>104</v>
      </c>
      <c r="G170" t="s">
        <v>72</v>
      </c>
      <c r="H170">
        <v>2011</v>
      </c>
      <c r="I170" t="s">
        <v>41</v>
      </c>
      <c r="J170" t="s">
        <v>81</v>
      </c>
      <c r="K170" s="2">
        <v>46330</v>
      </c>
      <c r="L170">
        <v>12</v>
      </c>
      <c r="M170" t="s">
        <v>27</v>
      </c>
      <c r="N170" t="s">
        <v>28</v>
      </c>
      <c r="P170" t="s">
        <v>29</v>
      </c>
      <c r="Q170" t="s">
        <v>82</v>
      </c>
    </row>
    <row r="171" spans="1:17" hidden="1" x14ac:dyDescent="0.25">
      <c r="A171" t="s">
        <v>56</v>
      </c>
      <c r="B171" t="s">
        <v>311</v>
      </c>
      <c r="C171" t="s">
        <v>312</v>
      </c>
      <c r="D171" t="s">
        <v>103</v>
      </c>
      <c r="E171" t="s">
        <v>33</v>
      </c>
      <c r="F171" t="s">
        <v>104</v>
      </c>
      <c r="G171" t="s">
        <v>72</v>
      </c>
      <c r="H171">
        <v>2011</v>
      </c>
      <c r="I171" t="s">
        <v>41</v>
      </c>
      <c r="J171" t="s">
        <v>81</v>
      </c>
      <c r="K171" s="2">
        <v>46330</v>
      </c>
      <c r="L171">
        <v>12</v>
      </c>
      <c r="M171" t="s">
        <v>27</v>
      </c>
      <c r="N171" t="s">
        <v>28</v>
      </c>
      <c r="P171" t="s">
        <v>29</v>
      </c>
      <c r="Q171" t="s">
        <v>82</v>
      </c>
    </row>
    <row r="172" spans="1:17" hidden="1" x14ac:dyDescent="0.25">
      <c r="A172" t="s">
        <v>56</v>
      </c>
      <c r="B172" t="s">
        <v>313</v>
      </c>
      <c r="C172" t="s">
        <v>314</v>
      </c>
      <c r="D172" t="s">
        <v>103</v>
      </c>
      <c r="E172" t="s">
        <v>33</v>
      </c>
      <c r="F172" t="s">
        <v>104</v>
      </c>
      <c r="G172" t="s">
        <v>72</v>
      </c>
      <c r="H172">
        <v>2011</v>
      </c>
      <c r="I172" t="s">
        <v>41</v>
      </c>
      <c r="J172" t="s">
        <v>81</v>
      </c>
      <c r="K172" s="2">
        <v>46330</v>
      </c>
      <c r="L172">
        <v>12</v>
      </c>
      <c r="M172" t="s">
        <v>27</v>
      </c>
      <c r="N172" t="s">
        <v>28</v>
      </c>
      <c r="P172" t="s">
        <v>29</v>
      </c>
      <c r="Q172" t="s">
        <v>82</v>
      </c>
    </row>
    <row r="173" spans="1:17" hidden="1" x14ac:dyDescent="0.25">
      <c r="A173" t="s">
        <v>56</v>
      </c>
      <c r="B173" t="s">
        <v>313</v>
      </c>
      <c r="C173" t="s">
        <v>314</v>
      </c>
      <c r="D173" t="s">
        <v>103</v>
      </c>
      <c r="E173" t="s">
        <v>33</v>
      </c>
      <c r="F173" t="s">
        <v>104</v>
      </c>
      <c r="G173" t="s">
        <v>72</v>
      </c>
      <c r="H173">
        <v>2011</v>
      </c>
      <c r="I173" t="s">
        <v>25</v>
      </c>
      <c r="J173" t="s">
        <v>26</v>
      </c>
      <c r="K173" s="2">
        <v>46330</v>
      </c>
      <c r="L173">
        <v>12</v>
      </c>
      <c r="M173" t="s">
        <v>27</v>
      </c>
      <c r="N173" t="s">
        <v>28</v>
      </c>
      <c r="P173" t="s">
        <v>29</v>
      </c>
    </row>
    <row r="174" spans="1:17" hidden="1" x14ac:dyDescent="0.25">
      <c r="A174" t="s">
        <v>56</v>
      </c>
      <c r="B174" t="s">
        <v>311</v>
      </c>
      <c r="C174" t="s">
        <v>312</v>
      </c>
      <c r="D174" t="s">
        <v>103</v>
      </c>
      <c r="E174" t="s">
        <v>33</v>
      </c>
      <c r="F174" t="s">
        <v>104</v>
      </c>
      <c r="G174" t="s">
        <v>72</v>
      </c>
      <c r="H174">
        <v>2011</v>
      </c>
      <c r="I174" t="s">
        <v>25</v>
      </c>
      <c r="J174" t="s">
        <v>26</v>
      </c>
      <c r="K174" s="2">
        <v>46330</v>
      </c>
      <c r="L174">
        <v>12</v>
      </c>
      <c r="M174" t="s">
        <v>27</v>
      </c>
      <c r="N174" t="s">
        <v>28</v>
      </c>
      <c r="P174" t="s">
        <v>29</v>
      </c>
    </row>
    <row r="175" spans="1:17" hidden="1" x14ac:dyDescent="0.25">
      <c r="A175" t="s">
        <v>56</v>
      </c>
      <c r="B175" t="s">
        <v>309</v>
      </c>
      <c r="C175" t="s">
        <v>310</v>
      </c>
      <c r="D175" t="s">
        <v>103</v>
      </c>
      <c r="E175" t="s">
        <v>33</v>
      </c>
      <c r="F175" t="s">
        <v>104</v>
      </c>
      <c r="G175" t="s">
        <v>72</v>
      </c>
      <c r="H175">
        <v>2011</v>
      </c>
      <c r="I175" t="s">
        <v>25</v>
      </c>
      <c r="J175" t="s">
        <v>26</v>
      </c>
      <c r="K175" s="2">
        <v>46330</v>
      </c>
      <c r="L175">
        <v>12</v>
      </c>
      <c r="M175" t="s">
        <v>27</v>
      </c>
      <c r="N175" t="s">
        <v>28</v>
      </c>
      <c r="P175" t="s">
        <v>29</v>
      </c>
    </row>
    <row r="176" spans="1:17" hidden="1" x14ac:dyDescent="0.25">
      <c r="A176" t="s">
        <v>56</v>
      </c>
      <c r="B176" t="s">
        <v>307</v>
      </c>
      <c r="C176" t="s">
        <v>308</v>
      </c>
      <c r="D176" t="s">
        <v>103</v>
      </c>
      <c r="E176" t="s">
        <v>33</v>
      </c>
      <c r="F176" t="s">
        <v>104</v>
      </c>
      <c r="G176" t="s">
        <v>72</v>
      </c>
      <c r="H176">
        <v>2011</v>
      </c>
      <c r="I176" t="s">
        <v>25</v>
      </c>
      <c r="J176" t="s">
        <v>26</v>
      </c>
      <c r="K176" s="2">
        <v>46330</v>
      </c>
      <c r="L176">
        <v>12</v>
      </c>
      <c r="M176" t="s">
        <v>27</v>
      </c>
      <c r="N176" t="s">
        <v>28</v>
      </c>
      <c r="P176" t="s">
        <v>29</v>
      </c>
    </row>
    <row r="177" spans="1:17" hidden="1" x14ac:dyDescent="0.25">
      <c r="A177" t="s">
        <v>56</v>
      </c>
      <c r="B177" t="s">
        <v>315</v>
      </c>
      <c r="C177" t="s">
        <v>316</v>
      </c>
      <c r="D177" t="s">
        <v>103</v>
      </c>
      <c r="E177" t="s">
        <v>33</v>
      </c>
      <c r="F177" t="s">
        <v>104</v>
      </c>
      <c r="G177" t="s">
        <v>72</v>
      </c>
      <c r="H177">
        <v>2011</v>
      </c>
      <c r="I177" t="s">
        <v>25</v>
      </c>
      <c r="J177" t="s">
        <v>26</v>
      </c>
      <c r="K177" s="2">
        <v>46331</v>
      </c>
      <c r="L177">
        <v>12</v>
      </c>
      <c r="M177" t="s">
        <v>27</v>
      </c>
      <c r="N177" t="s">
        <v>28</v>
      </c>
      <c r="P177" t="s">
        <v>29</v>
      </c>
    </row>
    <row r="178" spans="1:17" hidden="1" x14ac:dyDescent="0.25">
      <c r="A178" t="s">
        <v>56</v>
      </c>
      <c r="B178" t="s">
        <v>317</v>
      </c>
      <c r="C178" t="s">
        <v>318</v>
      </c>
      <c r="D178" t="s">
        <v>103</v>
      </c>
      <c r="E178" t="s">
        <v>33</v>
      </c>
      <c r="F178" t="s">
        <v>104</v>
      </c>
      <c r="G178" t="s">
        <v>72</v>
      </c>
      <c r="H178">
        <v>2012</v>
      </c>
      <c r="I178" t="s">
        <v>25</v>
      </c>
      <c r="J178" t="s">
        <v>26</v>
      </c>
      <c r="K178" s="2">
        <v>46331</v>
      </c>
      <c r="L178">
        <v>12</v>
      </c>
      <c r="M178" t="s">
        <v>27</v>
      </c>
      <c r="N178" t="s">
        <v>28</v>
      </c>
      <c r="P178" t="s">
        <v>29</v>
      </c>
    </row>
    <row r="179" spans="1:17" hidden="1" x14ac:dyDescent="0.25">
      <c r="A179" t="s">
        <v>56</v>
      </c>
      <c r="B179" t="s">
        <v>319</v>
      </c>
      <c r="C179" t="s">
        <v>320</v>
      </c>
      <c r="D179" t="s">
        <v>103</v>
      </c>
      <c r="E179" t="s">
        <v>33</v>
      </c>
      <c r="F179" t="s">
        <v>104</v>
      </c>
      <c r="G179" t="s">
        <v>72</v>
      </c>
      <c r="H179">
        <v>2012</v>
      </c>
      <c r="I179" t="s">
        <v>25</v>
      </c>
      <c r="J179" t="s">
        <v>26</v>
      </c>
      <c r="K179" s="2">
        <v>46331</v>
      </c>
      <c r="L179">
        <v>12</v>
      </c>
      <c r="M179" t="s">
        <v>27</v>
      </c>
      <c r="N179" t="s">
        <v>28</v>
      </c>
      <c r="P179" t="s">
        <v>29</v>
      </c>
    </row>
    <row r="180" spans="1:17" hidden="1" x14ac:dyDescent="0.25">
      <c r="A180" t="s">
        <v>56</v>
      </c>
      <c r="B180" t="s">
        <v>321</v>
      </c>
      <c r="C180" t="s">
        <v>322</v>
      </c>
      <c r="D180" t="s">
        <v>103</v>
      </c>
      <c r="E180" t="s">
        <v>33</v>
      </c>
      <c r="F180" t="s">
        <v>104</v>
      </c>
      <c r="G180" t="s">
        <v>72</v>
      </c>
      <c r="H180">
        <v>2012</v>
      </c>
      <c r="I180" t="s">
        <v>25</v>
      </c>
      <c r="J180" t="s">
        <v>26</v>
      </c>
      <c r="K180" s="2">
        <v>46331</v>
      </c>
      <c r="L180">
        <v>12</v>
      </c>
      <c r="M180" t="s">
        <v>27</v>
      </c>
      <c r="N180" t="s">
        <v>28</v>
      </c>
      <c r="P180" t="s">
        <v>29</v>
      </c>
    </row>
    <row r="181" spans="1:17" hidden="1" x14ac:dyDescent="0.25">
      <c r="A181" t="s">
        <v>56</v>
      </c>
      <c r="B181" t="s">
        <v>315</v>
      </c>
      <c r="C181" t="s">
        <v>316</v>
      </c>
      <c r="D181" t="s">
        <v>103</v>
      </c>
      <c r="E181" t="s">
        <v>33</v>
      </c>
      <c r="F181" t="s">
        <v>104</v>
      </c>
      <c r="G181" t="s">
        <v>72</v>
      </c>
      <c r="H181">
        <v>2011</v>
      </c>
      <c r="I181" t="s">
        <v>41</v>
      </c>
      <c r="J181" t="s">
        <v>81</v>
      </c>
      <c r="K181" s="2">
        <v>46331</v>
      </c>
      <c r="L181">
        <v>12</v>
      </c>
      <c r="M181" t="s">
        <v>27</v>
      </c>
      <c r="N181" t="s">
        <v>28</v>
      </c>
      <c r="P181" t="s">
        <v>29</v>
      </c>
      <c r="Q181" t="s">
        <v>82</v>
      </c>
    </row>
    <row r="182" spans="1:17" hidden="1" x14ac:dyDescent="0.25">
      <c r="A182" t="s">
        <v>56</v>
      </c>
      <c r="B182" t="s">
        <v>319</v>
      </c>
      <c r="C182" t="s">
        <v>320</v>
      </c>
      <c r="D182" t="s">
        <v>103</v>
      </c>
      <c r="E182" t="s">
        <v>33</v>
      </c>
      <c r="F182" t="s">
        <v>104</v>
      </c>
      <c r="G182" t="s">
        <v>72</v>
      </c>
      <c r="H182">
        <v>2012</v>
      </c>
      <c r="I182" t="s">
        <v>41</v>
      </c>
      <c r="J182" t="s">
        <v>81</v>
      </c>
      <c r="K182" s="2">
        <v>46331</v>
      </c>
      <c r="L182">
        <v>12</v>
      </c>
      <c r="M182" t="s">
        <v>27</v>
      </c>
      <c r="N182" t="s">
        <v>28</v>
      </c>
      <c r="P182" t="s">
        <v>29</v>
      </c>
      <c r="Q182" t="s">
        <v>82</v>
      </c>
    </row>
    <row r="183" spans="1:17" hidden="1" x14ac:dyDescent="0.25">
      <c r="A183" t="s">
        <v>56</v>
      </c>
      <c r="B183" t="s">
        <v>317</v>
      </c>
      <c r="C183" t="s">
        <v>318</v>
      </c>
      <c r="D183" t="s">
        <v>103</v>
      </c>
      <c r="E183" t="s">
        <v>33</v>
      </c>
      <c r="F183" t="s">
        <v>104</v>
      </c>
      <c r="G183" t="s">
        <v>72</v>
      </c>
      <c r="H183">
        <v>2012</v>
      </c>
      <c r="I183" t="s">
        <v>41</v>
      </c>
      <c r="J183" t="s">
        <v>81</v>
      </c>
      <c r="K183" s="2">
        <v>46331</v>
      </c>
      <c r="L183">
        <v>12</v>
      </c>
      <c r="M183" t="s">
        <v>27</v>
      </c>
      <c r="N183" t="s">
        <v>28</v>
      </c>
      <c r="P183" t="s">
        <v>29</v>
      </c>
      <c r="Q183" t="s">
        <v>82</v>
      </c>
    </row>
    <row r="184" spans="1:17" hidden="1" x14ac:dyDescent="0.25">
      <c r="A184" t="s">
        <v>56</v>
      </c>
      <c r="B184" t="s">
        <v>321</v>
      </c>
      <c r="C184" t="s">
        <v>322</v>
      </c>
      <c r="D184" t="s">
        <v>103</v>
      </c>
      <c r="E184" t="s">
        <v>33</v>
      </c>
      <c r="F184" t="s">
        <v>104</v>
      </c>
      <c r="G184" t="s">
        <v>72</v>
      </c>
      <c r="H184">
        <v>2012</v>
      </c>
      <c r="I184" t="s">
        <v>41</v>
      </c>
      <c r="J184" t="s">
        <v>81</v>
      </c>
      <c r="K184" s="2">
        <v>46331</v>
      </c>
      <c r="L184">
        <v>12</v>
      </c>
      <c r="M184" t="s">
        <v>27</v>
      </c>
      <c r="N184" t="s">
        <v>28</v>
      </c>
      <c r="P184" t="s">
        <v>29</v>
      </c>
      <c r="Q184" t="s">
        <v>82</v>
      </c>
    </row>
    <row r="185" spans="1:17" hidden="1" x14ac:dyDescent="0.25">
      <c r="A185" t="s">
        <v>56</v>
      </c>
      <c r="B185" t="s">
        <v>323</v>
      </c>
      <c r="C185" t="s">
        <v>324</v>
      </c>
      <c r="D185" t="s">
        <v>103</v>
      </c>
      <c r="E185" t="s">
        <v>33</v>
      </c>
      <c r="F185" t="s">
        <v>104</v>
      </c>
      <c r="G185" t="s">
        <v>72</v>
      </c>
      <c r="H185">
        <v>2011</v>
      </c>
      <c r="I185" t="s">
        <v>41</v>
      </c>
      <c r="J185" t="s">
        <v>81</v>
      </c>
      <c r="K185" s="2">
        <v>46332</v>
      </c>
      <c r="L185">
        <v>12</v>
      </c>
      <c r="M185" t="s">
        <v>27</v>
      </c>
      <c r="N185" t="s">
        <v>28</v>
      </c>
      <c r="P185" t="s">
        <v>29</v>
      </c>
      <c r="Q185" t="s">
        <v>82</v>
      </c>
    </row>
    <row r="186" spans="1:17" hidden="1" x14ac:dyDescent="0.25">
      <c r="A186" t="s">
        <v>56</v>
      </c>
      <c r="B186" t="s">
        <v>323</v>
      </c>
      <c r="C186" t="s">
        <v>324</v>
      </c>
      <c r="D186" t="s">
        <v>103</v>
      </c>
      <c r="E186" t="s">
        <v>33</v>
      </c>
      <c r="F186" t="s">
        <v>104</v>
      </c>
      <c r="G186" t="s">
        <v>72</v>
      </c>
      <c r="H186">
        <v>2011</v>
      </c>
      <c r="I186" t="s">
        <v>25</v>
      </c>
      <c r="J186" t="s">
        <v>26</v>
      </c>
      <c r="K186" s="2">
        <v>46332</v>
      </c>
      <c r="L186">
        <v>12</v>
      </c>
      <c r="M186" t="s">
        <v>27</v>
      </c>
      <c r="N186" t="s">
        <v>28</v>
      </c>
      <c r="P186" t="s">
        <v>29</v>
      </c>
    </row>
    <row r="187" spans="1:17" hidden="1" x14ac:dyDescent="0.25">
      <c r="A187" t="s">
        <v>18</v>
      </c>
      <c r="B187" t="s">
        <v>325</v>
      </c>
      <c r="C187" t="s">
        <v>326</v>
      </c>
      <c r="D187" t="s">
        <v>141</v>
      </c>
      <c r="E187" t="s">
        <v>33</v>
      </c>
      <c r="F187" t="s">
        <v>142</v>
      </c>
      <c r="G187" t="s">
        <v>72</v>
      </c>
      <c r="H187">
        <v>2018</v>
      </c>
      <c r="I187" t="s">
        <v>25</v>
      </c>
      <c r="J187" t="s">
        <v>26</v>
      </c>
      <c r="K187" s="2">
        <v>46332</v>
      </c>
      <c r="L187">
        <v>12</v>
      </c>
      <c r="M187" t="s">
        <v>27</v>
      </c>
      <c r="N187" t="s">
        <v>28</v>
      </c>
      <c r="P187" t="s">
        <v>67</v>
      </c>
    </row>
    <row r="188" spans="1:17" hidden="1" x14ac:dyDescent="0.25">
      <c r="A188" t="s">
        <v>56</v>
      </c>
      <c r="B188" t="s">
        <v>327</v>
      </c>
      <c r="C188" t="s">
        <v>328</v>
      </c>
      <c r="D188" t="s">
        <v>70</v>
      </c>
      <c r="E188" t="s">
        <v>33</v>
      </c>
      <c r="F188" t="s">
        <v>71</v>
      </c>
      <c r="G188" t="s">
        <v>72</v>
      </c>
      <c r="H188">
        <v>1990</v>
      </c>
      <c r="I188" t="s">
        <v>25</v>
      </c>
      <c r="J188" t="s">
        <v>26</v>
      </c>
      <c r="K188" s="2">
        <v>46336</v>
      </c>
      <c r="L188">
        <v>1</v>
      </c>
      <c r="M188" t="s">
        <v>100</v>
      </c>
      <c r="N188" t="s">
        <v>28</v>
      </c>
      <c r="P188" t="s">
        <v>29</v>
      </c>
    </row>
    <row r="189" spans="1:17" hidden="1" x14ac:dyDescent="0.25">
      <c r="A189" t="s">
        <v>56</v>
      </c>
      <c r="B189" t="s">
        <v>327</v>
      </c>
      <c r="C189" t="s">
        <v>328</v>
      </c>
      <c r="D189" t="s">
        <v>70</v>
      </c>
      <c r="E189" t="s">
        <v>33</v>
      </c>
      <c r="F189" t="s">
        <v>71</v>
      </c>
      <c r="G189" t="s">
        <v>72</v>
      </c>
      <c r="H189">
        <v>1990</v>
      </c>
      <c r="I189" t="s">
        <v>329</v>
      </c>
      <c r="J189" t="s">
        <v>26</v>
      </c>
      <c r="K189" s="2">
        <v>46336</v>
      </c>
      <c r="L189">
        <v>12</v>
      </c>
      <c r="M189" t="s">
        <v>27</v>
      </c>
      <c r="N189" t="s">
        <v>28</v>
      </c>
      <c r="P189" t="s">
        <v>29</v>
      </c>
    </row>
    <row r="190" spans="1:17" hidden="1" x14ac:dyDescent="0.25">
      <c r="A190" t="s">
        <v>18</v>
      </c>
      <c r="B190" t="s">
        <v>330</v>
      </c>
      <c r="C190" t="s">
        <v>331</v>
      </c>
      <c r="D190" t="s">
        <v>332</v>
      </c>
      <c r="E190" t="s">
        <v>33</v>
      </c>
      <c r="F190" t="s">
        <v>333</v>
      </c>
      <c r="G190" t="s">
        <v>72</v>
      </c>
      <c r="H190">
        <v>2010</v>
      </c>
      <c r="I190" t="s">
        <v>25</v>
      </c>
      <c r="J190" t="s">
        <v>26</v>
      </c>
      <c r="K190" s="2">
        <v>46336</v>
      </c>
      <c r="L190">
        <v>1</v>
      </c>
      <c r="M190" t="s">
        <v>100</v>
      </c>
      <c r="N190" t="s">
        <v>28</v>
      </c>
      <c r="P190" t="s">
        <v>29</v>
      </c>
    </row>
    <row r="191" spans="1:17" hidden="1" x14ac:dyDescent="0.25">
      <c r="A191" t="s">
        <v>18</v>
      </c>
      <c r="B191" t="s">
        <v>330</v>
      </c>
      <c r="C191" t="s">
        <v>331</v>
      </c>
      <c r="D191" t="s">
        <v>332</v>
      </c>
      <c r="E191" t="s">
        <v>33</v>
      </c>
      <c r="F191" t="s">
        <v>333</v>
      </c>
      <c r="G191" t="s">
        <v>72</v>
      </c>
      <c r="H191">
        <v>2010</v>
      </c>
      <c r="I191" t="s">
        <v>41</v>
      </c>
      <c r="J191" t="s">
        <v>26</v>
      </c>
      <c r="K191" s="2">
        <v>46336</v>
      </c>
      <c r="L191">
        <v>12</v>
      </c>
      <c r="M191" t="s">
        <v>27</v>
      </c>
      <c r="N191" t="s">
        <v>28</v>
      </c>
      <c r="P191" t="s">
        <v>29</v>
      </c>
    </row>
    <row r="192" spans="1:17" hidden="1" x14ac:dyDescent="0.25">
      <c r="A192" t="s">
        <v>56</v>
      </c>
      <c r="B192" t="s">
        <v>334</v>
      </c>
      <c r="C192" t="s">
        <v>335</v>
      </c>
      <c r="D192" t="s">
        <v>79</v>
      </c>
      <c r="E192" t="s">
        <v>33</v>
      </c>
      <c r="F192" t="s">
        <v>80</v>
      </c>
      <c r="G192" t="s">
        <v>72</v>
      </c>
      <c r="H192">
        <v>1998</v>
      </c>
      <c r="I192" t="s">
        <v>41</v>
      </c>
      <c r="J192" t="s">
        <v>26</v>
      </c>
      <c r="K192" s="2">
        <v>46337</v>
      </c>
      <c r="L192">
        <v>12</v>
      </c>
      <c r="M192" t="s">
        <v>27</v>
      </c>
      <c r="N192" t="s">
        <v>28</v>
      </c>
      <c r="P192" t="s">
        <v>29</v>
      </c>
    </row>
    <row r="193" spans="1:16" hidden="1" x14ac:dyDescent="0.25">
      <c r="A193" t="s">
        <v>56</v>
      </c>
      <c r="B193" t="s">
        <v>336</v>
      </c>
      <c r="C193" t="s">
        <v>337</v>
      </c>
      <c r="D193" t="s">
        <v>133</v>
      </c>
      <c r="E193" t="s">
        <v>33</v>
      </c>
      <c r="F193" t="s">
        <v>134</v>
      </c>
      <c r="G193" t="s">
        <v>72</v>
      </c>
      <c r="H193">
        <v>2006</v>
      </c>
      <c r="I193" t="s">
        <v>41</v>
      </c>
      <c r="J193" t="s">
        <v>26</v>
      </c>
      <c r="K193" s="2">
        <v>46337</v>
      </c>
      <c r="L193">
        <v>12</v>
      </c>
      <c r="M193" t="s">
        <v>27</v>
      </c>
      <c r="N193" t="s">
        <v>28</v>
      </c>
      <c r="P193" t="s">
        <v>29</v>
      </c>
    </row>
    <row r="194" spans="1:16" hidden="1" x14ac:dyDescent="0.25">
      <c r="A194" t="s">
        <v>56</v>
      </c>
      <c r="B194" t="s">
        <v>338</v>
      </c>
      <c r="C194" t="s">
        <v>339</v>
      </c>
      <c r="D194" t="s">
        <v>70</v>
      </c>
      <c r="E194" t="s">
        <v>33</v>
      </c>
      <c r="F194" t="s">
        <v>71</v>
      </c>
      <c r="G194" t="s">
        <v>72</v>
      </c>
      <c r="H194">
        <v>2013</v>
      </c>
      <c r="I194" t="s">
        <v>41</v>
      </c>
      <c r="J194" t="s">
        <v>26</v>
      </c>
      <c r="K194" s="2">
        <v>46337</v>
      </c>
      <c r="L194">
        <v>12</v>
      </c>
      <c r="M194" t="s">
        <v>27</v>
      </c>
      <c r="N194" t="s">
        <v>28</v>
      </c>
      <c r="P194" t="s">
        <v>29</v>
      </c>
    </row>
    <row r="195" spans="1:16" hidden="1" x14ac:dyDescent="0.25">
      <c r="A195" t="s">
        <v>56</v>
      </c>
      <c r="B195" t="s">
        <v>340</v>
      </c>
      <c r="C195" t="s">
        <v>341</v>
      </c>
      <c r="D195" t="s">
        <v>183</v>
      </c>
      <c r="E195" t="s">
        <v>33</v>
      </c>
      <c r="F195" t="s">
        <v>184</v>
      </c>
      <c r="G195" t="s">
        <v>72</v>
      </c>
      <c r="H195">
        <v>2015</v>
      </c>
      <c r="I195" t="s">
        <v>41</v>
      </c>
      <c r="J195" t="s">
        <v>26</v>
      </c>
      <c r="K195" s="2">
        <v>46337</v>
      </c>
      <c r="L195">
        <v>12</v>
      </c>
      <c r="M195" t="s">
        <v>27</v>
      </c>
      <c r="N195" t="s">
        <v>28</v>
      </c>
      <c r="P195" t="s">
        <v>29</v>
      </c>
    </row>
    <row r="196" spans="1:16" hidden="1" x14ac:dyDescent="0.25">
      <c r="A196" t="s">
        <v>56</v>
      </c>
      <c r="B196" t="s">
        <v>338</v>
      </c>
      <c r="C196" t="s">
        <v>339</v>
      </c>
      <c r="D196" t="s">
        <v>70</v>
      </c>
      <c r="E196" t="s">
        <v>33</v>
      </c>
      <c r="F196" t="s">
        <v>71</v>
      </c>
      <c r="G196" t="s">
        <v>72</v>
      </c>
      <c r="H196">
        <v>2013</v>
      </c>
      <c r="I196" t="s">
        <v>25</v>
      </c>
      <c r="J196" t="s">
        <v>26</v>
      </c>
      <c r="K196" s="2">
        <v>46337</v>
      </c>
      <c r="L196">
        <v>1</v>
      </c>
      <c r="M196" t="s">
        <v>100</v>
      </c>
      <c r="N196" t="s">
        <v>28</v>
      </c>
      <c r="P196" t="s">
        <v>29</v>
      </c>
    </row>
    <row r="197" spans="1:16" hidden="1" x14ac:dyDescent="0.25">
      <c r="A197" t="s">
        <v>56</v>
      </c>
      <c r="B197" t="s">
        <v>340</v>
      </c>
      <c r="C197" t="s">
        <v>341</v>
      </c>
      <c r="D197" t="s">
        <v>183</v>
      </c>
      <c r="E197" t="s">
        <v>33</v>
      </c>
      <c r="F197" t="s">
        <v>184</v>
      </c>
      <c r="G197" t="s">
        <v>72</v>
      </c>
      <c r="H197">
        <v>2015</v>
      </c>
      <c r="I197" t="s">
        <v>25</v>
      </c>
      <c r="J197" t="s">
        <v>26</v>
      </c>
      <c r="K197" s="2">
        <v>46337</v>
      </c>
      <c r="L197">
        <v>12</v>
      </c>
      <c r="M197" t="s">
        <v>27</v>
      </c>
      <c r="N197" t="s">
        <v>28</v>
      </c>
      <c r="P197" t="s">
        <v>29</v>
      </c>
    </row>
    <row r="198" spans="1:16" hidden="1" x14ac:dyDescent="0.25">
      <c r="A198" t="s">
        <v>56</v>
      </c>
      <c r="B198" t="s">
        <v>334</v>
      </c>
      <c r="C198" t="s">
        <v>335</v>
      </c>
      <c r="D198" t="s">
        <v>79</v>
      </c>
      <c r="E198" t="s">
        <v>33</v>
      </c>
      <c r="F198" t="s">
        <v>80</v>
      </c>
      <c r="G198" t="s">
        <v>72</v>
      </c>
      <c r="H198">
        <v>1998</v>
      </c>
      <c r="I198" t="s">
        <v>25</v>
      </c>
      <c r="J198" t="s">
        <v>26</v>
      </c>
      <c r="K198" s="2">
        <v>46337</v>
      </c>
      <c r="L198">
        <v>12</v>
      </c>
      <c r="M198" t="s">
        <v>27</v>
      </c>
      <c r="N198" t="s">
        <v>28</v>
      </c>
      <c r="P198" t="s">
        <v>29</v>
      </c>
    </row>
    <row r="199" spans="1:16" hidden="1" x14ac:dyDescent="0.25">
      <c r="A199" t="s">
        <v>56</v>
      </c>
      <c r="B199" t="s">
        <v>336</v>
      </c>
      <c r="C199" t="s">
        <v>337</v>
      </c>
      <c r="D199" t="s">
        <v>133</v>
      </c>
      <c r="E199" t="s">
        <v>33</v>
      </c>
      <c r="F199" t="s">
        <v>134</v>
      </c>
      <c r="G199" t="s">
        <v>72</v>
      </c>
      <c r="H199">
        <v>2006</v>
      </c>
      <c r="I199" t="s">
        <v>25</v>
      </c>
      <c r="J199" t="s">
        <v>26</v>
      </c>
      <c r="K199" s="2">
        <v>46337</v>
      </c>
      <c r="L199">
        <v>1</v>
      </c>
      <c r="M199" t="s">
        <v>100</v>
      </c>
      <c r="N199" t="s">
        <v>28</v>
      </c>
      <c r="P199" t="s">
        <v>29</v>
      </c>
    </row>
    <row r="200" spans="1:16" hidden="1" x14ac:dyDescent="0.25">
      <c r="A200" t="s">
        <v>56</v>
      </c>
      <c r="B200" t="s">
        <v>342</v>
      </c>
      <c r="C200" t="s">
        <v>343</v>
      </c>
      <c r="D200" t="s">
        <v>97</v>
      </c>
      <c r="E200" t="s">
        <v>33</v>
      </c>
      <c r="F200" t="s">
        <v>98</v>
      </c>
      <c r="G200" t="s">
        <v>99</v>
      </c>
      <c r="H200">
        <v>2010</v>
      </c>
      <c r="I200" t="s">
        <v>25</v>
      </c>
      <c r="J200" t="s">
        <v>26</v>
      </c>
      <c r="K200" s="2">
        <v>46338</v>
      </c>
      <c r="L200">
        <v>1</v>
      </c>
      <c r="M200" t="s">
        <v>100</v>
      </c>
      <c r="N200" t="s">
        <v>28</v>
      </c>
      <c r="P200" t="s">
        <v>29</v>
      </c>
    </row>
    <row r="201" spans="1:16" hidden="1" x14ac:dyDescent="0.25">
      <c r="A201" t="s">
        <v>18</v>
      </c>
      <c r="B201" t="s">
        <v>344</v>
      </c>
      <c r="C201" t="s">
        <v>345</v>
      </c>
      <c r="D201" t="s">
        <v>103</v>
      </c>
      <c r="E201" t="s">
        <v>33</v>
      </c>
      <c r="F201" t="s">
        <v>104</v>
      </c>
      <c r="G201" t="s">
        <v>72</v>
      </c>
      <c r="H201">
        <v>2010</v>
      </c>
      <c r="I201" t="s">
        <v>25</v>
      </c>
      <c r="J201" t="s">
        <v>26</v>
      </c>
      <c r="K201" s="2">
        <v>46338</v>
      </c>
      <c r="L201">
        <v>12</v>
      </c>
      <c r="M201" t="s">
        <v>27</v>
      </c>
      <c r="N201" t="s">
        <v>28</v>
      </c>
      <c r="P201" t="s">
        <v>29</v>
      </c>
    </row>
    <row r="202" spans="1:16" hidden="1" x14ac:dyDescent="0.25">
      <c r="A202" t="s">
        <v>18</v>
      </c>
      <c r="B202" t="s">
        <v>346</v>
      </c>
      <c r="C202" t="s">
        <v>347</v>
      </c>
      <c r="D202" t="s">
        <v>79</v>
      </c>
      <c r="E202" t="s">
        <v>33</v>
      </c>
      <c r="F202" t="s">
        <v>80</v>
      </c>
      <c r="G202" t="s">
        <v>72</v>
      </c>
      <c r="H202">
        <v>2000</v>
      </c>
      <c r="I202" t="s">
        <v>25</v>
      </c>
      <c r="J202" t="s">
        <v>26</v>
      </c>
      <c r="K202" s="2">
        <v>46338</v>
      </c>
      <c r="L202">
        <v>12</v>
      </c>
      <c r="M202" t="s">
        <v>27</v>
      </c>
      <c r="N202" t="s">
        <v>28</v>
      </c>
      <c r="P202" t="s">
        <v>29</v>
      </c>
    </row>
    <row r="203" spans="1:16" hidden="1" x14ac:dyDescent="0.25">
      <c r="A203" t="s">
        <v>18</v>
      </c>
      <c r="B203" t="s">
        <v>348</v>
      </c>
      <c r="C203" t="s">
        <v>349</v>
      </c>
      <c r="D203" t="s">
        <v>79</v>
      </c>
      <c r="E203" t="s">
        <v>33</v>
      </c>
      <c r="F203" t="s">
        <v>80</v>
      </c>
      <c r="G203" t="s">
        <v>72</v>
      </c>
      <c r="H203">
        <v>1998</v>
      </c>
      <c r="I203" t="s">
        <v>25</v>
      </c>
      <c r="J203" t="s">
        <v>26</v>
      </c>
      <c r="K203" s="2">
        <v>46338</v>
      </c>
      <c r="L203">
        <v>12</v>
      </c>
      <c r="M203" t="s">
        <v>27</v>
      </c>
      <c r="N203" t="s">
        <v>28</v>
      </c>
      <c r="P203" t="s">
        <v>29</v>
      </c>
    </row>
    <row r="204" spans="1:16" hidden="1" x14ac:dyDescent="0.25">
      <c r="A204" t="s">
        <v>56</v>
      </c>
      <c r="B204" t="s">
        <v>342</v>
      </c>
      <c r="C204" t="s">
        <v>343</v>
      </c>
      <c r="D204" t="s">
        <v>97</v>
      </c>
      <c r="E204" t="s">
        <v>33</v>
      </c>
      <c r="F204" t="s">
        <v>98</v>
      </c>
      <c r="G204" t="s">
        <v>99</v>
      </c>
      <c r="H204">
        <v>2010</v>
      </c>
      <c r="I204" t="s">
        <v>41</v>
      </c>
      <c r="J204" t="s">
        <v>26</v>
      </c>
      <c r="K204" s="2">
        <v>46338</v>
      </c>
      <c r="L204">
        <v>12</v>
      </c>
      <c r="M204" t="s">
        <v>27</v>
      </c>
      <c r="N204" t="s">
        <v>28</v>
      </c>
      <c r="P204" t="s">
        <v>29</v>
      </c>
    </row>
    <row r="205" spans="1:16" hidden="1" x14ac:dyDescent="0.25">
      <c r="A205" t="s">
        <v>18</v>
      </c>
      <c r="B205" t="s">
        <v>344</v>
      </c>
      <c r="C205" t="s">
        <v>345</v>
      </c>
      <c r="D205" t="s">
        <v>103</v>
      </c>
      <c r="E205" t="s">
        <v>33</v>
      </c>
      <c r="F205" t="s">
        <v>104</v>
      </c>
      <c r="G205" t="s">
        <v>72</v>
      </c>
      <c r="H205">
        <v>2010</v>
      </c>
      <c r="I205" t="s">
        <v>41</v>
      </c>
      <c r="J205" t="s">
        <v>26</v>
      </c>
      <c r="K205" s="2">
        <v>46338</v>
      </c>
      <c r="L205">
        <v>12</v>
      </c>
      <c r="M205" t="s">
        <v>27</v>
      </c>
      <c r="N205" t="s">
        <v>28</v>
      </c>
      <c r="P205" t="s">
        <v>29</v>
      </c>
    </row>
    <row r="206" spans="1:16" hidden="1" x14ac:dyDescent="0.25">
      <c r="A206" t="s">
        <v>18</v>
      </c>
      <c r="B206" t="s">
        <v>348</v>
      </c>
      <c r="C206" t="s">
        <v>349</v>
      </c>
      <c r="D206" t="s">
        <v>79</v>
      </c>
      <c r="E206" t="s">
        <v>33</v>
      </c>
      <c r="F206" t="s">
        <v>80</v>
      </c>
      <c r="G206" t="s">
        <v>72</v>
      </c>
      <c r="H206">
        <v>1998</v>
      </c>
      <c r="I206" t="s">
        <v>41</v>
      </c>
      <c r="J206" t="s">
        <v>26</v>
      </c>
      <c r="K206" s="2">
        <v>46338</v>
      </c>
      <c r="L206">
        <v>12</v>
      </c>
      <c r="M206" t="s">
        <v>27</v>
      </c>
      <c r="N206" t="s">
        <v>28</v>
      </c>
      <c r="P206" t="s">
        <v>29</v>
      </c>
    </row>
    <row r="207" spans="1:16" hidden="1" x14ac:dyDescent="0.25">
      <c r="A207" t="s">
        <v>18</v>
      </c>
      <c r="B207" t="s">
        <v>346</v>
      </c>
      <c r="C207" t="s">
        <v>347</v>
      </c>
      <c r="D207" t="s">
        <v>79</v>
      </c>
      <c r="E207" t="s">
        <v>33</v>
      </c>
      <c r="F207" t="s">
        <v>80</v>
      </c>
      <c r="G207" t="s">
        <v>72</v>
      </c>
      <c r="H207">
        <v>2000</v>
      </c>
      <c r="I207" t="s">
        <v>41</v>
      </c>
      <c r="J207" t="s">
        <v>26</v>
      </c>
      <c r="K207" s="2">
        <v>46338</v>
      </c>
      <c r="L207">
        <v>12</v>
      </c>
      <c r="M207" t="s">
        <v>27</v>
      </c>
      <c r="N207" t="s">
        <v>28</v>
      </c>
      <c r="P207" t="s">
        <v>29</v>
      </c>
    </row>
    <row r="208" spans="1:16" hidden="1" x14ac:dyDescent="0.25">
      <c r="A208" t="s">
        <v>18</v>
      </c>
      <c r="B208" t="s">
        <v>350</v>
      </c>
      <c r="C208" t="s">
        <v>351</v>
      </c>
      <c r="D208" t="s">
        <v>183</v>
      </c>
      <c r="E208" t="s">
        <v>33</v>
      </c>
      <c r="F208" t="s">
        <v>184</v>
      </c>
      <c r="G208" t="s">
        <v>72</v>
      </c>
      <c r="H208">
        <v>2016</v>
      </c>
      <c r="I208" t="s">
        <v>41</v>
      </c>
      <c r="J208" t="s">
        <v>26</v>
      </c>
      <c r="K208" s="2">
        <v>46339</v>
      </c>
      <c r="L208">
        <v>12</v>
      </c>
      <c r="M208" t="s">
        <v>27</v>
      </c>
      <c r="N208" t="s">
        <v>28</v>
      </c>
      <c r="P208" t="s">
        <v>29</v>
      </c>
    </row>
    <row r="209" spans="1:17" hidden="1" x14ac:dyDescent="0.25">
      <c r="A209" t="s">
        <v>18</v>
      </c>
      <c r="B209" t="s">
        <v>352</v>
      </c>
      <c r="C209" t="s">
        <v>353</v>
      </c>
      <c r="D209" t="s">
        <v>141</v>
      </c>
      <c r="E209" t="s">
        <v>33</v>
      </c>
      <c r="F209" t="s">
        <v>142</v>
      </c>
      <c r="G209" t="s">
        <v>72</v>
      </c>
      <c r="H209">
        <v>2013</v>
      </c>
      <c r="I209" t="s">
        <v>41</v>
      </c>
      <c r="J209" t="s">
        <v>26</v>
      </c>
      <c r="K209" s="2">
        <v>46339</v>
      </c>
      <c r="L209">
        <v>12</v>
      </c>
      <c r="M209" t="s">
        <v>27</v>
      </c>
      <c r="N209" t="s">
        <v>28</v>
      </c>
      <c r="P209" t="s">
        <v>29</v>
      </c>
    </row>
    <row r="210" spans="1:17" hidden="1" x14ac:dyDescent="0.25">
      <c r="A210" t="s">
        <v>18</v>
      </c>
      <c r="B210" t="s">
        <v>354</v>
      </c>
      <c r="C210" t="s">
        <v>355</v>
      </c>
      <c r="D210" t="s">
        <v>103</v>
      </c>
      <c r="E210" t="s">
        <v>33</v>
      </c>
      <c r="F210" t="s">
        <v>104</v>
      </c>
      <c r="G210" t="s">
        <v>72</v>
      </c>
      <c r="H210">
        <v>2008</v>
      </c>
      <c r="I210" t="s">
        <v>41</v>
      </c>
      <c r="J210" t="s">
        <v>81</v>
      </c>
      <c r="K210" s="2">
        <v>46339</v>
      </c>
      <c r="L210">
        <v>12</v>
      </c>
      <c r="M210" t="s">
        <v>27</v>
      </c>
      <c r="N210" t="s">
        <v>28</v>
      </c>
      <c r="P210" t="s">
        <v>29</v>
      </c>
      <c r="Q210" t="s">
        <v>82</v>
      </c>
    </row>
    <row r="211" spans="1:17" hidden="1" x14ac:dyDescent="0.25">
      <c r="A211" t="s">
        <v>18</v>
      </c>
      <c r="B211" t="s">
        <v>352</v>
      </c>
      <c r="C211" t="s">
        <v>353</v>
      </c>
      <c r="D211" t="s">
        <v>141</v>
      </c>
      <c r="E211" t="s">
        <v>33</v>
      </c>
      <c r="F211" t="s">
        <v>142</v>
      </c>
      <c r="G211" t="s">
        <v>72</v>
      </c>
      <c r="H211">
        <v>2013</v>
      </c>
      <c r="I211" t="s">
        <v>25</v>
      </c>
      <c r="J211" t="s">
        <v>26</v>
      </c>
      <c r="K211" s="2">
        <v>46339</v>
      </c>
      <c r="L211">
        <v>12</v>
      </c>
      <c r="M211" t="s">
        <v>27</v>
      </c>
      <c r="N211" t="s">
        <v>28</v>
      </c>
      <c r="P211" t="s">
        <v>29</v>
      </c>
    </row>
    <row r="212" spans="1:17" hidden="1" x14ac:dyDescent="0.25">
      <c r="A212" t="s">
        <v>18</v>
      </c>
      <c r="B212" t="s">
        <v>350</v>
      </c>
      <c r="C212" t="s">
        <v>351</v>
      </c>
      <c r="D212" t="s">
        <v>183</v>
      </c>
      <c r="E212" t="s">
        <v>33</v>
      </c>
      <c r="F212" t="s">
        <v>184</v>
      </c>
      <c r="G212" t="s">
        <v>72</v>
      </c>
      <c r="H212">
        <v>2016</v>
      </c>
      <c r="I212" t="s">
        <v>25</v>
      </c>
      <c r="J212" t="s">
        <v>26</v>
      </c>
      <c r="K212" s="2">
        <v>46339</v>
      </c>
      <c r="L212">
        <v>12</v>
      </c>
      <c r="M212" t="s">
        <v>27</v>
      </c>
      <c r="N212" t="s">
        <v>28</v>
      </c>
      <c r="P212" t="s">
        <v>29</v>
      </c>
    </row>
    <row r="213" spans="1:17" hidden="1" x14ac:dyDescent="0.25">
      <c r="A213" t="s">
        <v>18</v>
      </c>
      <c r="B213" t="s">
        <v>354</v>
      </c>
      <c r="C213" t="s">
        <v>355</v>
      </c>
      <c r="D213" t="s">
        <v>103</v>
      </c>
      <c r="E213" t="s">
        <v>33</v>
      </c>
      <c r="F213" t="s">
        <v>104</v>
      </c>
      <c r="G213" t="s">
        <v>72</v>
      </c>
      <c r="H213">
        <v>2008</v>
      </c>
      <c r="I213" t="s">
        <v>25</v>
      </c>
      <c r="J213" t="s">
        <v>26</v>
      </c>
      <c r="K213" s="2">
        <v>46339</v>
      </c>
      <c r="L213">
        <v>12</v>
      </c>
      <c r="M213" t="s">
        <v>27</v>
      </c>
      <c r="N213" t="s">
        <v>28</v>
      </c>
      <c r="P213" t="s">
        <v>29</v>
      </c>
    </row>
    <row r="214" spans="1:17" hidden="1" x14ac:dyDescent="0.25">
      <c r="A214" t="s">
        <v>56</v>
      </c>
      <c r="B214" t="s">
        <v>356</v>
      </c>
      <c r="C214" t="s">
        <v>357</v>
      </c>
      <c r="D214" t="s">
        <v>79</v>
      </c>
      <c r="E214" t="s">
        <v>33</v>
      </c>
      <c r="F214" t="s">
        <v>80</v>
      </c>
      <c r="G214" t="s">
        <v>72</v>
      </c>
      <c r="H214">
        <v>2000</v>
      </c>
      <c r="I214" t="s">
        <v>25</v>
      </c>
      <c r="J214" t="s">
        <v>26</v>
      </c>
      <c r="K214" s="2">
        <v>46339</v>
      </c>
      <c r="L214">
        <v>12</v>
      </c>
      <c r="M214" t="s">
        <v>27</v>
      </c>
      <c r="N214" t="s">
        <v>28</v>
      </c>
      <c r="P214" t="s">
        <v>29</v>
      </c>
    </row>
    <row r="215" spans="1:17" hidden="1" x14ac:dyDescent="0.25">
      <c r="A215" t="s">
        <v>56</v>
      </c>
      <c r="B215" t="s">
        <v>356</v>
      </c>
      <c r="C215" t="s">
        <v>357</v>
      </c>
      <c r="D215" t="s">
        <v>79</v>
      </c>
      <c r="E215" t="s">
        <v>33</v>
      </c>
      <c r="F215" t="s">
        <v>80</v>
      </c>
      <c r="G215" t="s">
        <v>72</v>
      </c>
      <c r="H215">
        <v>2000</v>
      </c>
      <c r="I215" t="s">
        <v>41</v>
      </c>
      <c r="J215" t="s">
        <v>26</v>
      </c>
      <c r="K215" s="2">
        <v>46339</v>
      </c>
      <c r="L215">
        <v>12</v>
      </c>
      <c r="M215" t="s">
        <v>27</v>
      </c>
      <c r="N215" t="s">
        <v>28</v>
      </c>
      <c r="P215" t="s">
        <v>29</v>
      </c>
    </row>
    <row r="216" spans="1:17" hidden="1" x14ac:dyDescent="0.25">
      <c r="A216" t="s">
        <v>56</v>
      </c>
      <c r="B216" t="s">
        <v>358</v>
      </c>
      <c r="C216" t="s">
        <v>359</v>
      </c>
      <c r="D216" t="s">
        <v>266</v>
      </c>
      <c r="E216" t="s">
        <v>33</v>
      </c>
      <c r="F216" t="s">
        <v>267</v>
      </c>
      <c r="G216" t="s">
        <v>259</v>
      </c>
      <c r="H216">
        <v>2003</v>
      </c>
      <c r="I216" t="s">
        <v>25</v>
      </c>
      <c r="J216" t="s">
        <v>26</v>
      </c>
      <c r="K216" s="2">
        <v>46340</v>
      </c>
      <c r="L216">
        <v>1</v>
      </c>
      <c r="M216" t="s">
        <v>100</v>
      </c>
      <c r="N216" t="s">
        <v>28</v>
      </c>
      <c r="P216" t="s">
        <v>29</v>
      </c>
    </row>
    <row r="217" spans="1:17" hidden="1" x14ac:dyDescent="0.25">
      <c r="A217" t="s">
        <v>56</v>
      </c>
      <c r="B217" t="s">
        <v>358</v>
      </c>
      <c r="C217" t="s">
        <v>359</v>
      </c>
      <c r="D217" t="s">
        <v>266</v>
      </c>
      <c r="E217" t="s">
        <v>33</v>
      </c>
      <c r="F217" t="s">
        <v>267</v>
      </c>
      <c r="G217" t="s">
        <v>259</v>
      </c>
      <c r="H217">
        <v>2003</v>
      </c>
      <c r="I217" t="s">
        <v>41</v>
      </c>
      <c r="J217" t="s">
        <v>26</v>
      </c>
      <c r="K217" s="2">
        <v>46340</v>
      </c>
      <c r="L217">
        <v>12</v>
      </c>
      <c r="M217" t="s">
        <v>27</v>
      </c>
      <c r="N217" t="s">
        <v>28</v>
      </c>
      <c r="P217" t="s">
        <v>29</v>
      </c>
    </row>
    <row r="218" spans="1:17" hidden="1" x14ac:dyDescent="0.25">
      <c r="A218" t="s">
        <v>56</v>
      </c>
      <c r="B218" t="s">
        <v>360</v>
      </c>
      <c r="C218" t="s">
        <v>361</v>
      </c>
      <c r="D218" t="s">
        <v>70</v>
      </c>
      <c r="E218" t="s">
        <v>33</v>
      </c>
      <c r="F218" t="s">
        <v>71</v>
      </c>
      <c r="G218" t="s">
        <v>72</v>
      </c>
      <c r="H218">
        <v>1990</v>
      </c>
      <c r="I218" t="s">
        <v>25</v>
      </c>
      <c r="J218" t="s">
        <v>26</v>
      </c>
      <c r="K218" s="2">
        <v>46343</v>
      </c>
      <c r="L218">
        <v>12</v>
      </c>
      <c r="M218" t="s">
        <v>27</v>
      </c>
      <c r="N218" t="s">
        <v>28</v>
      </c>
      <c r="P218" t="s">
        <v>29</v>
      </c>
    </row>
    <row r="219" spans="1:17" hidden="1" x14ac:dyDescent="0.25">
      <c r="A219" t="s">
        <v>18</v>
      </c>
      <c r="B219" t="s">
        <v>362</v>
      </c>
      <c r="C219" t="s">
        <v>363</v>
      </c>
      <c r="D219" t="s">
        <v>79</v>
      </c>
      <c r="E219" t="s">
        <v>33</v>
      </c>
      <c r="F219" t="s">
        <v>80</v>
      </c>
      <c r="G219" t="s">
        <v>72</v>
      </c>
      <c r="H219">
        <v>1998</v>
      </c>
      <c r="I219" t="s">
        <v>25</v>
      </c>
      <c r="J219" t="s">
        <v>26</v>
      </c>
      <c r="K219" s="2">
        <v>46344</v>
      </c>
      <c r="L219">
        <v>12</v>
      </c>
      <c r="M219" t="s">
        <v>27</v>
      </c>
      <c r="N219" t="s">
        <v>28</v>
      </c>
      <c r="P219" t="s">
        <v>29</v>
      </c>
    </row>
    <row r="220" spans="1:17" hidden="1" x14ac:dyDescent="0.25">
      <c r="A220" t="s">
        <v>18</v>
      </c>
      <c r="B220" t="s">
        <v>364</v>
      </c>
      <c r="C220" t="s">
        <v>365</v>
      </c>
      <c r="D220" t="s">
        <v>79</v>
      </c>
      <c r="E220" t="s">
        <v>33</v>
      </c>
      <c r="F220" t="s">
        <v>80</v>
      </c>
      <c r="G220" t="s">
        <v>72</v>
      </c>
      <c r="H220">
        <v>1998</v>
      </c>
      <c r="I220" t="s">
        <v>25</v>
      </c>
      <c r="J220" t="s">
        <v>26</v>
      </c>
      <c r="K220" s="2">
        <v>46344</v>
      </c>
      <c r="L220">
        <v>12</v>
      </c>
      <c r="M220" t="s">
        <v>27</v>
      </c>
      <c r="N220" t="s">
        <v>28</v>
      </c>
      <c r="P220" t="s">
        <v>29</v>
      </c>
    </row>
    <row r="221" spans="1:17" hidden="1" x14ac:dyDescent="0.25">
      <c r="A221" t="s">
        <v>18</v>
      </c>
      <c r="B221" t="s">
        <v>366</v>
      </c>
      <c r="C221" t="s">
        <v>367</v>
      </c>
      <c r="D221" t="s">
        <v>183</v>
      </c>
      <c r="E221" t="s">
        <v>33</v>
      </c>
      <c r="F221" t="s">
        <v>184</v>
      </c>
      <c r="G221" t="s">
        <v>72</v>
      </c>
      <c r="H221">
        <v>2011</v>
      </c>
      <c r="I221" t="s">
        <v>25</v>
      </c>
      <c r="J221" t="s">
        <v>26</v>
      </c>
      <c r="K221" s="2">
        <v>46344</v>
      </c>
      <c r="L221">
        <v>12</v>
      </c>
      <c r="M221" t="s">
        <v>27</v>
      </c>
      <c r="N221" t="s">
        <v>28</v>
      </c>
      <c r="P221" t="s">
        <v>29</v>
      </c>
    </row>
    <row r="222" spans="1:17" hidden="1" x14ac:dyDescent="0.25">
      <c r="A222" t="s">
        <v>18</v>
      </c>
      <c r="B222" t="s">
        <v>368</v>
      </c>
      <c r="C222" t="s">
        <v>369</v>
      </c>
      <c r="D222" t="s">
        <v>183</v>
      </c>
      <c r="E222" t="s">
        <v>33</v>
      </c>
      <c r="F222" t="s">
        <v>184</v>
      </c>
      <c r="G222" t="s">
        <v>72</v>
      </c>
      <c r="H222">
        <v>2012</v>
      </c>
      <c r="I222" t="s">
        <v>25</v>
      </c>
      <c r="J222" t="s">
        <v>26</v>
      </c>
      <c r="K222" s="2">
        <v>46344</v>
      </c>
      <c r="L222">
        <v>12</v>
      </c>
      <c r="M222" t="s">
        <v>27</v>
      </c>
      <c r="N222" t="s">
        <v>28</v>
      </c>
      <c r="P222" t="s">
        <v>29</v>
      </c>
    </row>
    <row r="223" spans="1:17" hidden="1" x14ac:dyDescent="0.25">
      <c r="A223" t="s">
        <v>18</v>
      </c>
      <c r="B223" t="s">
        <v>370</v>
      </c>
      <c r="C223" t="s">
        <v>371</v>
      </c>
      <c r="D223" t="s">
        <v>223</v>
      </c>
      <c r="E223" t="s">
        <v>33</v>
      </c>
      <c r="F223" t="s">
        <v>224</v>
      </c>
      <c r="G223" t="s">
        <v>72</v>
      </c>
      <c r="H223">
        <v>1998</v>
      </c>
      <c r="I223" t="s">
        <v>25</v>
      </c>
      <c r="J223" t="s">
        <v>26</v>
      </c>
      <c r="K223" s="2">
        <v>46344</v>
      </c>
      <c r="L223">
        <v>1</v>
      </c>
      <c r="M223" t="s">
        <v>100</v>
      </c>
      <c r="N223" t="s">
        <v>28</v>
      </c>
      <c r="P223" t="s">
        <v>29</v>
      </c>
    </row>
    <row r="224" spans="1:17" hidden="1" x14ac:dyDescent="0.25">
      <c r="A224" t="s">
        <v>18</v>
      </c>
      <c r="B224" t="s">
        <v>364</v>
      </c>
      <c r="C224" t="s">
        <v>365</v>
      </c>
      <c r="D224" t="s">
        <v>79</v>
      </c>
      <c r="E224" t="s">
        <v>33</v>
      </c>
      <c r="F224" t="s">
        <v>80</v>
      </c>
      <c r="G224" t="s">
        <v>72</v>
      </c>
      <c r="H224">
        <v>1998</v>
      </c>
      <c r="I224" t="s">
        <v>41</v>
      </c>
      <c r="J224" t="s">
        <v>81</v>
      </c>
      <c r="K224" s="2">
        <v>46344</v>
      </c>
      <c r="L224">
        <v>12</v>
      </c>
      <c r="M224" t="s">
        <v>27</v>
      </c>
      <c r="N224" t="s">
        <v>28</v>
      </c>
      <c r="P224" t="s">
        <v>29</v>
      </c>
      <c r="Q224" t="s">
        <v>82</v>
      </c>
    </row>
    <row r="225" spans="1:17" hidden="1" x14ac:dyDescent="0.25">
      <c r="A225" t="s">
        <v>18</v>
      </c>
      <c r="B225" t="s">
        <v>362</v>
      </c>
      <c r="C225" t="s">
        <v>363</v>
      </c>
      <c r="D225" t="s">
        <v>79</v>
      </c>
      <c r="E225" t="s">
        <v>33</v>
      </c>
      <c r="F225" t="s">
        <v>80</v>
      </c>
      <c r="G225" t="s">
        <v>72</v>
      </c>
      <c r="H225">
        <v>1998</v>
      </c>
      <c r="I225" t="s">
        <v>41</v>
      </c>
      <c r="J225" t="s">
        <v>81</v>
      </c>
      <c r="K225" s="2">
        <v>46344</v>
      </c>
      <c r="L225">
        <v>12</v>
      </c>
      <c r="M225" t="s">
        <v>27</v>
      </c>
      <c r="N225" t="s">
        <v>28</v>
      </c>
      <c r="P225" t="s">
        <v>29</v>
      </c>
      <c r="Q225" t="s">
        <v>82</v>
      </c>
    </row>
    <row r="226" spans="1:17" hidden="1" x14ac:dyDescent="0.25">
      <c r="A226" t="s">
        <v>18</v>
      </c>
      <c r="B226" t="s">
        <v>368</v>
      </c>
      <c r="C226" t="s">
        <v>369</v>
      </c>
      <c r="D226" t="s">
        <v>183</v>
      </c>
      <c r="E226" t="s">
        <v>33</v>
      </c>
      <c r="F226" t="s">
        <v>184</v>
      </c>
      <c r="G226" t="s">
        <v>72</v>
      </c>
      <c r="H226">
        <v>2012</v>
      </c>
      <c r="I226" t="s">
        <v>41</v>
      </c>
      <c r="J226" t="s">
        <v>81</v>
      </c>
      <c r="K226" s="2">
        <v>46344</v>
      </c>
      <c r="L226">
        <v>12</v>
      </c>
      <c r="M226" t="s">
        <v>27</v>
      </c>
      <c r="N226" t="s">
        <v>28</v>
      </c>
      <c r="P226" t="s">
        <v>29</v>
      </c>
      <c r="Q226" t="s">
        <v>82</v>
      </c>
    </row>
    <row r="227" spans="1:17" hidden="1" x14ac:dyDescent="0.25">
      <c r="A227" t="s">
        <v>18</v>
      </c>
      <c r="B227" t="s">
        <v>366</v>
      </c>
      <c r="C227" t="s">
        <v>367</v>
      </c>
      <c r="D227" t="s">
        <v>183</v>
      </c>
      <c r="E227" t="s">
        <v>33</v>
      </c>
      <c r="F227" t="s">
        <v>184</v>
      </c>
      <c r="G227" t="s">
        <v>72</v>
      </c>
      <c r="H227">
        <v>2011</v>
      </c>
      <c r="I227" t="s">
        <v>41</v>
      </c>
      <c r="J227" t="s">
        <v>81</v>
      </c>
      <c r="K227" s="2">
        <v>46344</v>
      </c>
      <c r="L227">
        <v>12</v>
      </c>
      <c r="M227" t="s">
        <v>27</v>
      </c>
      <c r="N227" t="s">
        <v>28</v>
      </c>
      <c r="P227" t="s">
        <v>29</v>
      </c>
      <c r="Q227" t="s">
        <v>82</v>
      </c>
    </row>
    <row r="228" spans="1:17" hidden="1" x14ac:dyDescent="0.25">
      <c r="A228" t="s">
        <v>18</v>
      </c>
      <c r="B228" t="s">
        <v>370</v>
      </c>
      <c r="C228" t="s">
        <v>371</v>
      </c>
      <c r="D228" t="s">
        <v>223</v>
      </c>
      <c r="E228" t="s">
        <v>33</v>
      </c>
      <c r="F228" t="s">
        <v>224</v>
      </c>
      <c r="G228" t="s">
        <v>72</v>
      </c>
      <c r="H228">
        <v>1998</v>
      </c>
      <c r="I228" t="s">
        <v>41</v>
      </c>
      <c r="J228" t="s">
        <v>26</v>
      </c>
      <c r="K228" s="2">
        <v>46344</v>
      </c>
      <c r="L228">
        <v>12</v>
      </c>
      <c r="M228" t="s">
        <v>27</v>
      </c>
      <c r="N228" t="s">
        <v>28</v>
      </c>
      <c r="P228" t="s">
        <v>29</v>
      </c>
    </row>
    <row r="229" spans="1:17" hidden="1" x14ac:dyDescent="0.25">
      <c r="A229" t="s">
        <v>18</v>
      </c>
      <c r="B229" t="s">
        <v>217</v>
      </c>
      <c r="C229" t="s">
        <v>218</v>
      </c>
      <c r="D229" t="s">
        <v>219</v>
      </c>
      <c r="E229" t="s">
        <v>33</v>
      </c>
      <c r="F229" t="s">
        <v>220</v>
      </c>
      <c r="G229" t="s">
        <v>72</v>
      </c>
      <c r="H229">
        <v>2011</v>
      </c>
      <c r="I229" t="s">
        <v>41</v>
      </c>
      <c r="J229" t="s">
        <v>26</v>
      </c>
      <c r="K229" s="2">
        <v>46345</v>
      </c>
      <c r="L229">
        <v>12</v>
      </c>
      <c r="M229" t="s">
        <v>27</v>
      </c>
      <c r="N229" t="s">
        <v>28</v>
      </c>
      <c r="P229" t="s">
        <v>29</v>
      </c>
    </row>
    <row r="230" spans="1:17" hidden="1" x14ac:dyDescent="0.25">
      <c r="A230" t="s">
        <v>56</v>
      </c>
      <c r="B230" t="s">
        <v>221</v>
      </c>
      <c r="C230" t="s">
        <v>222</v>
      </c>
      <c r="D230" t="s">
        <v>223</v>
      </c>
      <c r="E230" t="s">
        <v>33</v>
      </c>
      <c r="F230" t="s">
        <v>224</v>
      </c>
      <c r="G230" t="s">
        <v>72</v>
      </c>
      <c r="H230">
        <v>2000</v>
      </c>
      <c r="I230" t="s">
        <v>41</v>
      </c>
      <c r="J230" t="s">
        <v>26</v>
      </c>
      <c r="K230" s="2">
        <v>46345</v>
      </c>
      <c r="L230">
        <v>12</v>
      </c>
      <c r="M230" t="s">
        <v>27</v>
      </c>
      <c r="N230" t="s">
        <v>28</v>
      </c>
      <c r="P230" t="s">
        <v>29</v>
      </c>
    </row>
    <row r="231" spans="1:17" hidden="1" x14ac:dyDescent="0.25">
      <c r="A231" t="s">
        <v>56</v>
      </c>
      <c r="B231" t="s">
        <v>372</v>
      </c>
      <c r="C231" t="s">
        <v>373</v>
      </c>
      <c r="D231" t="s">
        <v>103</v>
      </c>
      <c r="E231" t="s">
        <v>33</v>
      </c>
      <c r="F231" t="s">
        <v>104</v>
      </c>
      <c r="G231" t="s">
        <v>72</v>
      </c>
      <c r="H231">
        <v>2006</v>
      </c>
      <c r="I231" t="s">
        <v>41</v>
      </c>
      <c r="J231" t="s">
        <v>26</v>
      </c>
      <c r="K231" s="2">
        <v>46345</v>
      </c>
      <c r="L231">
        <v>12</v>
      </c>
      <c r="M231" t="s">
        <v>27</v>
      </c>
      <c r="N231" t="s">
        <v>28</v>
      </c>
      <c r="P231" t="s">
        <v>29</v>
      </c>
    </row>
    <row r="232" spans="1:17" hidden="1" x14ac:dyDescent="0.25">
      <c r="A232" t="s">
        <v>56</v>
      </c>
      <c r="B232" t="s">
        <v>372</v>
      </c>
      <c r="C232" t="s">
        <v>373</v>
      </c>
      <c r="D232" t="s">
        <v>103</v>
      </c>
      <c r="E232" t="s">
        <v>33</v>
      </c>
      <c r="F232" t="s">
        <v>104</v>
      </c>
      <c r="G232" t="s">
        <v>72</v>
      </c>
      <c r="H232">
        <v>2006</v>
      </c>
      <c r="I232" t="s">
        <v>25</v>
      </c>
      <c r="J232" t="s">
        <v>26</v>
      </c>
      <c r="K232" s="2">
        <v>46345</v>
      </c>
      <c r="L232">
        <v>12</v>
      </c>
      <c r="M232" t="s">
        <v>27</v>
      </c>
      <c r="N232" t="s">
        <v>28</v>
      </c>
      <c r="P232" t="s">
        <v>29</v>
      </c>
    </row>
    <row r="233" spans="1:17" hidden="1" x14ac:dyDescent="0.25">
      <c r="A233" t="s">
        <v>18</v>
      </c>
      <c r="B233" t="s">
        <v>374</v>
      </c>
      <c r="C233" t="s">
        <v>375</v>
      </c>
      <c r="D233" t="s">
        <v>376</v>
      </c>
      <c r="E233" t="s">
        <v>33</v>
      </c>
      <c r="F233" t="s">
        <v>377</v>
      </c>
      <c r="G233" t="s">
        <v>72</v>
      </c>
      <c r="H233">
        <v>1992</v>
      </c>
      <c r="I233" t="s">
        <v>25</v>
      </c>
      <c r="J233" t="s">
        <v>26</v>
      </c>
      <c r="K233" s="2">
        <v>46346</v>
      </c>
      <c r="L233">
        <v>1</v>
      </c>
      <c r="M233" t="s">
        <v>100</v>
      </c>
      <c r="N233" t="s">
        <v>28</v>
      </c>
      <c r="P233" t="s">
        <v>29</v>
      </c>
    </row>
    <row r="234" spans="1:17" hidden="1" x14ac:dyDescent="0.25">
      <c r="A234" t="s">
        <v>18</v>
      </c>
      <c r="B234" t="s">
        <v>378</v>
      </c>
      <c r="C234" t="s">
        <v>379</v>
      </c>
      <c r="D234" t="s">
        <v>332</v>
      </c>
      <c r="E234" t="s">
        <v>33</v>
      </c>
      <c r="F234" t="s">
        <v>333</v>
      </c>
      <c r="G234" t="s">
        <v>72</v>
      </c>
      <c r="H234">
        <v>2009</v>
      </c>
      <c r="I234" t="s">
        <v>25</v>
      </c>
      <c r="J234" t="s">
        <v>26</v>
      </c>
      <c r="K234" s="2">
        <v>46346</v>
      </c>
      <c r="L234">
        <v>1</v>
      </c>
      <c r="M234" t="s">
        <v>100</v>
      </c>
      <c r="N234" t="s">
        <v>28</v>
      </c>
      <c r="P234" t="s">
        <v>29</v>
      </c>
    </row>
    <row r="235" spans="1:17" hidden="1" x14ac:dyDescent="0.25">
      <c r="A235" t="s">
        <v>18</v>
      </c>
      <c r="B235" t="s">
        <v>380</v>
      </c>
      <c r="C235" t="s">
        <v>381</v>
      </c>
      <c r="D235" t="s">
        <v>103</v>
      </c>
      <c r="E235" t="s">
        <v>33</v>
      </c>
      <c r="F235" t="s">
        <v>104</v>
      </c>
      <c r="G235" t="s">
        <v>72</v>
      </c>
      <c r="H235">
        <v>2011</v>
      </c>
      <c r="I235" t="s">
        <v>25</v>
      </c>
      <c r="J235" t="s">
        <v>26</v>
      </c>
      <c r="K235" s="2">
        <v>46346</v>
      </c>
      <c r="L235">
        <v>12</v>
      </c>
      <c r="M235" t="s">
        <v>27</v>
      </c>
      <c r="N235" t="s">
        <v>28</v>
      </c>
      <c r="P235" t="s">
        <v>29</v>
      </c>
    </row>
    <row r="236" spans="1:17" hidden="1" x14ac:dyDescent="0.25">
      <c r="A236" t="s">
        <v>18</v>
      </c>
      <c r="B236" t="s">
        <v>380</v>
      </c>
      <c r="C236" t="s">
        <v>381</v>
      </c>
      <c r="D236" t="s">
        <v>103</v>
      </c>
      <c r="E236" t="s">
        <v>33</v>
      </c>
      <c r="F236" t="s">
        <v>104</v>
      </c>
      <c r="G236" t="s">
        <v>72</v>
      </c>
      <c r="H236">
        <v>2011</v>
      </c>
      <c r="I236" t="s">
        <v>41</v>
      </c>
      <c r="J236" t="s">
        <v>26</v>
      </c>
      <c r="K236" s="2">
        <v>46346</v>
      </c>
      <c r="L236">
        <v>12</v>
      </c>
      <c r="M236" t="s">
        <v>27</v>
      </c>
      <c r="N236" t="s">
        <v>28</v>
      </c>
      <c r="P236" t="s">
        <v>29</v>
      </c>
    </row>
    <row r="237" spans="1:17" hidden="1" x14ac:dyDescent="0.25">
      <c r="A237" t="s">
        <v>18</v>
      </c>
      <c r="B237" t="s">
        <v>378</v>
      </c>
      <c r="C237" t="s">
        <v>379</v>
      </c>
      <c r="D237" t="s">
        <v>332</v>
      </c>
      <c r="E237" t="s">
        <v>33</v>
      </c>
      <c r="F237" t="s">
        <v>333</v>
      </c>
      <c r="G237" t="s">
        <v>72</v>
      </c>
      <c r="H237">
        <v>2009</v>
      </c>
      <c r="I237" t="s">
        <v>41</v>
      </c>
      <c r="J237" t="s">
        <v>26</v>
      </c>
      <c r="K237" s="2">
        <v>46346</v>
      </c>
      <c r="L237">
        <v>12</v>
      </c>
      <c r="M237" t="s">
        <v>27</v>
      </c>
      <c r="N237" t="s">
        <v>28</v>
      </c>
      <c r="P237" t="s">
        <v>29</v>
      </c>
    </row>
    <row r="238" spans="1:17" hidden="1" x14ac:dyDescent="0.25">
      <c r="A238" t="s">
        <v>18</v>
      </c>
      <c r="B238" t="s">
        <v>374</v>
      </c>
      <c r="C238" t="s">
        <v>375</v>
      </c>
      <c r="D238" t="s">
        <v>376</v>
      </c>
      <c r="E238" t="s">
        <v>33</v>
      </c>
      <c r="F238" t="s">
        <v>377</v>
      </c>
      <c r="G238" t="s">
        <v>72</v>
      </c>
      <c r="H238">
        <v>1992</v>
      </c>
      <c r="I238" t="s">
        <v>41</v>
      </c>
      <c r="J238" t="s">
        <v>26</v>
      </c>
      <c r="K238" s="2">
        <v>46346</v>
      </c>
      <c r="L238">
        <v>12</v>
      </c>
      <c r="M238" t="s">
        <v>27</v>
      </c>
      <c r="N238" t="s">
        <v>28</v>
      </c>
      <c r="P238" t="s">
        <v>29</v>
      </c>
    </row>
    <row r="239" spans="1:17" hidden="1" x14ac:dyDescent="0.25">
      <c r="A239" t="s">
        <v>18</v>
      </c>
      <c r="B239" t="s">
        <v>382</v>
      </c>
      <c r="C239" t="s">
        <v>383</v>
      </c>
      <c r="D239" t="s">
        <v>384</v>
      </c>
      <c r="E239" t="s">
        <v>33</v>
      </c>
      <c r="F239" t="s">
        <v>385</v>
      </c>
      <c r="G239" t="s">
        <v>386</v>
      </c>
      <c r="H239">
        <v>2017</v>
      </c>
      <c r="I239" t="s">
        <v>41</v>
      </c>
      <c r="J239" t="s">
        <v>81</v>
      </c>
      <c r="K239" s="2">
        <v>46347</v>
      </c>
      <c r="L239">
        <v>12</v>
      </c>
      <c r="M239" t="s">
        <v>27</v>
      </c>
      <c r="N239" t="s">
        <v>28</v>
      </c>
      <c r="P239" t="s">
        <v>29</v>
      </c>
      <c r="Q239" t="s">
        <v>82</v>
      </c>
    </row>
    <row r="240" spans="1:17" hidden="1" x14ac:dyDescent="0.25">
      <c r="A240" t="s">
        <v>18</v>
      </c>
      <c r="B240" t="s">
        <v>387</v>
      </c>
      <c r="C240" t="s">
        <v>388</v>
      </c>
      <c r="D240" t="s">
        <v>376</v>
      </c>
      <c r="E240" t="s">
        <v>33</v>
      </c>
      <c r="F240" t="s">
        <v>377</v>
      </c>
      <c r="G240" t="s">
        <v>72</v>
      </c>
      <c r="H240">
        <v>1994</v>
      </c>
      <c r="I240" t="s">
        <v>41</v>
      </c>
      <c r="J240" t="s">
        <v>81</v>
      </c>
      <c r="K240" s="2">
        <v>46347</v>
      </c>
      <c r="L240">
        <v>12</v>
      </c>
      <c r="M240" t="s">
        <v>27</v>
      </c>
      <c r="N240" t="s">
        <v>28</v>
      </c>
      <c r="P240" t="s">
        <v>29</v>
      </c>
      <c r="Q240" t="s">
        <v>82</v>
      </c>
    </row>
    <row r="241" spans="1:16" hidden="1" x14ac:dyDescent="0.25">
      <c r="A241" t="s">
        <v>18</v>
      </c>
      <c r="B241" t="s">
        <v>387</v>
      </c>
      <c r="C241" t="s">
        <v>388</v>
      </c>
      <c r="D241" t="s">
        <v>376</v>
      </c>
      <c r="E241" t="s">
        <v>33</v>
      </c>
      <c r="F241" t="s">
        <v>377</v>
      </c>
      <c r="G241" t="s">
        <v>72</v>
      </c>
      <c r="H241">
        <v>1994</v>
      </c>
      <c r="I241" t="s">
        <v>25</v>
      </c>
      <c r="J241" t="s">
        <v>26</v>
      </c>
      <c r="K241" s="2">
        <v>46347</v>
      </c>
      <c r="L241">
        <v>12</v>
      </c>
      <c r="M241" t="s">
        <v>27</v>
      </c>
      <c r="N241" t="s">
        <v>28</v>
      </c>
      <c r="P241" t="s">
        <v>29</v>
      </c>
    </row>
    <row r="242" spans="1:16" hidden="1" x14ac:dyDescent="0.25">
      <c r="A242" t="s">
        <v>18</v>
      </c>
      <c r="B242" t="s">
        <v>382</v>
      </c>
      <c r="C242" t="s">
        <v>383</v>
      </c>
      <c r="D242" t="s">
        <v>384</v>
      </c>
      <c r="E242" t="s">
        <v>33</v>
      </c>
      <c r="F242" t="s">
        <v>385</v>
      </c>
      <c r="G242" t="s">
        <v>386</v>
      </c>
      <c r="H242">
        <v>2017</v>
      </c>
      <c r="I242" t="s">
        <v>25</v>
      </c>
      <c r="J242" t="s">
        <v>26</v>
      </c>
      <c r="K242" s="2">
        <v>46347</v>
      </c>
      <c r="L242">
        <v>12</v>
      </c>
      <c r="M242" t="s">
        <v>27</v>
      </c>
      <c r="N242" t="s">
        <v>28</v>
      </c>
      <c r="P242" t="s">
        <v>29</v>
      </c>
    </row>
    <row r="243" spans="1:16" hidden="1" x14ac:dyDescent="0.25">
      <c r="A243" t="s">
        <v>18</v>
      </c>
      <c r="B243" t="s">
        <v>389</v>
      </c>
      <c r="C243" t="s">
        <v>390</v>
      </c>
      <c r="D243" t="s">
        <v>391</v>
      </c>
      <c r="E243" t="s">
        <v>33</v>
      </c>
      <c r="F243" t="s">
        <v>392</v>
      </c>
      <c r="G243" t="s">
        <v>72</v>
      </c>
      <c r="H243">
        <v>2002</v>
      </c>
      <c r="I243" t="s">
        <v>25</v>
      </c>
      <c r="J243" t="s">
        <v>26</v>
      </c>
      <c r="K243" s="2">
        <v>46350</v>
      </c>
      <c r="L243">
        <v>1</v>
      </c>
      <c r="M243" t="s">
        <v>100</v>
      </c>
      <c r="N243" t="s">
        <v>28</v>
      </c>
      <c r="P243" t="s">
        <v>29</v>
      </c>
    </row>
    <row r="244" spans="1:16" hidden="1" x14ac:dyDescent="0.25">
      <c r="A244" t="s">
        <v>18</v>
      </c>
      <c r="B244" t="s">
        <v>393</v>
      </c>
      <c r="C244" t="s">
        <v>394</v>
      </c>
      <c r="D244" t="s">
        <v>103</v>
      </c>
      <c r="E244" t="s">
        <v>33</v>
      </c>
      <c r="F244" t="s">
        <v>104</v>
      </c>
      <c r="G244" t="s">
        <v>72</v>
      </c>
      <c r="H244">
        <v>2010</v>
      </c>
      <c r="I244" t="s">
        <v>25</v>
      </c>
      <c r="J244" t="s">
        <v>26</v>
      </c>
      <c r="K244" s="2">
        <v>46350</v>
      </c>
      <c r="L244">
        <v>12</v>
      </c>
      <c r="M244" t="s">
        <v>27</v>
      </c>
      <c r="N244" t="s">
        <v>28</v>
      </c>
      <c r="P244" t="s">
        <v>29</v>
      </c>
    </row>
    <row r="245" spans="1:16" hidden="1" x14ac:dyDescent="0.25">
      <c r="A245" t="s">
        <v>18</v>
      </c>
      <c r="B245" t="s">
        <v>395</v>
      </c>
      <c r="C245" t="s">
        <v>396</v>
      </c>
      <c r="D245" t="s">
        <v>149</v>
      </c>
      <c r="E245" t="s">
        <v>33</v>
      </c>
      <c r="F245" t="s">
        <v>150</v>
      </c>
      <c r="G245" t="s">
        <v>72</v>
      </c>
      <c r="H245">
        <v>2010</v>
      </c>
      <c r="I245" t="s">
        <v>25</v>
      </c>
      <c r="J245" t="s">
        <v>26</v>
      </c>
      <c r="K245" s="2">
        <v>46350</v>
      </c>
      <c r="L245">
        <v>1</v>
      </c>
      <c r="M245" t="s">
        <v>100</v>
      </c>
      <c r="N245" t="s">
        <v>28</v>
      </c>
      <c r="P245" t="s">
        <v>29</v>
      </c>
    </row>
    <row r="246" spans="1:16" hidden="1" x14ac:dyDescent="0.25">
      <c r="A246" t="s">
        <v>18</v>
      </c>
      <c r="B246" t="s">
        <v>395</v>
      </c>
      <c r="C246" t="s">
        <v>396</v>
      </c>
      <c r="D246" t="s">
        <v>149</v>
      </c>
      <c r="E246" t="s">
        <v>33</v>
      </c>
      <c r="F246" t="s">
        <v>150</v>
      </c>
      <c r="G246" t="s">
        <v>72</v>
      </c>
      <c r="H246">
        <v>2010</v>
      </c>
      <c r="I246" t="s">
        <v>41</v>
      </c>
      <c r="J246" t="s">
        <v>26</v>
      </c>
      <c r="K246" s="2">
        <v>46350</v>
      </c>
      <c r="L246">
        <v>12</v>
      </c>
      <c r="M246" t="s">
        <v>27</v>
      </c>
      <c r="N246" t="s">
        <v>28</v>
      </c>
      <c r="P246" t="s">
        <v>29</v>
      </c>
    </row>
    <row r="247" spans="1:16" hidden="1" x14ac:dyDescent="0.25">
      <c r="A247" t="s">
        <v>18</v>
      </c>
      <c r="B247" t="s">
        <v>393</v>
      </c>
      <c r="C247" t="s">
        <v>394</v>
      </c>
      <c r="D247" t="s">
        <v>103</v>
      </c>
      <c r="E247" t="s">
        <v>33</v>
      </c>
      <c r="F247" t="s">
        <v>104</v>
      </c>
      <c r="G247" t="s">
        <v>72</v>
      </c>
      <c r="H247">
        <v>2010</v>
      </c>
      <c r="I247" t="s">
        <v>41</v>
      </c>
      <c r="J247" t="s">
        <v>26</v>
      </c>
      <c r="K247" s="2">
        <v>46350</v>
      </c>
      <c r="L247">
        <v>12</v>
      </c>
      <c r="M247" t="s">
        <v>27</v>
      </c>
      <c r="N247" t="s">
        <v>28</v>
      </c>
      <c r="P247" t="s">
        <v>29</v>
      </c>
    </row>
    <row r="248" spans="1:16" hidden="1" x14ac:dyDescent="0.25">
      <c r="A248" t="s">
        <v>56</v>
      </c>
      <c r="B248" t="s">
        <v>397</v>
      </c>
      <c r="C248" t="s">
        <v>398</v>
      </c>
      <c r="D248" t="s">
        <v>79</v>
      </c>
      <c r="E248" t="s">
        <v>33</v>
      </c>
      <c r="F248" t="s">
        <v>80</v>
      </c>
      <c r="G248" t="s">
        <v>72</v>
      </c>
      <c r="H248">
        <v>2001</v>
      </c>
      <c r="I248" t="s">
        <v>41</v>
      </c>
      <c r="J248" t="s">
        <v>26</v>
      </c>
      <c r="K248" s="2">
        <v>46351</v>
      </c>
      <c r="L248">
        <v>12</v>
      </c>
      <c r="M248" t="s">
        <v>27</v>
      </c>
      <c r="N248" t="s">
        <v>28</v>
      </c>
      <c r="P248" t="s">
        <v>29</v>
      </c>
    </row>
    <row r="249" spans="1:16" hidden="1" x14ac:dyDescent="0.25">
      <c r="A249" t="s">
        <v>56</v>
      </c>
      <c r="B249" t="s">
        <v>399</v>
      </c>
      <c r="C249" t="s">
        <v>400</v>
      </c>
      <c r="D249" t="s">
        <v>103</v>
      </c>
      <c r="E249" t="s">
        <v>33</v>
      </c>
      <c r="F249" t="s">
        <v>104</v>
      </c>
      <c r="G249" t="s">
        <v>72</v>
      </c>
      <c r="H249">
        <v>2007</v>
      </c>
      <c r="I249" t="s">
        <v>41</v>
      </c>
      <c r="J249" t="s">
        <v>26</v>
      </c>
      <c r="K249" s="2">
        <v>46351</v>
      </c>
      <c r="L249">
        <v>12</v>
      </c>
      <c r="M249" t="s">
        <v>27</v>
      </c>
      <c r="N249" t="s">
        <v>28</v>
      </c>
      <c r="P249" t="s">
        <v>29</v>
      </c>
    </row>
    <row r="250" spans="1:16" hidden="1" x14ac:dyDescent="0.25">
      <c r="A250" t="s">
        <v>56</v>
      </c>
      <c r="B250" t="s">
        <v>401</v>
      </c>
      <c r="C250" t="s">
        <v>402</v>
      </c>
      <c r="D250" t="s">
        <v>141</v>
      </c>
      <c r="E250" t="s">
        <v>33</v>
      </c>
      <c r="F250" t="s">
        <v>142</v>
      </c>
      <c r="G250" t="s">
        <v>72</v>
      </c>
      <c r="H250">
        <v>2010</v>
      </c>
      <c r="I250" t="s">
        <v>41</v>
      </c>
      <c r="J250" t="s">
        <v>26</v>
      </c>
      <c r="K250" s="2">
        <v>46351</v>
      </c>
      <c r="L250">
        <v>12</v>
      </c>
      <c r="M250" t="s">
        <v>27</v>
      </c>
      <c r="N250" t="s">
        <v>28</v>
      </c>
      <c r="P250" t="s">
        <v>29</v>
      </c>
    </row>
    <row r="251" spans="1:16" hidden="1" x14ac:dyDescent="0.25">
      <c r="A251" t="s">
        <v>56</v>
      </c>
      <c r="B251" t="s">
        <v>403</v>
      </c>
      <c r="C251" t="s">
        <v>404</v>
      </c>
      <c r="D251" t="s">
        <v>79</v>
      </c>
      <c r="E251" t="s">
        <v>33</v>
      </c>
      <c r="F251" t="s">
        <v>80</v>
      </c>
      <c r="G251" t="s">
        <v>72</v>
      </c>
      <c r="H251">
        <v>1995</v>
      </c>
      <c r="I251" t="s">
        <v>41</v>
      </c>
      <c r="J251" t="s">
        <v>26</v>
      </c>
      <c r="K251" s="2">
        <v>46351</v>
      </c>
      <c r="L251">
        <v>12</v>
      </c>
      <c r="M251" t="s">
        <v>27</v>
      </c>
      <c r="N251" t="s">
        <v>28</v>
      </c>
      <c r="P251" t="s">
        <v>29</v>
      </c>
    </row>
    <row r="252" spans="1:16" hidden="1" x14ac:dyDescent="0.25">
      <c r="A252" t="s">
        <v>56</v>
      </c>
      <c r="B252" t="s">
        <v>399</v>
      </c>
      <c r="C252" t="s">
        <v>400</v>
      </c>
      <c r="D252" t="s">
        <v>103</v>
      </c>
      <c r="E252" t="s">
        <v>33</v>
      </c>
      <c r="F252" t="s">
        <v>104</v>
      </c>
      <c r="G252" t="s">
        <v>72</v>
      </c>
      <c r="H252">
        <v>2007</v>
      </c>
      <c r="I252" t="s">
        <v>25</v>
      </c>
      <c r="J252" t="s">
        <v>26</v>
      </c>
      <c r="K252" s="2">
        <v>46351</v>
      </c>
      <c r="L252">
        <v>12</v>
      </c>
      <c r="M252" t="s">
        <v>27</v>
      </c>
      <c r="N252" t="s">
        <v>28</v>
      </c>
      <c r="P252" t="s">
        <v>29</v>
      </c>
    </row>
    <row r="253" spans="1:16" hidden="1" x14ac:dyDescent="0.25">
      <c r="A253" t="s">
        <v>56</v>
      </c>
      <c r="B253" t="s">
        <v>397</v>
      </c>
      <c r="C253" t="s">
        <v>398</v>
      </c>
      <c r="D253" t="s">
        <v>79</v>
      </c>
      <c r="E253" t="s">
        <v>33</v>
      </c>
      <c r="F253" t="s">
        <v>80</v>
      </c>
      <c r="G253" t="s">
        <v>72</v>
      </c>
      <c r="H253">
        <v>2001</v>
      </c>
      <c r="I253" t="s">
        <v>25</v>
      </c>
      <c r="J253" t="s">
        <v>26</v>
      </c>
      <c r="K253" s="2">
        <v>46351</v>
      </c>
      <c r="L253">
        <v>12</v>
      </c>
      <c r="M253" t="s">
        <v>27</v>
      </c>
      <c r="N253" t="s">
        <v>28</v>
      </c>
      <c r="P253" t="s">
        <v>29</v>
      </c>
    </row>
    <row r="254" spans="1:16" hidden="1" x14ac:dyDescent="0.25">
      <c r="A254" t="s">
        <v>56</v>
      </c>
      <c r="B254" t="s">
        <v>401</v>
      </c>
      <c r="C254" t="s">
        <v>402</v>
      </c>
      <c r="D254" t="s">
        <v>141</v>
      </c>
      <c r="E254" t="s">
        <v>33</v>
      </c>
      <c r="F254" t="s">
        <v>142</v>
      </c>
      <c r="G254" t="s">
        <v>72</v>
      </c>
      <c r="H254">
        <v>2010</v>
      </c>
      <c r="I254" t="s">
        <v>25</v>
      </c>
      <c r="J254" t="s">
        <v>26</v>
      </c>
      <c r="K254" s="2">
        <v>46351</v>
      </c>
      <c r="L254">
        <v>12</v>
      </c>
      <c r="M254" t="s">
        <v>27</v>
      </c>
      <c r="N254" t="s">
        <v>28</v>
      </c>
      <c r="P254" t="s">
        <v>29</v>
      </c>
    </row>
    <row r="255" spans="1:16" hidden="1" x14ac:dyDescent="0.25">
      <c r="A255" t="s">
        <v>56</v>
      </c>
      <c r="B255" t="s">
        <v>405</v>
      </c>
      <c r="C255" t="s">
        <v>406</v>
      </c>
      <c r="D255" t="s">
        <v>183</v>
      </c>
      <c r="E255" t="s">
        <v>33</v>
      </c>
      <c r="F255" t="s">
        <v>184</v>
      </c>
      <c r="G255" t="s">
        <v>72</v>
      </c>
      <c r="H255">
        <v>2010</v>
      </c>
      <c r="I255" t="s">
        <v>25</v>
      </c>
      <c r="J255" t="s">
        <v>26</v>
      </c>
      <c r="K255" s="2">
        <v>46351</v>
      </c>
      <c r="L255">
        <v>12</v>
      </c>
      <c r="M255" t="s">
        <v>27</v>
      </c>
      <c r="N255" t="s">
        <v>28</v>
      </c>
      <c r="P255" t="s">
        <v>29</v>
      </c>
    </row>
    <row r="256" spans="1:16" hidden="1" x14ac:dyDescent="0.25">
      <c r="A256" t="s">
        <v>56</v>
      </c>
      <c r="B256" t="s">
        <v>403</v>
      </c>
      <c r="C256" t="s">
        <v>404</v>
      </c>
      <c r="D256" t="s">
        <v>79</v>
      </c>
      <c r="E256" t="s">
        <v>33</v>
      </c>
      <c r="F256" t="s">
        <v>80</v>
      </c>
      <c r="G256" t="s">
        <v>72</v>
      </c>
      <c r="H256">
        <v>1995</v>
      </c>
      <c r="I256" t="s">
        <v>25</v>
      </c>
      <c r="J256" t="s">
        <v>26</v>
      </c>
      <c r="K256" s="2">
        <v>46351</v>
      </c>
      <c r="L256">
        <v>12</v>
      </c>
      <c r="M256" t="s">
        <v>27</v>
      </c>
      <c r="N256" t="s">
        <v>28</v>
      </c>
      <c r="P256" t="s">
        <v>29</v>
      </c>
    </row>
    <row r="257" spans="1:17" hidden="1" x14ac:dyDescent="0.25">
      <c r="A257" t="s">
        <v>56</v>
      </c>
      <c r="B257" t="s">
        <v>407</v>
      </c>
      <c r="C257" t="s">
        <v>408</v>
      </c>
      <c r="D257" t="s">
        <v>79</v>
      </c>
      <c r="E257" t="s">
        <v>33</v>
      </c>
      <c r="F257" t="s">
        <v>80</v>
      </c>
      <c r="G257" t="s">
        <v>72</v>
      </c>
      <c r="H257">
        <v>1998</v>
      </c>
      <c r="I257" t="s">
        <v>25</v>
      </c>
      <c r="J257" t="s">
        <v>26</v>
      </c>
      <c r="K257" s="2">
        <v>46352</v>
      </c>
      <c r="L257">
        <v>12</v>
      </c>
      <c r="M257" t="s">
        <v>27</v>
      </c>
      <c r="N257" t="s">
        <v>28</v>
      </c>
      <c r="P257" t="s">
        <v>29</v>
      </c>
    </row>
    <row r="258" spans="1:17" hidden="1" x14ac:dyDescent="0.25">
      <c r="A258" t="s">
        <v>56</v>
      </c>
      <c r="B258" t="s">
        <v>409</v>
      </c>
      <c r="C258" t="s">
        <v>410</v>
      </c>
      <c r="D258" t="s">
        <v>79</v>
      </c>
      <c r="E258" t="s">
        <v>33</v>
      </c>
      <c r="F258" t="s">
        <v>80</v>
      </c>
      <c r="G258" t="s">
        <v>72</v>
      </c>
      <c r="H258">
        <v>1998</v>
      </c>
      <c r="I258" t="s">
        <v>25</v>
      </c>
      <c r="J258" t="s">
        <v>26</v>
      </c>
      <c r="K258" s="2">
        <v>46352</v>
      </c>
      <c r="L258">
        <v>12</v>
      </c>
      <c r="M258" t="s">
        <v>27</v>
      </c>
      <c r="N258" t="s">
        <v>28</v>
      </c>
      <c r="P258" t="s">
        <v>29</v>
      </c>
    </row>
    <row r="259" spans="1:17" hidden="1" x14ac:dyDescent="0.25">
      <c r="A259" t="s">
        <v>56</v>
      </c>
      <c r="B259" t="s">
        <v>409</v>
      </c>
      <c r="C259" t="s">
        <v>410</v>
      </c>
      <c r="D259" t="s">
        <v>79</v>
      </c>
      <c r="E259" t="s">
        <v>33</v>
      </c>
      <c r="F259" t="s">
        <v>80</v>
      </c>
      <c r="G259" t="s">
        <v>72</v>
      </c>
      <c r="H259">
        <v>1998</v>
      </c>
      <c r="I259" t="s">
        <v>41</v>
      </c>
      <c r="J259" t="s">
        <v>26</v>
      </c>
      <c r="K259" s="2">
        <v>46352</v>
      </c>
      <c r="L259">
        <v>12</v>
      </c>
      <c r="M259" t="s">
        <v>27</v>
      </c>
      <c r="N259" t="s">
        <v>28</v>
      </c>
      <c r="P259" t="s">
        <v>29</v>
      </c>
    </row>
    <row r="260" spans="1:17" hidden="1" x14ac:dyDescent="0.25">
      <c r="A260" t="s">
        <v>56</v>
      </c>
      <c r="B260" t="s">
        <v>407</v>
      </c>
      <c r="C260" t="s">
        <v>408</v>
      </c>
      <c r="D260" t="s">
        <v>79</v>
      </c>
      <c r="E260" t="s">
        <v>33</v>
      </c>
      <c r="F260" t="s">
        <v>80</v>
      </c>
      <c r="G260" t="s">
        <v>72</v>
      </c>
      <c r="H260">
        <v>1998</v>
      </c>
      <c r="I260" t="s">
        <v>41</v>
      </c>
      <c r="J260" t="s">
        <v>26</v>
      </c>
      <c r="K260" s="2">
        <v>46352</v>
      </c>
      <c r="L260">
        <v>12</v>
      </c>
      <c r="M260" t="s">
        <v>27</v>
      </c>
      <c r="N260" t="s">
        <v>28</v>
      </c>
      <c r="P260" t="s">
        <v>29</v>
      </c>
    </row>
    <row r="261" spans="1:17" hidden="1" x14ac:dyDescent="0.25">
      <c r="A261" t="s">
        <v>18</v>
      </c>
      <c r="B261" t="s">
        <v>411</v>
      </c>
      <c r="C261" t="s">
        <v>412</v>
      </c>
      <c r="D261" t="s">
        <v>413</v>
      </c>
      <c r="E261" t="s">
        <v>33</v>
      </c>
      <c r="F261" t="s">
        <v>414</v>
      </c>
      <c r="G261" t="s">
        <v>72</v>
      </c>
      <c r="H261">
        <v>2001</v>
      </c>
      <c r="I261" t="s">
        <v>41</v>
      </c>
      <c r="J261" t="s">
        <v>81</v>
      </c>
      <c r="K261" s="2">
        <v>46353</v>
      </c>
      <c r="L261">
        <v>12</v>
      </c>
      <c r="M261" t="s">
        <v>27</v>
      </c>
      <c r="N261" t="s">
        <v>28</v>
      </c>
      <c r="P261" t="s">
        <v>29</v>
      </c>
      <c r="Q261" t="s">
        <v>82</v>
      </c>
    </row>
    <row r="262" spans="1:17" hidden="1" x14ac:dyDescent="0.25">
      <c r="A262" t="s">
        <v>18</v>
      </c>
      <c r="B262" t="s">
        <v>415</v>
      </c>
      <c r="C262" t="s">
        <v>416</v>
      </c>
      <c r="D262" t="s">
        <v>79</v>
      </c>
      <c r="E262" t="s">
        <v>33</v>
      </c>
      <c r="F262" t="s">
        <v>80</v>
      </c>
      <c r="G262" t="s">
        <v>72</v>
      </c>
      <c r="H262">
        <v>1998</v>
      </c>
      <c r="I262" t="s">
        <v>41</v>
      </c>
      <c r="J262" t="s">
        <v>26</v>
      </c>
      <c r="K262" s="2">
        <v>46353</v>
      </c>
      <c r="L262">
        <v>12</v>
      </c>
      <c r="M262" t="s">
        <v>27</v>
      </c>
      <c r="N262" t="s">
        <v>28</v>
      </c>
      <c r="P262" t="s">
        <v>29</v>
      </c>
    </row>
    <row r="263" spans="1:17" hidden="1" x14ac:dyDescent="0.25">
      <c r="A263" t="s">
        <v>18</v>
      </c>
      <c r="B263" t="s">
        <v>411</v>
      </c>
      <c r="C263" t="s">
        <v>412</v>
      </c>
      <c r="D263" t="s">
        <v>413</v>
      </c>
      <c r="E263" t="s">
        <v>33</v>
      </c>
      <c r="F263" t="s">
        <v>414</v>
      </c>
      <c r="G263" t="s">
        <v>72</v>
      </c>
      <c r="H263">
        <v>2001</v>
      </c>
      <c r="I263" t="s">
        <v>25</v>
      </c>
      <c r="J263" t="s">
        <v>26</v>
      </c>
      <c r="K263" s="2">
        <v>46353</v>
      </c>
      <c r="L263">
        <v>12</v>
      </c>
      <c r="M263" t="s">
        <v>27</v>
      </c>
      <c r="N263" t="s">
        <v>28</v>
      </c>
      <c r="P263" t="s">
        <v>29</v>
      </c>
    </row>
    <row r="264" spans="1:17" hidden="1" x14ac:dyDescent="0.25">
      <c r="A264" t="s">
        <v>18</v>
      </c>
      <c r="B264" t="s">
        <v>415</v>
      </c>
      <c r="C264" t="s">
        <v>416</v>
      </c>
      <c r="D264" t="s">
        <v>79</v>
      </c>
      <c r="E264" t="s">
        <v>33</v>
      </c>
      <c r="F264" t="s">
        <v>80</v>
      </c>
      <c r="G264" t="s">
        <v>72</v>
      </c>
      <c r="H264">
        <v>1998</v>
      </c>
      <c r="I264" t="s">
        <v>25</v>
      </c>
      <c r="J264" t="s">
        <v>26</v>
      </c>
      <c r="K264" s="2">
        <v>46353</v>
      </c>
      <c r="L264">
        <v>12</v>
      </c>
      <c r="M264" t="s">
        <v>27</v>
      </c>
      <c r="N264" t="s">
        <v>28</v>
      </c>
      <c r="P264" t="s">
        <v>29</v>
      </c>
    </row>
    <row r="265" spans="1:17" hidden="1" x14ac:dyDescent="0.25">
      <c r="A265" t="s">
        <v>18</v>
      </c>
      <c r="B265" t="s">
        <v>417</v>
      </c>
      <c r="C265" t="s">
        <v>418</v>
      </c>
      <c r="D265" t="s">
        <v>141</v>
      </c>
      <c r="E265" t="s">
        <v>33</v>
      </c>
      <c r="F265" t="s">
        <v>142</v>
      </c>
      <c r="G265" t="s">
        <v>72</v>
      </c>
      <c r="H265">
        <v>2010</v>
      </c>
      <c r="I265" t="s">
        <v>25</v>
      </c>
      <c r="J265" t="s">
        <v>26</v>
      </c>
      <c r="K265" s="2">
        <v>46354</v>
      </c>
      <c r="L265">
        <v>12</v>
      </c>
      <c r="M265" t="s">
        <v>27</v>
      </c>
      <c r="N265" t="s">
        <v>28</v>
      </c>
      <c r="P265" t="s">
        <v>29</v>
      </c>
    </row>
    <row r="266" spans="1:17" hidden="1" x14ac:dyDescent="0.25">
      <c r="A266" t="s">
        <v>18</v>
      </c>
      <c r="B266" t="s">
        <v>419</v>
      </c>
      <c r="C266" t="s">
        <v>420</v>
      </c>
      <c r="D266" t="s">
        <v>223</v>
      </c>
      <c r="E266" t="s">
        <v>33</v>
      </c>
      <c r="F266" t="s">
        <v>224</v>
      </c>
      <c r="G266" t="s">
        <v>72</v>
      </c>
      <c r="H266">
        <v>2001</v>
      </c>
      <c r="I266" t="s">
        <v>25</v>
      </c>
      <c r="J266" t="s">
        <v>26</v>
      </c>
      <c r="K266" s="2">
        <v>46354</v>
      </c>
      <c r="L266">
        <v>1</v>
      </c>
      <c r="M266" t="s">
        <v>100</v>
      </c>
      <c r="N266" t="s">
        <v>28</v>
      </c>
      <c r="P266" t="s">
        <v>29</v>
      </c>
    </row>
    <row r="267" spans="1:17" hidden="1" x14ac:dyDescent="0.25">
      <c r="A267" t="s">
        <v>18</v>
      </c>
      <c r="B267" t="s">
        <v>417</v>
      </c>
      <c r="C267" t="s">
        <v>418</v>
      </c>
      <c r="D267" t="s">
        <v>141</v>
      </c>
      <c r="E267" t="s">
        <v>33</v>
      </c>
      <c r="F267" t="s">
        <v>142</v>
      </c>
      <c r="G267" t="s">
        <v>72</v>
      </c>
      <c r="H267">
        <v>2010</v>
      </c>
      <c r="I267" t="s">
        <v>41</v>
      </c>
      <c r="J267" t="s">
        <v>26</v>
      </c>
      <c r="K267" s="2">
        <v>46354</v>
      </c>
      <c r="L267">
        <v>12</v>
      </c>
      <c r="M267" t="s">
        <v>27</v>
      </c>
      <c r="N267" t="s">
        <v>28</v>
      </c>
      <c r="P267" t="s">
        <v>29</v>
      </c>
    </row>
    <row r="268" spans="1:17" hidden="1" x14ac:dyDescent="0.25">
      <c r="A268" t="s">
        <v>18</v>
      </c>
      <c r="B268" t="s">
        <v>419</v>
      </c>
      <c r="C268" t="s">
        <v>420</v>
      </c>
      <c r="D268" t="s">
        <v>223</v>
      </c>
      <c r="E268" t="s">
        <v>33</v>
      </c>
      <c r="F268" t="s">
        <v>224</v>
      </c>
      <c r="G268" t="s">
        <v>72</v>
      </c>
      <c r="H268">
        <v>2001</v>
      </c>
      <c r="I268" t="s">
        <v>41</v>
      </c>
      <c r="J268" t="s">
        <v>26</v>
      </c>
      <c r="K268" s="2">
        <v>46354</v>
      </c>
      <c r="L268">
        <v>12</v>
      </c>
      <c r="M268" t="s">
        <v>27</v>
      </c>
      <c r="N268" t="s">
        <v>28</v>
      </c>
      <c r="P268" t="s">
        <v>29</v>
      </c>
    </row>
    <row r="269" spans="1:17" hidden="1" x14ac:dyDescent="0.25">
      <c r="A269" t="s">
        <v>56</v>
      </c>
      <c r="B269" t="s">
        <v>93</v>
      </c>
      <c r="C269" t="s">
        <v>94</v>
      </c>
      <c r="D269" t="s">
        <v>21</v>
      </c>
      <c r="E269" t="s">
        <v>22</v>
      </c>
      <c r="F269" t="s">
        <v>23</v>
      </c>
      <c r="G269" t="s">
        <v>92</v>
      </c>
      <c r="H269">
        <v>1998</v>
      </c>
      <c r="I269" t="s">
        <v>41</v>
      </c>
      <c r="J269" t="s">
        <v>26</v>
      </c>
      <c r="K269" s="2">
        <v>46357</v>
      </c>
      <c r="L269">
        <v>12</v>
      </c>
      <c r="M269" t="s">
        <v>27</v>
      </c>
      <c r="N269" t="s">
        <v>28</v>
      </c>
      <c r="P269" t="s">
        <v>29</v>
      </c>
    </row>
    <row r="270" spans="1:17" hidden="1" x14ac:dyDescent="0.25">
      <c r="A270" t="s">
        <v>18</v>
      </c>
      <c r="B270" t="s">
        <v>421</v>
      </c>
      <c r="C270" t="s">
        <v>422</v>
      </c>
      <c r="D270" t="s">
        <v>423</v>
      </c>
      <c r="E270" t="s">
        <v>33</v>
      </c>
      <c r="F270" t="s">
        <v>424</v>
      </c>
      <c r="G270" t="s">
        <v>425</v>
      </c>
      <c r="H270">
        <v>2023</v>
      </c>
      <c r="I270" t="s">
        <v>25</v>
      </c>
      <c r="J270" t="s">
        <v>26</v>
      </c>
      <c r="K270" s="2">
        <v>46358</v>
      </c>
      <c r="L270">
        <v>12</v>
      </c>
      <c r="M270" t="s">
        <v>27</v>
      </c>
      <c r="N270" t="s">
        <v>28</v>
      </c>
      <c r="P270" t="s">
        <v>29</v>
      </c>
    </row>
    <row r="271" spans="1:17" hidden="1" x14ac:dyDescent="0.25">
      <c r="A271" t="s">
        <v>56</v>
      </c>
      <c r="B271" t="s">
        <v>90</v>
      </c>
      <c r="C271" t="s">
        <v>91</v>
      </c>
      <c r="D271" t="s">
        <v>21</v>
      </c>
      <c r="E271" t="s">
        <v>22</v>
      </c>
      <c r="F271" t="s">
        <v>23</v>
      </c>
      <c r="G271" t="s">
        <v>92</v>
      </c>
      <c r="H271">
        <v>1998</v>
      </c>
      <c r="I271" t="s">
        <v>41</v>
      </c>
      <c r="J271" t="s">
        <v>26</v>
      </c>
      <c r="K271" s="2">
        <v>46362</v>
      </c>
      <c r="L271">
        <v>12</v>
      </c>
      <c r="M271" t="s">
        <v>27</v>
      </c>
      <c r="N271" t="s">
        <v>28</v>
      </c>
      <c r="P271" t="s">
        <v>29</v>
      </c>
    </row>
    <row r="272" spans="1:17" hidden="1" x14ac:dyDescent="0.25">
      <c r="A272" t="s">
        <v>18</v>
      </c>
      <c r="B272" t="s">
        <v>73</v>
      </c>
      <c r="C272" t="s">
        <v>74</v>
      </c>
      <c r="D272" t="s">
        <v>75</v>
      </c>
      <c r="E272" t="s">
        <v>33</v>
      </c>
      <c r="F272" t="s">
        <v>76</v>
      </c>
      <c r="G272" t="s">
        <v>72</v>
      </c>
      <c r="H272">
        <v>2000</v>
      </c>
      <c r="I272" t="s">
        <v>41</v>
      </c>
      <c r="J272" t="s">
        <v>26</v>
      </c>
      <c r="K272" s="2">
        <v>46364</v>
      </c>
      <c r="L272">
        <v>12</v>
      </c>
      <c r="M272" t="s">
        <v>27</v>
      </c>
      <c r="N272" t="s">
        <v>28</v>
      </c>
      <c r="P272" t="s">
        <v>29</v>
      </c>
    </row>
    <row r="273" spans="1:17" hidden="1" x14ac:dyDescent="0.25">
      <c r="A273" t="s">
        <v>18</v>
      </c>
      <c r="B273" t="s">
        <v>389</v>
      </c>
      <c r="C273" t="s">
        <v>390</v>
      </c>
      <c r="D273" t="s">
        <v>391</v>
      </c>
      <c r="E273" t="s">
        <v>33</v>
      </c>
      <c r="F273" t="s">
        <v>392</v>
      </c>
      <c r="G273" t="s">
        <v>72</v>
      </c>
      <c r="H273">
        <v>2002</v>
      </c>
      <c r="I273" t="s">
        <v>41</v>
      </c>
      <c r="J273" t="s">
        <v>26</v>
      </c>
      <c r="K273" s="2">
        <v>46364</v>
      </c>
      <c r="L273">
        <v>12</v>
      </c>
      <c r="M273" t="s">
        <v>27</v>
      </c>
      <c r="N273" t="s">
        <v>28</v>
      </c>
      <c r="P273" t="s">
        <v>29</v>
      </c>
    </row>
    <row r="274" spans="1:17" hidden="1" x14ac:dyDescent="0.25">
      <c r="A274" t="s">
        <v>18</v>
      </c>
      <c r="B274" t="s">
        <v>426</v>
      </c>
      <c r="C274" t="s">
        <v>427</v>
      </c>
      <c r="D274" t="s">
        <v>183</v>
      </c>
      <c r="E274" t="s">
        <v>33</v>
      </c>
      <c r="F274" t="s">
        <v>184</v>
      </c>
      <c r="G274" t="s">
        <v>72</v>
      </c>
      <c r="H274">
        <v>2012</v>
      </c>
      <c r="I274" t="s">
        <v>41</v>
      </c>
      <c r="J274" t="s">
        <v>26</v>
      </c>
      <c r="K274" s="2">
        <v>46366</v>
      </c>
      <c r="L274">
        <v>12</v>
      </c>
      <c r="M274" t="s">
        <v>27</v>
      </c>
      <c r="N274" t="s">
        <v>28</v>
      </c>
      <c r="P274" t="s">
        <v>29</v>
      </c>
    </row>
    <row r="275" spans="1:17" hidden="1" x14ac:dyDescent="0.25">
      <c r="A275" t="s">
        <v>18</v>
      </c>
      <c r="B275" t="s">
        <v>426</v>
      </c>
      <c r="C275" t="s">
        <v>427</v>
      </c>
      <c r="D275" t="s">
        <v>183</v>
      </c>
      <c r="E275" t="s">
        <v>33</v>
      </c>
      <c r="F275" t="s">
        <v>184</v>
      </c>
      <c r="G275" t="s">
        <v>72</v>
      </c>
      <c r="H275">
        <v>2012</v>
      </c>
      <c r="I275" t="s">
        <v>25</v>
      </c>
      <c r="J275" t="s">
        <v>26</v>
      </c>
      <c r="K275" s="2">
        <v>46366</v>
      </c>
      <c r="L275">
        <v>12</v>
      </c>
      <c r="M275" t="s">
        <v>27</v>
      </c>
      <c r="N275" t="s">
        <v>28</v>
      </c>
      <c r="P275" t="s">
        <v>29</v>
      </c>
    </row>
    <row r="276" spans="1:17" hidden="1" x14ac:dyDescent="0.25">
      <c r="A276" t="s">
        <v>56</v>
      </c>
      <c r="B276" t="s">
        <v>428</v>
      </c>
      <c r="C276" t="s">
        <v>429</v>
      </c>
      <c r="D276" t="s">
        <v>21</v>
      </c>
      <c r="E276" t="s">
        <v>22</v>
      </c>
      <c r="F276" t="s">
        <v>23</v>
      </c>
      <c r="G276" t="s">
        <v>24</v>
      </c>
      <c r="H276">
        <v>2010</v>
      </c>
      <c r="I276" t="s">
        <v>25</v>
      </c>
      <c r="J276" t="s">
        <v>26</v>
      </c>
      <c r="K276" s="2">
        <v>46465</v>
      </c>
      <c r="L276">
        <v>12</v>
      </c>
      <c r="M276" t="s">
        <v>27</v>
      </c>
      <c r="N276" t="s">
        <v>28</v>
      </c>
      <c r="P276" t="s">
        <v>29</v>
      </c>
    </row>
    <row r="277" spans="1:17" hidden="1" x14ac:dyDescent="0.25">
      <c r="A277" t="s">
        <v>56</v>
      </c>
      <c r="B277" t="s">
        <v>430</v>
      </c>
      <c r="C277" t="s">
        <v>431</v>
      </c>
      <c r="D277" t="s">
        <v>21</v>
      </c>
      <c r="E277" t="s">
        <v>22</v>
      </c>
      <c r="F277" t="s">
        <v>23</v>
      </c>
      <c r="G277" t="s">
        <v>24</v>
      </c>
      <c r="H277">
        <v>2010</v>
      </c>
      <c r="I277" t="s">
        <v>25</v>
      </c>
      <c r="J277" t="s">
        <v>26</v>
      </c>
      <c r="K277" s="2">
        <v>46465</v>
      </c>
      <c r="L277">
        <v>12</v>
      </c>
      <c r="M277" t="s">
        <v>27</v>
      </c>
      <c r="N277" t="s">
        <v>28</v>
      </c>
      <c r="P277" t="s">
        <v>29</v>
      </c>
    </row>
    <row r="278" spans="1:17" hidden="1" x14ac:dyDescent="0.25">
      <c r="A278" t="s">
        <v>56</v>
      </c>
      <c r="B278" t="s">
        <v>430</v>
      </c>
      <c r="C278" t="s">
        <v>431</v>
      </c>
      <c r="D278" t="s">
        <v>21</v>
      </c>
      <c r="E278" t="s">
        <v>22</v>
      </c>
      <c r="F278" t="s">
        <v>23</v>
      </c>
      <c r="G278" t="s">
        <v>24</v>
      </c>
      <c r="H278">
        <v>2010</v>
      </c>
      <c r="I278" t="s">
        <v>41</v>
      </c>
      <c r="J278" t="s">
        <v>81</v>
      </c>
      <c r="K278" s="2">
        <v>46465</v>
      </c>
      <c r="L278">
        <v>1</v>
      </c>
      <c r="M278" t="s">
        <v>100</v>
      </c>
      <c r="N278" t="s">
        <v>28</v>
      </c>
      <c r="P278" t="s">
        <v>29</v>
      </c>
      <c r="Q278" t="s">
        <v>82</v>
      </c>
    </row>
    <row r="279" spans="1:17" hidden="1" x14ac:dyDescent="0.25">
      <c r="A279" t="s">
        <v>56</v>
      </c>
      <c r="B279" t="s">
        <v>428</v>
      </c>
      <c r="C279" t="s">
        <v>429</v>
      </c>
      <c r="D279" t="s">
        <v>21</v>
      </c>
      <c r="E279" t="s">
        <v>22</v>
      </c>
      <c r="F279" t="s">
        <v>23</v>
      </c>
      <c r="G279" t="s">
        <v>24</v>
      </c>
      <c r="H279">
        <v>2010</v>
      </c>
      <c r="I279" t="s">
        <v>41</v>
      </c>
      <c r="J279" t="s">
        <v>81</v>
      </c>
      <c r="K279" s="2">
        <v>46465</v>
      </c>
      <c r="L279">
        <v>1</v>
      </c>
      <c r="M279" t="s">
        <v>100</v>
      </c>
      <c r="N279" t="s">
        <v>28</v>
      </c>
      <c r="P279" t="s">
        <v>29</v>
      </c>
      <c r="Q279" t="s">
        <v>82</v>
      </c>
    </row>
    <row r="280" spans="1:17" hidden="1" x14ac:dyDescent="0.25">
      <c r="A280" t="s">
        <v>56</v>
      </c>
      <c r="B280" t="s">
        <v>181</v>
      </c>
      <c r="C280" t="s">
        <v>182</v>
      </c>
      <c r="D280" t="s">
        <v>183</v>
      </c>
      <c r="E280" t="s">
        <v>33</v>
      </c>
      <c r="F280" t="s">
        <v>184</v>
      </c>
      <c r="G280" t="s">
        <v>72</v>
      </c>
      <c r="H280">
        <v>2020</v>
      </c>
      <c r="I280" t="s">
        <v>25</v>
      </c>
      <c r="J280" t="s">
        <v>26</v>
      </c>
      <c r="K280" s="2">
        <v>46514</v>
      </c>
      <c r="L280">
        <v>12</v>
      </c>
      <c r="M280" t="s">
        <v>27</v>
      </c>
      <c r="N280" t="s">
        <v>28</v>
      </c>
      <c r="P280" t="s">
        <v>29</v>
      </c>
    </row>
    <row r="281" spans="1:17" hidden="1" x14ac:dyDescent="0.25">
      <c r="A281" t="s">
        <v>18</v>
      </c>
      <c r="B281" t="s">
        <v>325</v>
      </c>
      <c r="C281" t="s">
        <v>326</v>
      </c>
      <c r="D281" t="s">
        <v>141</v>
      </c>
      <c r="E281" t="s">
        <v>33</v>
      </c>
      <c r="F281" t="s">
        <v>142</v>
      </c>
      <c r="G281" t="s">
        <v>72</v>
      </c>
      <c r="H281">
        <v>2018</v>
      </c>
      <c r="I281" t="s">
        <v>41</v>
      </c>
      <c r="J281" t="s">
        <v>81</v>
      </c>
      <c r="K281" s="2">
        <v>46522</v>
      </c>
      <c r="L281">
        <v>12</v>
      </c>
      <c r="M281" t="s">
        <v>27</v>
      </c>
      <c r="N281" t="s">
        <v>28</v>
      </c>
      <c r="P281" t="s">
        <v>67</v>
      </c>
      <c r="Q281" t="s">
        <v>82</v>
      </c>
    </row>
  </sheetData>
  <sheetProtection algorithmName="SHA-512" hashValue="ExXqGARz8075dywBmS7NefUJxA/j4jAoqpj4MnzUaOVxAtVbFW+IB5dVBbxmFg4e/ZBGEehyFka3cRIWWgZuKA==" saltValue="JFGVo3n/2jz0Fq5622uPpw==" spinCount="100000" sheet="1" objects="1" scenarios="1"/>
  <pageMargins left="0.7" right="0.7" top="0.78740157499999996" bottom="0.78740157499999996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ABDD6-38F0-4D3C-B0BC-CD9653974A65}">
  <sheetPr codeName="Tabelle2"/>
  <dimension ref="A3:B30"/>
  <sheetViews>
    <sheetView workbookViewId="0">
      <selection activeCell="I23" sqref="I23"/>
    </sheetView>
  </sheetViews>
  <sheetFormatPr baseColWidth="10" defaultRowHeight="15" x14ac:dyDescent="0.25"/>
  <cols>
    <col min="1" max="1" width="46.140625" bestFit="1" customWidth="1"/>
    <col min="2" max="2" width="38.42578125" bestFit="1" customWidth="1"/>
  </cols>
  <sheetData>
    <row r="3" spans="1:2" x14ac:dyDescent="0.25">
      <c r="A3" s="18" t="s">
        <v>433</v>
      </c>
      <c r="B3" t="s">
        <v>432</v>
      </c>
    </row>
    <row r="4" spans="1:2" x14ac:dyDescent="0.25">
      <c r="A4" s="19" t="s">
        <v>39</v>
      </c>
      <c r="B4" s="20">
        <v>14</v>
      </c>
    </row>
    <row r="5" spans="1:2" x14ac:dyDescent="0.25">
      <c r="A5" s="21" t="s">
        <v>25</v>
      </c>
      <c r="B5" s="20">
        <v>7</v>
      </c>
    </row>
    <row r="6" spans="1:2" x14ac:dyDescent="0.25">
      <c r="A6" s="22" t="s">
        <v>26</v>
      </c>
      <c r="B6" s="20">
        <v>7</v>
      </c>
    </row>
    <row r="7" spans="1:2" x14ac:dyDescent="0.25">
      <c r="A7" s="21" t="s">
        <v>41</v>
      </c>
      <c r="B7" s="20">
        <v>2</v>
      </c>
    </row>
    <row r="8" spans="1:2" x14ac:dyDescent="0.25">
      <c r="A8" s="22" t="s">
        <v>26</v>
      </c>
      <c r="B8" s="20">
        <v>2</v>
      </c>
    </row>
    <row r="9" spans="1:2" x14ac:dyDescent="0.25">
      <c r="A9" s="21" t="s">
        <v>46</v>
      </c>
      <c r="B9" s="20">
        <v>5</v>
      </c>
    </row>
    <row r="10" spans="1:2" x14ac:dyDescent="0.25">
      <c r="A10" s="22" t="s">
        <v>26</v>
      </c>
      <c r="B10" s="20">
        <v>5</v>
      </c>
    </row>
    <row r="11" spans="1:2" x14ac:dyDescent="0.25">
      <c r="A11" s="19" t="s">
        <v>22</v>
      </c>
      <c r="B11" s="20">
        <v>20</v>
      </c>
    </row>
    <row r="12" spans="1:2" x14ac:dyDescent="0.25">
      <c r="A12" s="21" t="s">
        <v>25</v>
      </c>
      <c r="B12" s="20">
        <v>10</v>
      </c>
    </row>
    <row r="13" spans="1:2" x14ac:dyDescent="0.25">
      <c r="A13" s="22" t="s">
        <v>26</v>
      </c>
      <c r="B13" s="20">
        <v>10</v>
      </c>
    </row>
    <row r="14" spans="1:2" x14ac:dyDescent="0.25">
      <c r="A14" s="21" t="s">
        <v>41</v>
      </c>
      <c r="B14" s="20">
        <v>10</v>
      </c>
    </row>
    <row r="15" spans="1:2" x14ac:dyDescent="0.25">
      <c r="A15" s="22" t="s">
        <v>26</v>
      </c>
      <c r="B15" s="20">
        <v>5</v>
      </c>
    </row>
    <row r="16" spans="1:2" x14ac:dyDescent="0.25">
      <c r="A16" s="23" t="s">
        <v>81</v>
      </c>
      <c r="B16" s="24">
        <v>5</v>
      </c>
    </row>
    <row r="17" spans="1:2" x14ac:dyDescent="0.25">
      <c r="A17" s="19" t="s">
        <v>188</v>
      </c>
      <c r="B17" s="20">
        <v>1</v>
      </c>
    </row>
    <row r="18" spans="1:2" x14ac:dyDescent="0.25">
      <c r="A18" s="21" t="s">
        <v>41</v>
      </c>
      <c r="B18" s="20">
        <v>1</v>
      </c>
    </row>
    <row r="19" spans="1:2" x14ac:dyDescent="0.25">
      <c r="A19" s="22" t="s">
        <v>26</v>
      </c>
      <c r="B19" s="20">
        <v>1</v>
      </c>
    </row>
    <row r="20" spans="1:2" x14ac:dyDescent="0.25">
      <c r="A20" s="19" t="s">
        <v>33</v>
      </c>
      <c r="B20" s="20">
        <v>245</v>
      </c>
    </row>
    <row r="21" spans="1:2" x14ac:dyDescent="0.25">
      <c r="A21" s="21" t="s">
        <v>25</v>
      </c>
      <c r="B21" s="20">
        <v>125</v>
      </c>
    </row>
    <row r="22" spans="1:2" x14ac:dyDescent="0.25">
      <c r="A22" s="22" t="s">
        <v>26</v>
      </c>
      <c r="B22" s="20">
        <v>125</v>
      </c>
    </row>
    <row r="23" spans="1:2" x14ac:dyDescent="0.25">
      <c r="A23" s="21" t="s">
        <v>329</v>
      </c>
      <c r="B23" s="20">
        <v>1</v>
      </c>
    </row>
    <row r="24" spans="1:2" x14ac:dyDescent="0.25">
      <c r="A24" s="22" t="s">
        <v>26</v>
      </c>
      <c r="B24" s="20">
        <v>1</v>
      </c>
    </row>
    <row r="25" spans="1:2" x14ac:dyDescent="0.25">
      <c r="A25" s="21" t="s">
        <v>41</v>
      </c>
      <c r="B25" s="20">
        <v>114</v>
      </c>
    </row>
    <row r="26" spans="1:2" x14ac:dyDescent="0.25">
      <c r="A26" s="22" t="s">
        <v>26</v>
      </c>
      <c r="B26" s="20">
        <v>94</v>
      </c>
    </row>
    <row r="27" spans="1:2" x14ac:dyDescent="0.25">
      <c r="A27" s="23" t="s">
        <v>81</v>
      </c>
      <c r="B27" s="24">
        <v>20</v>
      </c>
    </row>
    <row r="28" spans="1:2" x14ac:dyDescent="0.25">
      <c r="A28" s="21" t="s">
        <v>46</v>
      </c>
      <c r="B28" s="20">
        <v>5</v>
      </c>
    </row>
    <row r="29" spans="1:2" x14ac:dyDescent="0.25">
      <c r="A29" s="22" t="s">
        <v>26</v>
      </c>
      <c r="B29" s="20">
        <v>5</v>
      </c>
    </row>
    <row r="30" spans="1:2" x14ac:dyDescent="0.25">
      <c r="A30" s="19" t="s">
        <v>434</v>
      </c>
      <c r="B30" s="20">
        <v>280</v>
      </c>
    </row>
  </sheetData>
  <sheetProtection algorithmName="SHA-512" hashValue="x70H427hRl3F3MHKacmW3NMThni7P18zGowvWinIg5+CDB+MR8ZFgugdf8C+0J9ychLvT1n+V4deCzWdOTsJGA==" saltValue="kvuPUCNzTtanGa6VrfMW0w==" spinCount="100000" sheet="1" objects="1" scenarios="1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88604-8322-41F7-AF4B-CBB5E5E31A7E}">
  <sheetPr codeName="Tabelle3"/>
  <dimension ref="A1:Q26"/>
  <sheetViews>
    <sheetView workbookViewId="0">
      <selection activeCell="Q1" sqref="Q1:Q1048576"/>
    </sheetView>
  </sheetViews>
  <sheetFormatPr baseColWidth="10" defaultRowHeight="15" x14ac:dyDescent="0.25"/>
  <cols>
    <col min="1" max="1" width="35.85546875" customWidth="1"/>
    <col min="2" max="2" width="29.7109375" customWidth="1"/>
    <col min="3" max="3" width="35.140625" customWidth="1"/>
    <col min="4" max="4" width="40.85546875" customWidth="1"/>
    <col min="5" max="5" width="44.28515625" bestFit="1" customWidth="1"/>
    <col min="6" max="6" width="30.5703125" bestFit="1" customWidth="1"/>
    <col min="7" max="7" width="30.7109375" customWidth="1"/>
    <col min="8" max="8" width="28.5703125" customWidth="1"/>
    <col min="9" max="9" width="11.85546875" customWidth="1"/>
    <col min="10" max="10" width="15.28515625" customWidth="1"/>
    <col min="11" max="11" width="18.140625" bestFit="1" customWidth="1"/>
    <col min="12" max="12" width="40.28515625" customWidth="1"/>
    <col min="13" max="13" width="39" customWidth="1"/>
    <col min="14" max="14" width="42.140625" bestFit="1" customWidth="1"/>
    <col min="15" max="15" width="13.42578125" customWidth="1"/>
    <col min="16" max="16" width="27.28515625" customWidth="1"/>
    <col min="17" max="17" width="19.42578125" customWidth="1"/>
  </cols>
  <sheetData>
    <row r="1" spans="1:17" x14ac:dyDescent="0.25">
      <c r="A1" s="25" t="s">
        <v>0</v>
      </c>
      <c r="B1" s="25" t="s">
        <v>1</v>
      </c>
      <c r="C1" s="25" t="s">
        <v>2</v>
      </c>
      <c r="D1" s="25" t="s">
        <v>3</v>
      </c>
      <c r="E1" s="25" t="s">
        <v>4</v>
      </c>
      <c r="F1" s="25" t="s">
        <v>5</v>
      </c>
      <c r="G1" s="25" t="s">
        <v>6</v>
      </c>
      <c r="H1" s="25" t="s">
        <v>7</v>
      </c>
      <c r="I1" s="25" t="s">
        <v>8</v>
      </c>
      <c r="J1" s="25" t="s">
        <v>9</v>
      </c>
      <c r="K1" s="25" t="s">
        <v>10</v>
      </c>
      <c r="L1" s="25" t="s">
        <v>11</v>
      </c>
      <c r="M1" s="25" t="s">
        <v>12</v>
      </c>
      <c r="N1" s="25" t="s">
        <v>13</v>
      </c>
      <c r="O1" s="25" t="s">
        <v>14</v>
      </c>
      <c r="P1" s="25" t="s">
        <v>15</v>
      </c>
      <c r="Q1" s="25" t="s">
        <v>17</v>
      </c>
    </row>
    <row r="2" spans="1:17" x14ac:dyDescent="0.25">
      <c r="A2" s="3" t="s">
        <v>18</v>
      </c>
      <c r="B2" s="3" t="s">
        <v>77</v>
      </c>
      <c r="C2" s="3" t="s">
        <v>78</v>
      </c>
      <c r="D2" s="3" t="s">
        <v>79</v>
      </c>
      <c r="E2" s="3" t="s">
        <v>33</v>
      </c>
      <c r="F2" s="3" t="s">
        <v>80</v>
      </c>
      <c r="G2" s="3" t="s">
        <v>72</v>
      </c>
      <c r="H2" s="3">
        <v>1998</v>
      </c>
      <c r="I2" s="3" t="s">
        <v>41</v>
      </c>
      <c r="J2" s="3" t="s">
        <v>81</v>
      </c>
      <c r="K2" s="4">
        <v>45401</v>
      </c>
      <c r="L2" s="3">
        <v>12</v>
      </c>
      <c r="M2" s="3" t="s">
        <v>27</v>
      </c>
      <c r="N2" s="3" t="s">
        <v>28</v>
      </c>
      <c r="O2" s="3"/>
      <c r="P2" s="3" t="s">
        <v>29</v>
      </c>
      <c r="Q2" s="3"/>
    </row>
    <row r="3" spans="1:17" x14ac:dyDescent="0.25">
      <c r="A3" s="5" t="s">
        <v>18</v>
      </c>
      <c r="B3" s="5" t="s">
        <v>19</v>
      </c>
      <c r="C3" s="5" t="s">
        <v>20</v>
      </c>
      <c r="D3" s="5" t="s">
        <v>21</v>
      </c>
      <c r="E3" s="5" t="s">
        <v>22</v>
      </c>
      <c r="F3" s="5" t="s">
        <v>23</v>
      </c>
      <c r="G3" s="5" t="s">
        <v>24</v>
      </c>
      <c r="H3" s="5">
        <v>2010</v>
      </c>
      <c r="I3" s="5" t="s">
        <v>41</v>
      </c>
      <c r="J3" s="5" t="s">
        <v>81</v>
      </c>
      <c r="K3" s="6">
        <v>45574</v>
      </c>
      <c r="L3" s="5">
        <v>12</v>
      </c>
      <c r="M3" s="5" t="s">
        <v>27</v>
      </c>
      <c r="N3" s="5" t="s">
        <v>28</v>
      </c>
      <c r="O3" s="5"/>
      <c r="P3" s="5" t="s">
        <v>29</v>
      </c>
      <c r="Q3" s="5"/>
    </row>
    <row r="4" spans="1:17" x14ac:dyDescent="0.25">
      <c r="A4" s="3" t="s">
        <v>18</v>
      </c>
      <c r="B4" s="3" t="s">
        <v>110</v>
      </c>
      <c r="C4" s="3" t="s">
        <v>111</v>
      </c>
      <c r="D4" s="3" t="s">
        <v>112</v>
      </c>
      <c r="E4" s="3" t="s">
        <v>22</v>
      </c>
      <c r="F4" s="3" t="s">
        <v>113</v>
      </c>
      <c r="G4" s="3" t="s">
        <v>114</v>
      </c>
      <c r="H4" s="3">
        <v>1999</v>
      </c>
      <c r="I4" s="3" t="s">
        <v>41</v>
      </c>
      <c r="J4" s="3" t="s">
        <v>81</v>
      </c>
      <c r="K4" s="4">
        <v>45986</v>
      </c>
      <c r="L4" s="3">
        <v>12</v>
      </c>
      <c r="M4" s="3" t="s">
        <v>27</v>
      </c>
      <c r="N4" s="3" t="s">
        <v>28</v>
      </c>
      <c r="O4" s="3"/>
      <c r="P4" s="3" t="s">
        <v>29</v>
      </c>
      <c r="Q4" s="3"/>
    </row>
    <row r="5" spans="1:17" x14ac:dyDescent="0.25">
      <c r="A5" s="5" t="s">
        <v>18</v>
      </c>
      <c r="B5" s="5" t="s">
        <v>115</v>
      </c>
      <c r="C5" s="5" t="s">
        <v>116</v>
      </c>
      <c r="D5" s="5" t="s">
        <v>117</v>
      </c>
      <c r="E5" s="5" t="s">
        <v>22</v>
      </c>
      <c r="F5" s="5" t="s">
        <v>118</v>
      </c>
      <c r="G5" s="5" t="s">
        <v>72</v>
      </c>
      <c r="H5" s="5">
        <v>1993</v>
      </c>
      <c r="I5" s="5" t="s">
        <v>41</v>
      </c>
      <c r="J5" s="5" t="s">
        <v>81</v>
      </c>
      <c r="K5" s="6">
        <v>45989</v>
      </c>
      <c r="L5" s="5">
        <v>12</v>
      </c>
      <c r="M5" s="5" t="s">
        <v>27</v>
      </c>
      <c r="N5" s="5" t="s">
        <v>28</v>
      </c>
      <c r="O5" s="5"/>
      <c r="P5" s="5" t="s">
        <v>29</v>
      </c>
      <c r="Q5" s="5"/>
    </row>
    <row r="6" spans="1:17" x14ac:dyDescent="0.25">
      <c r="A6" s="3" t="s">
        <v>56</v>
      </c>
      <c r="B6" s="3" t="s">
        <v>68</v>
      </c>
      <c r="C6" s="3" t="s">
        <v>69</v>
      </c>
      <c r="D6" s="3" t="s">
        <v>70</v>
      </c>
      <c r="E6" s="3" t="s">
        <v>33</v>
      </c>
      <c r="F6" s="3" t="s">
        <v>71</v>
      </c>
      <c r="G6" s="3" t="s">
        <v>72</v>
      </c>
      <c r="H6" s="3">
        <v>2011</v>
      </c>
      <c r="I6" s="3" t="s">
        <v>41</v>
      </c>
      <c r="J6" s="3" t="s">
        <v>81</v>
      </c>
      <c r="K6" s="4">
        <v>46143</v>
      </c>
      <c r="L6" s="3">
        <v>12</v>
      </c>
      <c r="M6" s="3" t="s">
        <v>27</v>
      </c>
      <c r="N6" s="3" t="s">
        <v>28</v>
      </c>
      <c r="O6" s="3"/>
      <c r="P6" s="3" t="s">
        <v>29</v>
      </c>
      <c r="Q6" s="3"/>
    </row>
    <row r="7" spans="1:17" x14ac:dyDescent="0.25">
      <c r="A7" s="5" t="s">
        <v>56</v>
      </c>
      <c r="B7" s="5" t="s">
        <v>307</v>
      </c>
      <c r="C7" s="5" t="s">
        <v>308</v>
      </c>
      <c r="D7" s="5" t="s">
        <v>103</v>
      </c>
      <c r="E7" s="5" t="s">
        <v>33</v>
      </c>
      <c r="F7" s="5" t="s">
        <v>104</v>
      </c>
      <c r="G7" s="5" t="s">
        <v>72</v>
      </c>
      <c r="H7" s="5">
        <v>2011</v>
      </c>
      <c r="I7" s="5" t="s">
        <v>41</v>
      </c>
      <c r="J7" s="5" t="s">
        <v>81</v>
      </c>
      <c r="K7" s="6">
        <v>46330</v>
      </c>
      <c r="L7" s="5">
        <v>12</v>
      </c>
      <c r="M7" s="5" t="s">
        <v>27</v>
      </c>
      <c r="N7" s="5" t="s">
        <v>28</v>
      </c>
      <c r="O7" s="5"/>
      <c r="P7" s="5" t="s">
        <v>29</v>
      </c>
      <c r="Q7" s="5"/>
    </row>
    <row r="8" spans="1:17" x14ac:dyDescent="0.25">
      <c r="A8" s="3" t="s">
        <v>56</v>
      </c>
      <c r="B8" s="3" t="s">
        <v>309</v>
      </c>
      <c r="C8" s="3" t="s">
        <v>310</v>
      </c>
      <c r="D8" s="3" t="s">
        <v>103</v>
      </c>
      <c r="E8" s="3" t="s">
        <v>33</v>
      </c>
      <c r="F8" s="3" t="s">
        <v>104</v>
      </c>
      <c r="G8" s="3" t="s">
        <v>72</v>
      </c>
      <c r="H8" s="3">
        <v>2011</v>
      </c>
      <c r="I8" s="3" t="s">
        <v>41</v>
      </c>
      <c r="J8" s="3" t="s">
        <v>81</v>
      </c>
      <c r="K8" s="4">
        <v>46330</v>
      </c>
      <c r="L8" s="3">
        <v>12</v>
      </c>
      <c r="M8" s="3" t="s">
        <v>27</v>
      </c>
      <c r="N8" s="3" t="s">
        <v>28</v>
      </c>
      <c r="O8" s="3"/>
      <c r="P8" s="3" t="s">
        <v>29</v>
      </c>
      <c r="Q8" s="3"/>
    </row>
    <row r="9" spans="1:17" x14ac:dyDescent="0.25">
      <c r="A9" s="5" t="s">
        <v>56</v>
      </c>
      <c r="B9" s="5" t="s">
        <v>311</v>
      </c>
      <c r="C9" s="5" t="s">
        <v>312</v>
      </c>
      <c r="D9" s="5" t="s">
        <v>103</v>
      </c>
      <c r="E9" s="5" t="s">
        <v>33</v>
      </c>
      <c r="F9" s="5" t="s">
        <v>104</v>
      </c>
      <c r="G9" s="5" t="s">
        <v>72</v>
      </c>
      <c r="H9" s="5">
        <v>2011</v>
      </c>
      <c r="I9" s="5" t="s">
        <v>41</v>
      </c>
      <c r="J9" s="5" t="s">
        <v>81</v>
      </c>
      <c r="K9" s="6">
        <v>46330</v>
      </c>
      <c r="L9" s="5">
        <v>12</v>
      </c>
      <c r="M9" s="5" t="s">
        <v>27</v>
      </c>
      <c r="N9" s="5" t="s">
        <v>28</v>
      </c>
      <c r="O9" s="5"/>
      <c r="P9" s="5" t="s">
        <v>29</v>
      </c>
      <c r="Q9" s="5"/>
    </row>
    <row r="10" spans="1:17" x14ac:dyDescent="0.25">
      <c r="A10" s="3" t="s">
        <v>56</v>
      </c>
      <c r="B10" s="3" t="s">
        <v>313</v>
      </c>
      <c r="C10" s="3" t="s">
        <v>314</v>
      </c>
      <c r="D10" s="3" t="s">
        <v>103</v>
      </c>
      <c r="E10" s="3" t="s">
        <v>33</v>
      </c>
      <c r="F10" s="3" t="s">
        <v>104</v>
      </c>
      <c r="G10" s="3" t="s">
        <v>72</v>
      </c>
      <c r="H10" s="3">
        <v>2011</v>
      </c>
      <c r="I10" s="3" t="s">
        <v>41</v>
      </c>
      <c r="J10" s="3" t="s">
        <v>81</v>
      </c>
      <c r="K10" s="4">
        <v>46330</v>
      </c>
      <c r="L10" s="3">
        <v>12</v>
      </c>
      <c r="M10" s="3" t="s">
        <v>27</v>
      </c>
      <c r="N10" s="3" t="s">
        <v>28</v>
      </c>
      <c r="O10" s="3"/>
      <c r="P10" s="3" t="s">
        <v>29</v>
      </c>
      <c r="Q10" s="3"/>
    </row>
    <row r="11" spans="1:17" x14ac:dyDescent="0.25">
      <c r="A11" s="5" t="s">
        <v>56</v>
      </c>
      <c r="B11" s="5" t="s">
        <v>315</v>
      </c>
      <c r="C11" s="5" t="s">
        <v>316</v>
      </c>
      <c r="D11" s="5" t="s">
        <v>103</v>
      </c>
      <c r="E11" s="5" t="s">
        <v>33</v>
      </c>
      <c r="F11" s="5" t="s">
        <v>104</v>
      </c>
      <c r="G11" s="5" t="s">
        <v>72</v>
      </c>
      <c r="H11" s="5">
        <v>2011</v>
      </c>
      <c r="I11" s="5" t="s">
        <v>41</v>
      </c>
      <c r="J11" s="5" t="s">
        <v>81</v>
      </c>
      <c r="K11" s="6">
        <v>46331</v>
      </c>
      <c r="L11" s="5">
        <v>12</v>
      </c>
      <c r="M11" s="5" t="s">
        <v>27</v>
      </c>
      <c r="N11" s="5" t="s">
        <v>28</v>
      </c>
      <c r="O11" s="5"/>
      <c r="P11" s="5" t="s">
        <v>29</v>
      </c>
      <c r="Q11" s="5"/>
    </row>
    <row r="12" spans="1:17" x14ac:dyDescent="0.25">
      <c r="A12" s="3" t="s">
        <v>56</v>
      </c>
      <c r="B12" s="3" t="s">
        <v>319</v>
      </c>
      <c r="C12" s="3" t="s">
        <v>320</v>
      </c>
      <c r="D12" s="3" t="s">
        <v>103</v>
      </c>
      <c r="E12" s="3" t="s">
        <v>33</v>
      </c>
      <c r="F12" s="3" t="s">
        <v>104</v>
      </c>
      <c r="G12" s="3" t="s">
        <v>72</v>
      </c>
      <c r="H12" s="3">
        <v>2012</v>
      </c>
      <c r="I12" s="3" t="s">
        <v>41</v>
      </c>
      <c r="J12" s="3" t="s">
        <v>81</v>
      </c>
      <c r="K12" s="4">
        <v>46331</v>
      </c>
      <c r="L12" s="3">
        <v>12</v>
      </c>
      <c r="M12" s="3" t="s">
        <v>27</v>
      </c>
      <c r="N12" s="3" t="s">
        <v>28</v>
      </c>
      <c r="O12" s="3"/>
      <c r="P12" s="3" t="s">
        <v>29</v>
      </c>
      <c r="Q12" s="3"/>
    </row>
    <row r="13" spans="1:17" x14ac:dyDescent="0.25">
      <c r="A13" s="5" t="s">
        <v>56</v>
      </c>
      <c r="B13" s="5" t="s">
        <v>317</v>
      </c>
      <c r="C13" s="5" t="s">
        <v>318</v>
      </c>
      <c r="D13" s="5" t="s">
        <v>103</v>
      </c>
      <c r="E13" s="5" t="s">
        <v>33</v>
      </c>
      <c r="F13" s="5" t="s">
        <v>104</v>
      </c>
      <c r="G13" s="5" t="s">
        <v>72</v>
      </c>
      <c r="H13" s="5">
        <v>2012</v>
      </c>
      <c r="I13" s="5" t="s">
        <v>41</v>
      </c>
      <c r="J13" s="5" t="s">
        <v>81</v>
      </c>
      <c r="K13" s="6">
        <v>46331</v>
      </c>
      <c r="L13" s="5">
        <v>12</v>
      </c>
      <c r="M13" s="5" t="s">
        <v>27</v>
      </c>
      <c r="N13" s="5" t="s">
        <v>28</v>
      </c>
      <c r="O13" s="5"/>
      <c r="P13" s="5" t="s">
        <v>29</v>
      </c>
      <c r="Q13" s="5"/>
    </row>
    <row r="14" spans="1:17" x14ac:dyDescent="0.25">
      <c r="A14" s="3" t="s">
        <v>56</v>
      </c>
      <c r="B14" s="3" t="s">
        <v>321</v>
      </c>
      <c r="C14" s="3" t="s">
        <v>322</v>
      </c>
      <c r="D14" s="3" t="s">
        <v>103</v>
      </c>
      <c r="E14" s="3" t="s">
        <v>33</v>
      </c>
      <c r="F14" s="3" t="s">
        <v>104</v>
      </c>
      <c r="G14" s="3" t="s">
        <v>72</v>
      </c>
      <c r="H14" s="3">
        <v>2012</v>
      </c>
      <c r="I14" s="3" t="s">
        <v>41</v>
      </c>
      <c r="J14" s="3" t="s">
        <v>81</v>
      </c>
      <c r="K14" s="4">
        <v>46331</v>
      </c>
      <c r="L14" s="3">
        <v>12</v>
      </c>
      <c r="M14" s="3" t="s">
        <v>27</v>
      </c>
      <c r="N14" s="3" t="s">
        <v>28</v>
      </c>
      <c r="O14" s="3"/>
      <c r="P14" s="3" t="s">
        <v>29</v>
      </c>
      <c r="Q14" s="3"/>
    </row>
    <row r="15" spans="1:17" x14ac:dyDescent="0.25">
      <c r="A15" s="5" t="s">
        <v>56</v>
      </c>
      <c r="B15" s="5" t="s">
        <v>323</v>
      </c>
      <c r="C15" s="5" t="s">
        <v>324</v>
      </c>
      <c r="D15" s="5" t="s">
        <v>103</v>
      </c>
      <c r="E15" s="5" t="s">
        <v>33</v>
      </c>
      <c r="F15" s="5" t="s">
        <v>104</v>
      </c>
      <c r="G15" s="5" t="s">
        <v>72</v>
      </c>
      <c r="H15" s="5">
        <v>2011</v>
      </c>
      <c r="I15" s="5" t="s">
        <v>41</v>
      </c>
      <c r="J15" s="5" t="s">
        <v>81</v>
      </c>
      <c r="K15" s="6">
        <v>46332</v>
      </c>
      <c r="L15" s="5">
        <v>12</v>
      </c>
      <c r="M15" s="5" t="s">
        <v>27</v>
      </c>
      <c r="N15" s="5" t="s">
        <v>28</v>
      </c>
      <c r="O15" s="5"/>
      <c r="P15" s="5" t="s">
        <v>29</v>
      </c>
      <c r="Q15" s="5"/>
    </row>
    <row r="16" spans="1:17" x14ac:dyDescent="0.25">
      <c r="A16" s="3" t="s">
        <v>18</v>
      </c>
      <c r="B16" s="3" t="s">
        <v>354</v>
      </c>
      <c r="C16" s="3" t="s">
        <v>355</v>
      </c>
      <c r="D16" s="3" t="s">
        <v>103</v>
      </c>
      <c r="E16" s="3" t="s">
        <v>33</v>
      </c>
      <c r="F16" s="3" t="s">
        <v>104</v>
      </c>
      <c r="G16" s="3" t="s">
        <v>72</v>
      </c>
      <c r="H16" s="3">
        <v>2008</v>
      </c>
      <c r="I16" s="3" t="s">
        <v>41</v>
      </c>
      <c r="J16" s="3" t="s">
        <v>81</v>
      </c>
      <c r="K16" s="4">
        <v>46339</v>
      </c>
      <c r="L16" s="3">
        <v>12</v>
      </c>
      <c r="M16" s="3" t="s">
        <v>27</v>
      </c>
      <c r="N16" s="3" t="s">
        <v>28</v>
      </c>
      <c r="O16" s="3"/>
      <c r="P16" s="3" t="s">
        <v>29</v>
      </c>
      <c r="Q16" s="3"/>
    </row>
    <row r="17" spans="1:17" x14ac:dyDescent="0.25">
      <c r="A17" s="5" t="s">
        <v>18</v>
      </c>
      <c r="B17" s="5" t="s">
        <v>364</v>
      </c>
      <c r="C17" s="5" t="s">
        <v>365</v>
      </c>
      <c r="D17" s="5" t="s">
        <v>79</v>
      </c>
      <c r="E17" s="5" t="s">
        <v>33</v>
      </c>
      <c r="F17" s="5" t="s">
        <v>80</v>
      </c>
      <c r="G17" s="5" t="s">
        <v>72</v>
      </c>
      <c r="H17" s="5">
        <v>1998</v>
      </c>
      <c r="I17" s="5" t="s">
        <v>41</v>
      </c>
      <c r="J17" s="5" t="s">
        <v>81</v>
      </c>
      <c r="K17" s="6">
        <v>46344</v>
      </c>
      <c r="L17" s="5">
        <v>12</v>
      </c>
      <c r="M17" s="5" t="s">
        <v>27</v>
      </c>
      <c r="N17" s="5" t="s">
        <v>28</v>
      </c>
      <c r="O17" s="5"/>
      <c r="P17" s="5" t="s">
        <v>29</v>
      </c>
      <c r="Q17" s="5"/>
    </row>
    <row r="18" spans="1:17" x14ac:dyDescent="0.25">
      <c r="A18" s="3" t="s">
        <v>18</v>
      </c>
      <c r="B18" s="3" t="s">
        <v>362</v>
      </c>
      <c r="C18" s="3" t="s">
        <v>363</v>
      </c>
      <c r="D18" s="3" t="s">
        <v>79</v>
      </c>
      <c r="E18" s="3" t="s">
        <v>33</v>
      </c>
      <c r="F18" s="3" t="s">
        <v>80</v>
      </c>
      <c r="G18" s="3" t="s">
        <v>72</v>
      </c>
      <c r="H18" s="3">
        <v>1998</v>
      </c>
      <c r="I18" s="3" t="s">
        <v>41</v>
      </c>
      <c r="J18" s="3" t="s">
        <v>81</v>
      </c>
      <c r="K18" s="4">
        <v>46344</v>
      </c>
      <c r="L18" s="3">
        <v>12</v>
      </c>
      <c r="M18" s="3" t="s">
        <v>27</v>
      </c>
      <c r="N18" s="3" t="s">
        <v>28</v>
      </c>
      <c r="O18" s="3"/>
      <c r="P18" s="3" t="s">
        <v>29</v>
      </c>
      <c r="Q18" s="3"/>
    </row>
    <row r="19" spans="1:17" x14ac:dyDescent="0.25">
      <c r="A19" s="5" t="s">
        <v>18</v>
      </c>
      <c r="B19" s="5" t="s">
        <v>368</v>
      </c>
      <c r="C19" s="5" t="s">
        <v>369</v>
      </c>
      <c r="D19" s="5" t="s">
        <v>183</v>
      </c>
      <c r="E19" s="5" t="s">
        <v>33</v>
      </c>
      <c r="F19" s="5" t="s">
        <v>184</v>
      </c>
      <c r="G19" s="5" t="s">
        <v>72</v>
      </c>
      <c r="H19" s="5">
        <v>2012</v>
      </c>
      <c r="I19" s="5" t="s">
        <v>41</v>
      </c>
      <c r="J19" s="5" t="s">
        <v>81</v>
      </c>
      <c r="K19" s="6">
        <v>46344</v>
      </c>
      <c r="L19" s="5">
        <v>12</v>
      </c>
      <c r="M19" s="5" t="s">
        <v>27</v>
      </c>
      <c r="N19" s="5" t="s">
        <v>28</v>
      </c>
      <c r="O19" s="5"/>
      <c r="P19" s="5" t="s">
        <v>29</v>
      </c>
      <c r="Q19" s="5"/>
    </row>
    <row r="20" spans="1:17" x14ac:dyDescent="0.25">
      <c r="A20" s="3" t="s">
        <v>18</v>
      </c>
      <c r="B20" s="3" t="s">
        <v>366</v>
      </c>
      <c r="C20" s="3" t="s">
        <v>367</v>
      </c>
      <c r="D20" s="3" t="s">
        <v>183</v>
      </c>
      <c r="E20" s="3" t="s">
        <v>33</v>
      </c>
      <c r="F20" s="3" t="s">
        <v>184</v>
      </c>
      <c r="G20" s="3" t="s">
        <v>72</v>
      </c>
      <c r="H20" s="3">
        <v>2011</v>
      </c>
      <c r="I20" s="3" t="s">
        <v>41</v>
      </c>
      <c r="J20" s="3" t="s">
        <v>81</v>
      </c>
      <c r="K20" s="4">
        <v>46344</v>
      </c>
      <c r="L20" s="3">
        <v>12</v>
      </c>
      <c r="M20" s="3" t="s">
        <v>27</v>
      </c>
      <c r="N20" s="3" t="s">
        <v>28</v>
      </c>
      <c r="O20" s="3"/>
      <c r="P20" s="3" t="s">
        <v>29</v>
      </c>
      <c r="Q20" s="3"/>
    </row>
    <row r="21" spans="1:17" x14ac:dyDescent="0.25">
      <c r="A21" s="5" t="s">
        <v>18</v>
      </c>
      <c r="B21" s="5" t="s">
        <v>382</v>
      </c>
      <c r="C21" s="5" t="s">
        <v>383</v>
      </c>
      <c r="D21" s="5" t="s">
        <v>384</v>
      </c>
      <c r="E21" s="5" t="s">
        <v>33</v>
      </c>
      <c r="F21" s="5" t="s">
        <v>385</v>
      </c>
      <c r="G21" s="5" t="s">
        <v>386</v>
      </c>
      <c r="H21" s="5">
        <v>2017</v>
      </c>
      <c r="I21" s="5" t="s">
        <v>41</v>
      </c>
      <c r="J21" s="5" t="s">
        <v>81</v>
      </c>
      <c r="K21" s="6">
        <v>46347</v>
      </c>
      <c r="L21" s="5">
        <v>12</v>
      </c>
      <c r="M21" s="5" t="s">
        <v>27</v>
      </c>
      <c r="N21" s="5" t="s">
        <v>28</v>
      </c>
      <c r="O21" s="5"/>
      <c r="P21" s="5" t="s">
        <v>29</v>
      </c>
      <c r="Q21" s="5"/>
    </row>
    <row r="22" spans="1:17" x14ac:dyDescent="0.25">
      <c r="A22" s="3" t="s">
        <v>18</v>
      </c>
      <c r="B22" s="3" t="s">
        <v>387</v>
      </c>
      <c r="C22" s="3" t="s">
        <v>388</v>
      </c>
      <c r="D22" s="3" t="s">
        <v>376</v>
      </c>
      <c r="E22" s="3" t="s">
        <v>33</v>
      </c>
      <c r="F22" s="3" t="s">
        <v>377</v>
      </c>
      <c r="G22" s="3" t="s">
        <v>72</v>
      </c>
      <c r="H22" s="3">
        <v>1994</v>
      </c>
      <c r="I22" s="3" t="s">
        <v>41</v>
      </c>
      <c r="J22" s="3" t="s">
        <v>81</v>
      </c>
      <c r="K22" s="4">
        <v>46347</v>
      </c>
      <c r="L22" s="3">
        <v>12</v>
      </c>
      <c r="M22" s="3" t="s">
        <v>27</v>
      </c>
      <c r="N22" s="3" t="s">
        <v>28</v>
      </c>
      <c r="O22" s="3"/>
      <c r="P22" s="3" t="s">
        <v>29</v>
      </c>
      <c r="Q22" s="3"/>
    </row>
    <row r="23" spans="1:17" x14ac:dyDescent="0.25">
      <c r="A23" s="5" t="s">
        <v>18</v>
      </c>
      <c r="B23" s="5" t="s">
        <v>411</v>
      </c>
      <c r="C23" s="5" t="s">
        <v>412</v>
      </c>
      <c r="D23" s="5" t="s">
        <v>413</v>
      </c>
      <c r="E23" s="5" t="s">
        <v>33</v>
      </c>
      <c r="F23" s="5" t="s">
        <v>414</v>
      </c>
      <c r="G23" s="5" t="s">
        <v>72</v>
      </c>
      <c r="H23" s="5">
        <v>2001</v>
      </c>
      <c r="I23" s="5" t="s">
        <v>41</v>
      </c>
      <c r="J23" s="5" t="s">
        <v>81</v>
      </c>
      <c r="K23" s="6">
        <v>46353</v>
      </c>
      <c r="L23" s="5">
        <v>12</v>
      </c>
      <c r="M23" s="5" t="s">
        <v>27</v>
      </c>
      <c r="N23" s="5" t="s">
        <v>28</v>
      </c>
      <c r="O23" s="5"/>
      <c r="P23" s="5" t="s">
        <v>29</v>
      </c>
      <c r="Q23" s="5"/>
    </row>
    <row r="24" spans="1:17" x14ac:dyDescent="0.25">
      <c r="A24" s="3" t="s">
        <v>56</v>
      </c>
      <c r="B24" s="3" t="s">
        <v>430</v>
      </c>
      <c r="C24" s="3" t="s">
        <v>431</v>
      </c>
      <c r="D24" s="3" t="s">
        <v>21</v>
      </c>
      <c r="E24" s="3" t="s">
        <v>22</v>
      </c>
      <c r="F24" s="3" t="s">
        <v>23</v>
      </c>
      <c r="G24" s="3" t="s">
        <v>24</v>
      </c>
      <c r="H24" s="3">
        <v>2010</v>
      </c>
      <c r="I24" s="3" t="s">
        <v>41</v>
      </c>
      <c r="J24" s="3" t="s">
        <v>81</v>
      </c>
      <c r="K24" s="4">
        <v>46465</v>
      </c>
      <c r="L24" s="3">
        <v>1</v>
      </c>
      <c r="M24" s="3" t="s">
        <v>100</v>
      </c>
      <c r="N24" s="3" t="s">
        <v>28</v>
      </c>
      <c r="O24" s="3"/>
      <c r="P24" s="3" t="s">
        <v>29</v>
      </c>
      <c r="Q24" s="3"/>
    </row>
    <row r="25" spans="1:17" x14ac:dyDescent="0.25">
      <c r="A25" s="5" t="s">
        <v>56</v>
      </c>
      <c r="B25" s="5" t="s">
        <v>428</v>
      </c>
      <c r="C25" s="5" t="s">
        <v>429</v>
      </c>
      <c r="D25" s="5" t="s">
        <v>21</v>
      </c>
      <c r="E25" s="5" t="s">
        <v>22</v>
      </c>
      <c r="F25" s="5" t="s">
        <v>23</v>
      </c>
      <c r="G25" s="5" t="s">
        <v>24</v>
      </c>
      <c r="H25" s="5">
        <v>2010</v>
      </c>
      <c r="I25" s="5" t="s">
        <v>41</v>
      </c>
      <c r="J25" s="5" t="s">
        <v>81</v>
      </c>
      <c r="K25" s="6">
        <v>46465</v>
      </c>
      <c r="L25" s="5">
        <v>1</v>
      </c>
      <c r="M25" s="5" t="s">
        <v>100</v>
      </c>
      <c r="N25" s="5" t="s">
        <v>28</v>
      </c>
      <c r="O25" s="5"/>
      <c r="P25" s="5" t="s">
        <v>29</v>
      </c>
      <c r="Q25" s="5"/>
    </row>
    <row r="26" spans="1:17" x14ac:dyDescent="0.25">
      <c r="A26" s="26" t="s">
        <v>18</v>
      </c>
      <c r="B26" s="26" t="s">
        <v>325</v>
      </c>
      <c r="C26" s="26" t="s">
        <v>326</v>
      </c>
      <c r="D26" s="26" t="s">
        <v>141</v>
      </c>
      <c r="E26" s="26" t="s">
        <v>33</v>
      </c>
      <c r="F26" s="26" t="s">
        <v>142</v>
      </c>
      <c r="G26" s="26" t="s">
        <v>72</v>
      </c>
      <c r="H26" s="26">
        <v>2018</v>
      </c>
      <c r="I26" s="26" t="s">
        <v>41</v>
      </c>
      <c r="J26" s="26" t="s">
        <v>81</v>
      </c>
      <c r="K26" s="27">
        <v>46522</v>
      </c>
      <c r="L26" s="26">
        <v>12</v>
      </c>
      <c r="M26" s="26" t="s">
        <v>27</v>
      </c>
      <c r="N26" s="26" t="s">
        <v>28</v>
      </c>
      <c r="O26" s="26"/>
      <c r="P26" s="26" t="s">
        <v>67</v>
      </c>
      <c r="Q26" s="26"/>
    </row>
  </sheetData>
  <sheetProtection algorithmName="SHA-512" hashValue="SC80lnMa0ySFOf92iVDyAyt4zPI/bbK9uu+IPwJExRJuwg56p1q82vf9nha/tdMSy8JovaAkf+Pp1pZcsI46yA==" saltValue="iSVJz8noa39twEeCymJPxA==" spinCount="100000" sheet="1" objects="1" scenarios="1"/>
  <conditionalFormatting sqref="B1:B1048576">
    <cfRule type="duplicateValues" dxfId="1" priority="1"/>
  </conditionalFormatting>
  <pageMargins left="0.7" right="0.7" top="0.78740157499999996" bottom="0.78740157499999996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6ED765-F8E6-4C27-A186-3C3B10BB1D48}">
  <sheetPr codeName="Tabelle4"/>
  <dimension ref="A1:R6"/>
  <sheetViews>
    <sheetView workbookViewId="0">
      <selection activeCell="B26" sqref="B26"/>
    </sheetView>
  </sheetViews>
  <sheetFormatPr baseColWidth="10" defaultRowHeight="15" x14ac:dyDescent="0.25"/>
  <cols>
    <col min="1" max="1" width="35.85546875" customWidth="1"/>
    <col min="2" max="2" width="29.7109375" customWidth="1"/>
    <col min="3" max="3" width="35.140625" customWidth="1"/>
    <col min="4" max="4" width="40.85546875" customWidth="1"/>
    <col min="5" max="5" width="20" customWidth="1"/>
    <col min="6" max="6" width="28.5703125" customWidth="1"/>
    <col min="7" max="7" width="30.7109375" customWidth="1"/>
    <col min="8" max="8" width="28.5703125" customWidth="1"/>
    <col min="9" max="9" width="11.85546875" customWidth="1"/>
    <col min="10" max="10" width="15.28515625" customWidth="1"/>
    <col min="12" max="12" width="40.28515625" customWidth="1"/>
    <col min="13" max="13" width="39" customWidth="1"/>
    <col min="14" max="14" width="19.7109375" customWidth="1"/>
    <col min="15" max="15" width="13.42578125" customWidth="1"/>
    <col min="16" max="16" width="27.28515625" customWidth="1"/>
    <col min="17" max="17" width="16.85546875" customWidth="1"/>
    <col min="18" max="18" width="19.42578125" customWidth="1"/>
  </cols>
  <sheetData>
    <row r="1" spans="1:18" x14ac:dyDescent="0.25">
      <c r="A1" s="25" t="s">
        <v>0</v>
      </c>
      <c r="B1" s="25" t="s">
        <v>1</v>
      </c>
      <c r="C1" s="25" t="s">
        <v>2</v>
      </c>
      <c r="D1" s="25" t="s">
        <v>3</v>
      </c>
      <c r="E1" s="25" t="s">
        <v>4</v>
      </c>
      <c r="F1" s="25" t="s">
        <v>5</v>
      </c>
      <c r="G1" s="25" t="s">
        <v>6</v>
      </c>
      <c r="H1" s="25" t="s">
        <v>7</v>
      </c>
      <c r="I1" s="25" t="s">
        <v>8</v>
      </c>
      <c r="J1" s="25" t="s">
        <v>9</v>
      </c>
      <c r="K1" s="25" t="s">
        <v>10</v>
      </c>
      <c r="L1" s="25" t="s">
        <v>11</v>
      </c>
      <c r="M1" s="25" t="s">
        <v>12</v>
      </c>
      <c r="N1" s="25" t="s">
        <v>13</v>
      </c>
      <c r="O1" s="25" t="s">
        <v>14</v>
      </c>
      <c r="P1" s="25" t="s">
        <v>15</v>
      </c>
      <c r="Q1" s="25" t="s">
        <v>16</v>
      </c>
      <c r="R1" s="25" t="s">
        <v>17</v>
      </c>
    </row>
    <row r="2" spans="1:18" x14ac:dyDescent="0.25">
      <c r="A2" s="3" t="s">
        <v>18</v>
      </c>
      <c r="B2" s="3" t="s">
        <v>44</v>
      </c>
      <c r="C2" s="3" t="s">
        <v>45</v>
      </c>
      <c r="D2" s="3" t="s">
        <v>38</v>
      </c>
      <c r="E2" s="3" t="s">
        <v>39</v>
      </c>
      <c r="F2" s="3" t="s">
        <v>40</v>
      </c>
      <c r="G2" s="3" t="s">
        <v>35</v>
      </c>
      <c r="H2" s="3">
        <v>2022</v>
      </c>
      <c r="I2" s="3" t="s">
        <v>46</v>
      </c>
      <c r="J2" s="3" t="s">
        <v>26</v>
      </c>
      <c r="K2" s="4"/>
      <c r="L2" s="3">
        <v>12</v>
      </c>
      <c r="M2" s="3" t="s">
        <v>27</v>
      </c>
      <c r="N2" s="3" t="s">
        <v>28</v>
      </c>
      <c r="O2" s="3"/>
      <c r="P2" s="3" t="s">
        <v>29</v>
      </c>
      <c r="Q2" s="3"/>
      <c r="R2" s="3" t="s">
        <v>47</v>
      </c>
    </row>
    <row r="3" spans="1:18" x14ac:dyDescent="0.25">
      <c r="A3" s="5" t="s">
        <v>18</v>
      </c>
      <c r="B3" s="5" t="s">
        <v>48</v>
      </c>
      <c r="C3" s="5" t="s">
        <v>49</v>
      </c>
      <c r="D3" s="5" t="s">
        <v>38</v>
      </c>
      <c r="E3" s="5" t="s">
        <v>39</v>
      </c>
      <c r="F3" s="5" t="s">
        <v>40</v>
      </c>
      <c r="G3" s="5" t="s">
        <v>35</v>
      </c>
      <c r="H3" s="5">
        <v>2022</v>
      </c>
      <c r="I3" s="5" t="s">
        <v>46</v>
      </c>
      <c r="J3" s="5" t="s">
        <v>26</v>
      </c>
      <c r="K3" s="6"/>
      <c r="L3" s="5">
        <v>12</v>
      </c>
      <c r="M3" s="5" t="s">
        <v>27</v>
      </c>
      <c r="N3" s="5" t="s">
        <v>28</v>
      </c>
      <c r="O3" s="5"/>
      <c r="P3" s="5" t="s">
        <v>29</v>
      </c>
      <c r="Q3" s="5"/>
      <c r="R3" s="5" t="s">
        <v>47</v>
      </c>
    </row>
    <row r="4" spans="1:18" x14ac:dyDescent="0.25">
      <c r="A4" s="3" t="s">
        <v>18</v>
      </c>
      <c r="B4" s="3" t="s">
        <v>50</v>
      </c>
      <c r="C4" s="3" t="s">
        <v>51</v>
      </c>
      <c r="D4" s="3" t="s">
        <v>38</v>
      </c>
      <c r="E4" s="3" t="s">
        <v>39</v>
      </c>
      <c r="F4" s="3" t="s">
        <v>40</v>
      </c>
      <c r="G4" s="3" t="s">
        <v>35</v>
      </c>
      <c r="H4" s="3">
        <v>2022</v>
      </c>
      <c r="I4" s="3" t="s">
        <v>46</v>
      </c>
      <c r="J4" s="3" t="s">
        <v>26</v>
      </c>
      <c r="K4" s="4"/>
      <c r="L4" s="3">
        <v>12</v>
      </c>
      <c r="M4" s="3" t="s">
        <v>27</v>
      </c>
      <c r="N4" s="3" t="s">
        <v>28</v>
      </c>
      <c r="O4" s="3"/>
      <c r="P4" s="3" t="s">
        <v>29</v>
      </c>
      <c r="Q4" s="3"/>
      <c r="R4" s="3" t="s">
        <v>47</v>
      </c>
    </row>
    <row r="5" spans="1:18" x14ac:dyDescent="0.25">
      <c r="A5" s="5" t="s">
        <v>18</v>
      </c>
      <c r="B5" s="5" t="s">
        <v>52</v>
      </c>
      <c r="C5" s="5" t="s">
        <v>53</v>
      </c>
      <c r="D5" s="5" t="s">
        <v>38</v>
      </c>
      <c r="E5" s="5" t="s">
        <v>39</v>
      </c>
      <c r="F5" s="5" t="s">
        <v>40</v>
      </c>
      <c r="G5" s="5" t="s">
        <v>35</v>
      </c>
      <c r="H5" s="5">
        <v>2022</v>
      </c>
      <c r="I5" s="5" t="s">
        <v>46</v>
      </c>
      <c r="J5" s="5" t="s">
        <v>26</v>
      </c>
      <c r="K5" s="6"/>
      <c r="L5" s="5">
        <v>12</v>
      </c>
      <c r="M5" s="5" t="s">
        <v>27</v>
      </c>
      <c r="N5" s="5" t="s">
        <v>28</v>
      </c>
      <c r="O5" s="5"/>
      <c r="P5" s="5" t="s">
        <v>29</v>
      </c>
      <c r="Q5" s="5"/>
      <c r="R5" s="5" t="s">
        <v>47</v>
      </c>
    </row>
    <row r="6" spans="1:18" x14ac:dyDescent="0.25">
      <c r="A6" s="26" t="s">
        <v>18</v>
      </c>
      <c r="B6" s="26" t="s">
        <v>54</v>
      </c>
      <c r="C6" s="26" t="s">
        <v>55</v>
      </c>
      <c r="D6" s="26" t="s">
        <v>38</v>
      </c>
      <c r="E6" s="26" t="s">
        <v>39</v>
      </c>
      <c r="F6" s="26" t="s">
        <v>40</v>
      </c>
      <c r="G6" s="26" t="s">
        <v>35</v>
      </c>
      <c r="H6" s="26">
        <v>2022</v>
      </c>
      <c r="I6" s="26" t="s">
        <v>46</v>
      </c>
      <c r="J6" s="26" t="s">
        <v>26</v>
      </c>
      <c r="K6" s="27"/>
      <c r="L6" s="26">
        <v>12</v>
      </c>
      <c r="M6" s="26" t="s">
        <v>27</v>
      </c>
      <c r="N6" s="26" t="s">
        <v>28</v>
      </c>
      <c r="O6" s="26"/>
      <c r="P6" s="26" t="s">
        <v>29</v>
      </c>
      <c r="Q6" s="26"/>
      <c r="R6" s="26" t="s">
        <v>47</v>
      </c>
    </row>
  </sheetData>
  <sheetProtection algorithmName="SHA-512" hashValue="BB2KpjtdoeY4Qx6wIh1Go4YzoN8uys8ojY+9LFNV6NhQeaz/msqoPxSbsDQcTPeydmjg82ZK6GN5E5xVT58gJw==" saltValue="a8VWDD8K7P3GuMcofF5Tdg==" spinCount="100000" sheet="1" objects="1" scenarios="1"/>
  <pageMargins left="0.7" right="0.7" top="0.78740157499999996" bottom="0.78740157499999996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C6E9E-C69A-4191-946D-8CAC0025A4CB}">
  <sheetPr codeName="Tabelle5"/>
  <dimension ref="A1:K150"/>
  <sheetViews>
    <sheetView workbookViewId="0">
      <selection activeCell="L17" sqref="L17"/>
    </sheetView>
  </sheetViews>
  <sheetFormatPr baseColWidth="10" defaultRowHeight="15" x14ac:dyDescent="0.25"/>
  <cols>
    <col min="1" max="1" width="36.5703125" bestFit="1" customWidth="1"/>
    <col min="2" max="2" width="30.28515625" bestFit="1" customWidth="1"/>
    <col min="3" max="3" width="35.85546875" bestFit="1" customWidth="1"/>
    <col min="4" max="4" width="41.7109375" bestFit="1" customWidth="1"/>
    <col min="5" max="5" width="44.28515625" bestFit="1" customWidth="1"/>
    <col min="6" max="6" width="30.5703125" bestFit="1" customWidth="1"/>
    <col min="7" max="7" width="32" bestFit="1" customWidth="1"/>
    <col min="8" max="8" width="29.140625" bestFit="1" customWidth="1"/>
    <col min="9" max="9" width="27.7109375" bestFit="1" customWidth="1"/>
    <col min="10" max="10" width="18.42578125" bestFit="1" customWidth="1"/>
    <col min="11" max="11" width="10.85546875" bestFit="1" customWidth="1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15</v>
      </c>
      <c r="J1" s="1" t="s">
        <v>435</v>
      </c>
      <c r="K1" s="1" t="s">
        <v>436</v>
      </c>
    </row>
    <row r="2" spans="1:11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H2">
        <v>2010</v>
      </c>
      <c r="I2" t="s">
        <v>29</v>
      </c>
      <c r="J2" t="str">
        <f>VLOOKUP(Tabelle13[[#This Row],[Nummer (Verwaltungsobjekt)]],Tabelle3[[#All],[Nummer (Verwaltungsobjekt)]:[Prüfvorschrift]],9,FALSE)</f>
        <v>Interne Prüfung</v>
      </c>
      <c r="K2" t="e">
        <f>VLOOKUP(Tabelle13[[#This Row],[Nummer (Verwaltungsobjekt)]],Tabelle4[[#All],[Nummer (Verwaltungsobjekt)]:[Nummer (Vertrag)]],17,FALSE)</f>
        <v>#N/A</v>
      </c>
    </row>
    <row r="3" spans="1:11" x14ac:dyDescent="0.25">
      <c r="A3" t="s">
        <v>18</v>
      </c>
      <c r="B3" t="s">
        <v>30</v>
      </c>
      <c r="C3" t="s">
        <v>31</v>
      </c>
      <c r="D3" t="s">
        <v>32</v>
      </c>
      <c r="E3" t="s">
        <v>33</v>
      </c>
      <c r="F3" t="s">
        <v>34</v>
      </c>
      <c r="G3" t="s">
        <v>35</v>
      </c>
      <c r="H3">
        <v>2022</v>
      </c>
      <c r="I3" t="s">
        <v>29</v>
      </c>
      <c r="J3" t="e">
        <f>VLOOKUP(Tabelle13[[#This Row],[Nummer (Verwaltungsobjekt)]],Tabelle3[[#All],[Nummer (Verwaltungsobjekt)]:[Prüfvorschrift]],9,FALSE)</f>
        <v>#N/A</v>
      </c>
      <c r="K3" t="e">
        <f>VLOOKUP(Tabelle13[[#This Row],[Nummer (Verwaltungsobjekt)]],Tabelle4[[#All],[Nummer (Verwaltungsobjekt)]:[Nummer (Vertrag)]],17,FALSE)</f>
        <v>#N/A</v>
      </c>
    </row>
    <row r="4" spans="1:11" x14ac:dyDescent="0.25">
      <c r="A4" t="s">
        <v>18</v>
      </c>
      <c r="B4" t="s">
        <v>36</v>
      </c>
      <c r="C4" t="s">
        <v>37</v>
      </c>
      <c r="D4" t="s">
        <v>38</v>
      </c>
      <c r="E4" t="s">
        <v>39</v>
      </c>
      <c r="F4" t="s">
        <v>40</v>
      </c>
      <c r="G4" t="s">
        <v>35</v>
      </c>
      <c r="H4">
        <v>2011</v>
      </c>
      <c r="I4" t="s">
        <v>29</v>
      </c>
      <c r="J4" t="e">
        <f>VLOOKUP(Tabelle13[[#This Row],[Nummer (Verwaltungsobjekt)]],Tabelle3[[#All],[Nummer (Verwaltungsobjekt)]:[Prüfvorschrift]],9,FALSE)</f>
        <v>#N/A</v>
      </c>
      <c r="K4" t="e">
        <f>VLOOKUP(Tabelle13[[#This Row],[Nummer (Verwaltungsobjekt)]],Tabelle4[[#All],[Nummer (Verwaltungsobjekt)]:[Nummer (Vertrag)]],17,FALSE)</f>
        <v>#N/A</v>
      </c>
    </row>
    <row r="5" spans="1:11" x14ac:dyDescent="0.25">
      <c r="A5" t="s">
        <v>18</v>
      </c>
      <c r="B5" t="s">
        <v>42</v>
      </c>
      <c r="C5" t="s">
        <v>43</v>
      </c>
      <c r="D5" t="s">
        <v>38</v>
      </c>
      <c r="E5" t="s">
        <v>39</v>
      </c>
      <c r="F5" t="s">
        <v>40</v>
      </c>
      <c r="G5" t="s">
        <v>35</v>
      </c>
      <c r="H5">
        <v>2016</v>
      </c>
      <c r="I5" t="s">
        <v>29</v>
      </c>
      <c r="J5" t="e">
        <f>VLOOKUP(Tabelle13[[#This Row],[Nummer (Verwaltungsobjekt)]],Tabelle3[[#All],[Nummer (Verwaltungsobjekt)]:[Prüfvorschrift]],9,FALSE)</f>
        <v>#N/A</v>
      </c>
      <c r="K5" t="e">
        <f>VLOOKUP(Tabelle13[[#This Row],[Nummer (Verwaltungsobjekt)]],Tabelle4[[#All],[Nummer (Verwaltungsobjekt)]:[Nummer (Vertrag)]],17,FALSE)</f>
        <v>#N/A</v>
      </c>
    </row>
    <row r="6" spans="1:11" x14ac:dyDescent="0.25">
      <c r="A6" t="s">
        <v>18</v>
      </c>
      <c r="B6" t="s">
        <v>44</v>
      </c>
      <c r="C6" t="s">
        <v>45</v>
      </c>
      <c r="D6" t="s">
        <v>38</v>
      </c>
      <c r="E6" t="s">
        <v>39</v>
      </c>
      <c r="F6" t="s">
        <v>40</v>
      </c>
      <c r="G6" t="s">
        <v>35</v>
      </c>
      <c r="H6">
        <v>2022</v>
      </c>
      <c r="I6" t="s">
        <v>29</v>
      </c>
      <c r="J6" t="e">
        <f>VLOOKUP(Tabelle13[[#This Row],[Nummer (Verwaltungsobjekt)]],Tabelle3[[#All],[Nummer (Verwaltungsobjekt)]:[Prüfvorschrift]],9,FALSE)</f>
        <v>#N/A</v>
      </c>
      <c r="K6" t="str">
        <f>VLOOKUP(Tabelle13[[#This Row],[Nummer (Verwaltungsobjekt)]],Tabelle4[[#All],[Nummer (Verwaltungsobjekt)]:[Nummer (Vertrag)]],17,FALSE)</f>
        <v>V-00155</v>
      </c>
    </row>
    <row r="7" spans="1:11" x14ac:dyDescent="0.25">
      <c r="A7" t="s">
        <v>18</v>
      </c>
      <c r="B7" t="s">
        <v>48</v>
      </c>
      <c r="C7" t="s">
        <v>49</v>
      </c>
      <c r="D7" t="s">
        <v>38</v>
      </c>
      <c r="E7" t="s">
        <v>39</v>
      </c>
      <c r="F7" t="s">
        <v>40</v>
      </c>
      <c r="G7" t="s">
        <v>35</v>
      </c>
      <c r="H7">
        <v>2022</v>
      </c>
      <c r="I7" t="s">
        <v>29</v>
      </c>
      <c r="J7" t="e">
        <f>VLOOKUP(Tabelle13[[#This Row],[Nummer (Verwaltungsobjekt)]],Tabelle3[[#All],[Nummer (Verwaltungsobjekt)]:[Prüfvorschrift]],9,FALSE)</f>
        <v>#N/A</v>
      </c>
      <c r="K7" t="str">
        <f>VLOOKUP(Tabelle13[[#This Row],[Nummer (Verwaltungsobjekt)]],Tabelle4[[#All],[Nummer (Verwaltungsobjekt)]:[Nummer (Vertrag)]],17,FALSE)</f>
        <v>V-00155</v>
      </c>
    </row>
    <row r="8" spans="1:11" x14ac:dyDescent="0.25">
      <c r="A8" t="s">
        <v>18</v>
      </c>
      <c r="B8" t="s">
        <v>50</v>
      </c>
      <c r="C8" t="s">
        <v>51</v>
      </c>
      <c r="D8" t="s">
        <v>38</v>
      </c>
      <c r="E8" t="s">
        <v>39</v>
      </c>
      <c r="F8" t="s">
        <v>40</v>
      </c>
      <c r="G8" t="s">
        <v>35</v>
      </c>
      <c r="H8">
        <v>2022</v>
      </c>
      <c r="I8" t="s">
        <v>29</v>
      </c>
      <c r="J8" t="e">
        <f>VLOOKUP(Tabelle13[[#This Row],[Nummer (Verwaltungsobjekt)]],Tabelle3[[#All],[Nummer (Verwaltungsobjekt)]:[Prüfvorschrift]],9,FALSE)</f>
        <v>#N/A</v>
      </c>
      <c r="K8" t="str">
        <f>VLOOKUP(Tabelle13[[#This Row],[Nummer (Verwaltungsobjekt)]],Tabelle4[[#All],[Nummer (Verwaltungsobjekt)]:[Nummer (Vertrag)]],17,FALSE)</f>
        <v>V-00155</v>
      </c>
    </row>
    <row r="9" spans="1:11" x14ac:dyDescent="0.25">
      <c r="A9" t="s">
        <v>18</v>
      </c>
      <c r="B9" t="s">
        <v>52</v>
      </c>
      <c r="C9" t="s">
        <v>53</v>
      </c>
      <c r="D9" t="s">
        <v>38</v>
      </c>
      <c r="E9" t="s">
        <v>39</v>
      </c>
      <c r="F9" t="s">
        <v>40</v>
      </c>
      <c r="G9" t="s">
        <v>35</v>
      </c>
      <c r="H9">
        <v>2022</v>
      </c>
      <c r="I9" t="s">
        <v>29</v>
      </c>
      <c r="J9" t="e">
        <f>VLOOKUP(Tabelle13[[#This Row],[Nummer (Verwaltungsobjekt)]],Tabelle3[[#All],[Nummer (Verwaltungsobjekt)]:[Prüfvorschrift]],9,FALSE)</f>
        <v>#N/A</v>
      </c>
      <c r="K9" t="str">
        <f>VLOOKUP(Tabelle13[[#This Row],[Nummer (Verwaltungsobjekt)]],Tabelle4[[#All],[Nummer (Verwaltungsobjekt)]:[Nummer (Vertrag)]],17,FALSE)</f>
        <v>V-00155</v>
      </c>
    </row>
    <row r="10" spans="1:11" x14ac:dyDescent="0.25">
      <c r="A10" t="s">
        <v>18</v>
      </c>
      <c r="B10" t="s">
        <v>54</v>
      </c>
      <c r="C10" t="s">
        <v>55</v>
      </c>
      <c r="D10" t="s">
        <v>38</v>
      </c>
      <c r="E10" t="s">
        <v>39</v>
      </c>
      <c r="F10" t="s">
        <v>40</v>
      </c>
      <c r="G10" t="s">
        <v>35</v>
      </c>
      <c r="H10">
        <v>2022</v>
      </c>
      <c r="I10" t="s">
        <v>29</v>
      </c>
      <c r="J10" t="e">
        <f>VLOOKUP(Tabelle13[[#This Row],[Nummer (Verwaltungsobjekt)]],Tabelle3[[#All],[Nummer (Verwaltungsobjekt)]:[Prüfvorschrift]],9,FALSE)</f>
        <v>#N/A</v>
      </c>
      <c r="K10" t="str">
        <f>VLOOKUP(Tabelle13[[#This Row],[Nummer (Verwaltungsobjekt)]],Tabelle4[[#All],[Nummer (Verwaltungsobjekt)]:[Nummer (Vertrag)]],17,FALSE)</f>
        <v>V-00155</v>
      </c>
    </row>
    <row r="11" spans="1:11" x14ac:dyDescent="0.25">
      <c r="A11" t="s">
        <v>56</v>
      </c>
      <c r="B11" t="s">
        <v>57</v>
      </c>
      <c r="C11" t="s">
        <v>58</v>
      </c>
      <c r="D11" t="s">
        <v>59</v>
      </c>
      <c r="E11" t="s">
        <v>33</v>
      </c>
      <c r="F11" t="s">
        <v>60</v>
      </c>
      <c r="G11" t="s">
        <v>61</v>
      </c>
      <c r="H11">
        <v>2022</v>
      </c>
      <c r="I11" t="s">
        <v>29</v>
      </c>
      <c r="J11" t="e">
        <f>VLOOKUP(Tabelle13[[#This Row],[Nummer (Verwaltungsobjekt)]],Tabelle3[[#All],[Nummer (Verwaltungsobjekt)]:[Prüfvorschrift]],9,FALSE)</f>
        <v>#N/A</v>
      </c>
      <c r="K11" t="e">
        <f>VLOOKUP(Tabelle13[[#This Row],[Nummer (Verwaltungsobjekt)]],Tabelle4[[#All],[Nummer (Verwaltungsobjekt)]:[Nummer (Vertrag)]],17,FALSE)</f>
        <v>#N/A</v>
      </c>
    </row>
    <row r="12" spans="1:11" x14ac:dyDescent="0.25">
      <c r="A12" t="s">
        <v>18</v>
      </c>
      <c r="B12" t="s">
        <v>62</v>
      </c>
      <c r="C12" t="s">
        <v>63</v>
      </c>
      <c r="D12" t="s">
        <v>64</v>
      </c>
      <c r="E12" t="s">
        <v>33</v>
      </c>
      <c r="F12" t="s">
        <v>65</v>
      </c>
      <c r="G12" t="s">
        <v>66</v>
      </c>
      <c r="H12">
        <v>1991</v>
      </c>
      <c r="I12" t="s">
        <v>67</v>
      </c>
      <c r="J12" t="e">
        <f>VLOOKUP(Tabelle13[[#This Row],[Nummer (Verwaltungsobjekt)]],Tabelle3[[#All],[Nummer (Verwaltungsobjekt)]:[Prüfvorschrift]],9,FALSE)</f>
        <v>#N/A</v>
      </c>
      <c r="K12" t="e">
        <f>VLOOKUP(Tabelle13[[#This Row],[Nummer (Verwaltungsobjekt)]],Tabelle4[[#All],[Nummer (Verwaltungsobjekt)]:[Nummer (Vertrag)]],17,FALSE)</f>
        <v>#N/A</v>
      </c>
    </row>
    <row r="13" spans="1:11" x14ac:dyDescent="0.25">
      <c r="A13" t="s">
        <v>56</v>
      </c>
      <c r="B13" t="s">
        <v>68</v>
      </c>
      <c r="C13" t="s">
        <v>69</v>
      </c>
      <c r="D13" t="s">
        <v>70</v>
      </c>
      <c r="E13" t="s">
        <v>33</v>
      </c>
      <c r="F13" t="s">
        <v>71</v>
      </c>
      <c r="G13" t="s">
        <v>72</v>
      </c>
      <c r="H13">
        <v>2011</v>
      </c>
      <c r="I13" t="s">
        <v>29</v>
      </c>
      <c r="J13" t="str">
        <f>VLOOKUP(Tabelle13[[#This Row],[Nummer (Verwaltungsobjekt)]],Tabelle3[[#All],[Nummer (Verwaltungsobjekt)]:[Prüfvorschrift]],9,FALSE)</f>
        <v>Interne Prüfung</v>
      </c>
      <c r="K13" t="e">
        <f>VLOOKUP(Tabelle13[[#This Row],[Nummer (Verwaltungsobjekt)]],Tabelle4[[#All],[Nummer (Verwaltungsobjekt)]:[Nummer (Vertrag)]],17,FALSE)</f>
        <v>#N/A</v>
      </c>
    </row>
    <row r="14" spans="1:11" x14ac:dyDescent="0.25">
      <c r="A14" t="s">
        <v>18</v>
      </c>
      <c r="B14" t="s">
        <v>73</v>
      </c>
      <c r="C14" t="s">
        <v>74</v>
      </c>
      <c r="D14" t="s">
        <v>75</v>
      </c>
      <c r="E14" t="s">
        <v>33</v>
      </c>
      <c r="F14" t="s">
        <v>76</v>
      </c>
      <c r="G14" t="s">
        <v>72</v>
      </c>
      <c r="H14">
        <v>2000</v>
      </c>
      <c r="I14" t="s">
        <v>29</v>
      </c>
      <c r="J14" t="e">
        <f>VLOOKUP(Tabelle13[[#This Row],[Nummer (Verwaltungsobjekt)]],Tabelle3[[#All],[Nummer (Verwaltungsobjekt)]:[Prüfvorschrift]],9,FALSE)</f>
        <v>#N/A</v>
      </c>
      <c r="K14" t="e">
        <f>VLOOKUP(Tabelle13[[#This Row],[Nummer (Verwaltungsobjekt)]],Tabelle4[[#All],[Nummer (Verwaltungsobjekt)]:[Nummer (Vertrag)]],17,FALSE)</f>
        <v>#N/A</v>
      </c>
    </row>
    <row r="15" spans="1:11" x14ac:dyDescent="0.25">
      <c r="A15" t="s">
        <v>18</v>
      </c>
      <c r="B15" t="s">
        <v>77</v>
      </c>
      <c r="C15" t="s">
        <v>78</v>
      </c>
      <c r="D15" t="s">
        <v>79</v>
      </c>
      <c r="E15" t="s">
        <v>33</v>
      </c>
      <c r="F15" t="s">
        <v>80</v>
      </c>
      <c r="G15" t="s">
        <v>72</v>
      </c>
      <c r="H15">
        <v>1998</v>
      </c>
      <c r="I15" t="s">
        <v>29</v>
      </c>
      <c r="J15" t="str">
        <f>VLOOKUP(Tabelle13[[#This Row],[Nummer (Verwaltungsobjekt)]],Tabelle3[[#All],[Nummer (Verwaltungsobjekt)]:[Prüfvorschrift]],9,FALSE)</f>
        <v>Interne Prüfung</v>
      </c>
      <c r="K15" t="e">
        <f>VLOOKUP(Tabelle13[[#This Row],[Nummer (Verwaltungsobjekt)]],Tabelle4[[#All],[Nummer (Verwaltungsobjekt)]:[Nummer (Vertrag)]],17,FALSE)</f>
        <v>#N/A</v>
      </c>
    </row>
    <row r="16" spans="1:11" x14ac:dyDescent="0.25">
      <c r="A16" t="s">
        <v>56</v>
      </c>
      <c r="B16" t="s">
        <v>83</v>
      </c>
      <c r="C16" t="s">
        <v>84</v>
      </c>
      <c r="D16" t="s">
        <v>21</v>
      </c>
      <c r="E16" t="s">
        <v>22</v>
      </c>
      <c r="F16" t="s">
        <v>23</v>
      </c>
      <c r="G16" t="s">
        <v>85</v>
      </c>
      <c r="H16">
        <v>1997</v>
      </c>
      <c r="I16" t="s">
        <v>29</v>
      </c>
      <c r="J16" t="e">
        <f>VLOOKUP(Tabelle13[[#This Row],[Nummer (Verwaltungsobjekt)]],Tabelle3[[#All],[Nummer (Verwaltungsobjekt)]:[Prüfvorschrift]],9,FALSE)</f>
        <v>#N/A</v>
      </c>
      <c r="K16" t="e">
        <f>VLOOKUP(Tabelle13[[#This Row],[Nummer (Verwaltungsobjekt)]],Tabelle4[[#All],[Nummer (Verwaltungsobjekt)]:[Nummer (Vertrag)]],17,FALSE)</f>
        <v>#N/A</v>
      </c>
    </row>
    <row r="17" spans="1:11" x14ac:dyDescent="0.25">
      <c r="A17" t="s">
        <v>18</v>
      </c>
      <c r="B17" t="s">
        <v>86</v>
      </c>
      <c r="C17" t="s">
        <v>87</v>
      </c>
      <c r="D17" t="s">
        <v>88</v>
      </c>
      <c r="E17" t="s">
        <v>33</v>
      </c>
      <c r="F17" t="s">
        <v>89</v>
      </c>
      <c r="G17" t="s">
        <v>72</v>
      </c>
      <c r="H17">
        <v>1993</v>
      </c>
      <c r="I17" t="s">
        <v>29</v>
      </c>
      <c r="J17" t="e">
        <f>VLOOKUP(Tabelle13[[#This Row],[Nummer (Verwaltungsobjekt)]],Tabelle3[[#All],[Nummer (Verwaltungsobjekt)]:[Prüfvorschrift]],9,FALSE)</f>
        <v>#N/A</v>
      </c>
      <c r="K17" t="e">
        <f>VLOOKUP(Tabelle13[[#This Row],[Nummer (Verwaltungsobjekt)]],Tabelle4[[#All],[Nummer (Verwaltungsobjekt)]:[Nummer (Vertrag)]],17,FALSE)</f>
        <v>#N/A</v>
      </c>
    </row>
    <row r="18" spans="1:11" x14ac:dyDescent="0.25">
      <c r="A18" t="s">
        <v>56</v>
      </c>
      <c r="B18" t="s">
        <v>90</v>
      </c>
      <c r="C18" t="s">
        <v>91</v>
      </c>
      <c r="D18" t="s">
        <v>21</v>
      </c>
      <c r="E18" t="s">
        <v>22</v>
      </c>
      <c r="F18" t="s">
        <v>23</v>
      </c>
      <c r="G18" t="s">
        <v>92</v>
      </c>
      <c r="H18">
        <v>1998</v>
      </c>
      <c r="I18" t="s">
        <v>29</v>
      </c>
      <c r="J18" t="e">
        <f>VLOOKUP(Tabelle13[[#This Row],[Nummer (Verwaltungsobjekt)]],Tabelle3[[#All],[Nummer (Verwaltungsobjekt)]:[Prüfvorschrift]],9,FALSE)</f>
        <v>#N/A</v>
      </c>
      <c r="K18" t="e">
        <f>VLOOKUP(Tabelle13[[#This Row],[Nummer (Verwaltungsobjekt)]],Tabelle4[[#All],[Nummer (Verwaltungsobjekt)]:[Nummer (Vertrag)]],17,FALSE)</f>
        <v>#N/A</v>
      </c>
    </row>
    <row r="19" spans="1:11" x14ac:dyDescent="0.25">
      <c r="A19" t="s">
        <v>56</v>
      </c>
      <c r="B19" t="s">
        <v>93</v>
      </c>
      <c r="C19" t="s">
        <v>94</v>
      </c>
      <c r="D19" t="s">
        <v>21</v>
      </c>
      <c r="E19" t="s">
        <v>22</v>
      </c>
      <c r="F19" t="s">
        <v>23</v>
      </c>
      <c r="G19" t="s">
        <v>92</v>
      </c>
      <c r="H19">
        <v>1998</v>
      </c>
      <c r="I19" t="s">
        <v>29</v>
      </c>
      <c r="J19" t="e">
        <f>VLOOKUP(Tabelle13[[#This Row],[Nummer (Verwaltungsobjekt)]],Tabelle3[[#All],[Nummer (Verwaltungsobjekt)]:[Prüfvorschrift]],9,FALSE)</f>
        <v>#N/A</v>
      </c>
      <c r="K19" t="e">
        <f>VLOOKUP(Tabelle13[[#This Row],[Nummer (Verwaltungsobjekt)]],Tabelle4[[#All],[Nummer (Verwaltungsobjekt)]:[Nummer (Vertrag)]],17,FALSE)</f>
        <v>#N/A</v>
      </c>
    </row>
    <row r="20" spans="1:11" x14ac:dyDescent="0.25">
      <c r="A20" t="s">
        <v>18</v>
      </c>
      <c r="B20" t="s">
        <v>95</v>
      </c>
      <c r="C20" t="s">
        <v>96</v>
      </c>
      <c r="D20" t="s">
        <v>97</v>
      </c>
      <c r="E20" t="s">
        <v>33</v>
      </c>
      <c r="F20" t="s">
        <v>98</v>
      </c>
      <c r="G20" t="s">
        <v>99</v>
      </c>
      <c r="H20">
        <v>2010</v>
      </c>
      <c r="I20" t="s">
        <v>29</v>
      </c>
      <c r="J20" t="e">
        <f>VLOOKUP(Tabelle13[[#This Row],[Nummer (Verwaltungsobjekt)]],Tabelle3[[#All],[Nummer (Verwaltungsobjekt)]:[Prüfvorschrift]],9,FALSE)</f>
        <v>#N/A</v>
      </c>
      <c r="K20" t="e">
        <f>VLOOKUP(Tabelle13[[#This Row],[Nummer (Verwaltungsobjekt)]],Tabelle4[[#All],[Nummer (Verwaltungsobjekt)]:[Nummer (Vertrag)]],17,FALSE)</f>
        <v>#N/A</v>
      </c>
    </row>
    <row r="21" spans="1:11" x14ac:dyDescent="0.25">
      <c r="A21" t="s">
        <v>56</v>
      </c>
      <c r="B21" t="s">
        <v>101</v>
      </c>
      <c r="C21" t="s">
        <v>102</v>
      </c>
      <c r="D21" t="s">
        <v>103</v>
      </c>
      <c r="E21" t="s">
        <v>33</v>
      </c>
      <c r="F21" t="s">
        <v>104</v>
      </c>
      <c r="G21" t="s">
        <v>72</v>
      </c>
      <c r="H21">
        <v>2007</v>
      </c>
      <c r="I21" t="s">
        <v>67</v>
      </c>
      <c r="J21" t="e">
        <f>VLOOKUP(Tabelle13[[#This Row],[Nummer (Verwaltungsobjekt)]],Tabelle3[[#All],[Nummer (Verwaltungsobjekt)]:[Prüfvorschrift]],9,FALSE)</f>
        <v>#N/A</v>
      </c>
      <c r="K21" t="e">
        <f>VLOOKUP(Tabelle13[[#This Row],[Nummer (Verwaltungsobjekt)]],Tabelle4[[#All],[Nummer (Verwaltungsobjekt)]:[Nummer (Vertrag)]],17,FALSE)</f>
        <v>#N/A</v>
      </c>
    </row>
    <row r="22" spans="1:11" x14ac:dyDescent="0.25">
      <c r="A22" t="s">
        <v>18</v>
      </c>
      <c r="B22" t="s">
        <v>105</v>
      </c>
      <c r="C22" t="s">
        <v>106</v>
      </c>
      <c r="D22" t="s">
        <v>107</v>
      </c>
      <c r="E22" t="s">
        <v>22</v>
      </c>
      <c r="F22" t="s">
        <v>108</v>
      </c>
      <c r="G22" t="s">
        <v>109</v>
      </c>
      <c r="H22">
        <v>2013</v>
      </c>
      <c r="I22" t="s">
        <v>29</v>
      </c>
      <c r="J22" t="e">
        <f>VLOOKUP(Tabelle13[[#This Row],[Nummer (Verwaltungsobjekt)]],Tabelle3[[#All],[Nummer (Verwaltungsobjekt)]:[Prüfvorschrift]],9,FALSE)</f>
        <v>#N/A</v>
      </c>
      <c r="K22" t="e">
        <f>VLOOKUP(Tabelle13[[#This Row],[Nummer (Verwaltungsobjekt)]],Tabelle4[[#All],[Nummer (Verwaltungsobjekt)]:[Nummer (Vertrag)]],17,FALSE)</f>
        <v>#N/A</v>
      </c>
    </row>
    <row r="23" spans="1:11" x14ac:dyDescent="0.25">
      <c r="A23" t="s">
        <v>18</v>
      </c>
      <c r="B23" t="s">
        <v>110</v>
      </c>
      <c r="C23" t="s">
        <v>111</v>
      </c>
      <c r="D23" t="s">
        <v>112</v>
      </c>
      <c r="E23" t="s">
        <v>22</v>
      </c>
      <c r="F23" t="s">
        <v>113</v>
      </c>
      <c r="G23" t="s">
        <v>114</v>
      </c>
      <c r="H23">
        <v>1999</v>
      </c>
      <c r="I23" t="s">
        <v>29</v>
      </c>
      <c r="J23" t="str">
        <f>VLOOKUP(Tabelle13[[#This Row],[Nummer (Verwaltungsobjekt)]],Tabelle3[[#All],[Nummer (Verwaltungsobjekt)]:[Prüfvorschrift]],9,FALSE)</f>
        <v>Interne Prüfung</v>
      </c>
      <c r="K23" t="e">
        <f>VLOOKUP(Tabelle13[[#This Row],[Nummer (Verwaltungsobjekt)]],Tabelle4[[#All],[Nummer (Verwaltungsobjekt)]:[Nummer (Vertrag)]],17,FALSE)</f>
        <v>#N/A</v>
      </c>
    </row>
    <row r="24" spans="1:11" x14ac:dyDescent="0.25">
      <c r="A24" t="s">
        <v>18</v>
      </c>
      <c r="B24" t="s">
        <v>115</v>
      </c>
      <c r="C24" t="s">
        <v>116</v>
      </c>
      <c r="D24" t="s">
        <v>117</v>
      </c>
      <c r="E24" t="s">
        <v>22</v>
      </c>
      <c r="F24" t="s">
        <v>118</v>
      </c>
      <c r="G24" t="s">
        <v>72</v>
      </c>
      <c r="H24">
        <v>1993</v>
      </c>
      <c r="I24" t="s">
        <v>29</v>
      </c>
      <c r="J24" t="str">
        <f>VLOOKUP(Tabelle13[[#This Row],[Nummer (Verwaltungsobjekt)]],Tabelle3[[#All],[Nummer (Verwaltungsobjekt)]:[Prüfvorschrift]],9,FALSE)</f>
        <v>Interne Prüfung</v>
      </c>
      <c r="K24" t="e">
        <f>VLOOKUP(Tabelle13[[#This Row],[Nummer (Verwaltungsobjekt)]],Tabelle4[[#All],[Nummer (Verwaltungsobjekt)]:[Nummer (Vertrag)]],17,FALSE)</f>
        <v>#N/A</v>
      </c>
    </row>
    <row r="25" spans="1:11" x14ac:dyDescent="0.25">
      <c r="A25" t="s">
        <v>56</v>
      </c>
      <c r="B25" t="s">
        <v>119</v>
      </c>
      <c r="C25" t="s">
        <v>120</v>
      </c>
      <c r="D25" t="s">
        <v>79</v>
      </c>
      <c r="E25" t="s">
        <v>33</v>
      </c>
      <c r="F25" t="s">
        <v>80</v>
      </c>
      <c r="G25" t="s">
        <v>72</v>
      </c>
      <c r="H25">
        <v>1997</v>
      </c>
      <c r="I25" t="s">
        <v>29</v>
      </c>
      <c r="J25" t="e">
        <f>VLOOKUP(Tabelle13[[#This Row],[Nummer (Verwaltungsobjekt)]],Tabelle3[[#All],[Nummer (Verwaltungsobjekt)]:[Prüfvorschrift]],9,FALSE)</f>
        <v>#N/A</v>
      </c>
      <c r="K25" t="e">
        <f>VLOOKUP(Tabelle13[[#This Row],[Nummer (Verwaltungsobjekt)]],Tabelle4[[#All],[Nummer (Verwaltungsobjekt)]:[Nummer (Vertrag)]],17,FALSE)</f>
        <v>#N/A</v>
      </c>
    </row>
    <row r="26" spans="1:11" x14ac:dyDescent="0.25">
      <c r="A26" t="s">
        <v>56</v>
      </c>
      <c r="B26" t="s">
        <v>121</v>
      </c>
      <c r="C26" t="s">
        <v>122</v>
      </c>
      <c r="D26" t="s">
        <v>123</v>
      </c>
      <c r="E26" t="s">
        <v>33</v>
      </c>
      <c r="F26" t="s">
        <v>124</v>
      </c>
      <c r="G26" t="s">
        <v>72</v>
      </c>
      <c r="H26">
        <v>2023</v>
      </c>
      <c r="I26" t="s">
        <v>29</v>
      </c>
      <c r="J26" t="e">
        <f>VLOOKUP(Tabelle13[[#This Row],[Nummer (Verwaltungsobjekt)]],Tabelle3[[#All],[Nummer (Verwaltungsobjekt)]:[Prüfvorschrift]],9,FALSE)</f>
        <v>#N/A</v>
      </c>
      <c r="K26" t="e">
        <f>VLOOKUP(Tabelle13[[#This Row],[Nummer (Verwaltungsobjekt)]],Tabelle4[[#All],[Nummer (Verwaltungsobjekt)]:[Nummer (Vertrag)]],17,FALSE)</f>
        <v>#N/A</v>
      </c>
    </row>
    <row r="27" spans="1:11" x14ac:dyDescent="0.25">
      <c r="A27" t="s">
        <v>18</v>
      </c>
      <c r="B27" t="s">
        <v>125</v>
      </c>
      <c r="C27" t="s">
        <v>126</v>
      </c>
      <c r="D27" t="s">
        <v>127</v>
      </c>
      <c r="E27" t="s">
        <v>33</v>
      </c>
      <c r="F27" t="s">
        <v>128</v>
      </c>
      <c r="G27" t="s">
        <v>72</v>
      </c>
      <c r="H27">
        <v>2024</v>
      </c>
      <c r="I27" t="s">
        <v>29</v>
      </c>
      <c r="J27" t="e">
        <f>VLOOKUP(Tabelle13[[#This Row],[Nummer (Verwaltungsobjekt)]],Tabelle3[[#All],[Nummer (Verwaltungsobjekt)]:[Prüfvorschrift]],9,FALSE)</f>
        <v>#N/A</v>
      </c>
      <c r="K27" t="e">
        <f>VLOOKUP(Tabelle13[[#This Row],[Nummer (Verwaltungsobjekt)]],Tabelle4[[#All],[Nummer (Verwaltungsobjekt)]:[Nummer (Vertrag)]],17,FALSE)</f>
        <v>#N/A</v>
      </c>
    </row>
    <row r="28" spans="1:11" x14ac:dyDescent="0.25">
      <c r="A28" t="s">
        <v>18</v>
      </c>
      <c r="B28" t="s">
        <v>129</v>
      </c>
      <c r="C28" t="s">
        <v>130</v>
      </c>
      <c r="D28" t="s">
        <v>127</v>
      </c>
      <c r="E28" t="s">
        <v>33</v>
      </c>
      <c r="F28" t="s">
        <v>128</v>
      </c>
      <c r="G28" t="s">
        <v>72</v>
      </c>
      <c r="H28">
        <v>2024</v>
      </c>
      <c r="I28" t="s">
        <v>29</v>
      </c>
      <c r="J28" t="e">
        <f>VLOOKUP(Tabelle13[[#This Row],[Nummer (Verwaltungsobjekt)]],Tabelle3[[#All],[Nummer (Verwaltungsobjekt)]:[Prüfvorschrift]],9,FALSE)</f>
        <v>#N/A</v>
      </c>
      <c r="K28" t="e">
        <f>VLOOKUP(Tabelle13[[#This Row],[Nummer (Verwaltungsobjekt)]],Tabelle4[[#All],[Nummer (Verwaltungsobjekt)]:[Nummer (Vertrag)]],17,FALSE)</f>
        <v>#N/A</v>
      </c>
    </row>
    <row r="29" spans="1:11" x14ac:dyDescent="0.25">
      <c r="A29" t="s">
        <v>56</v>
      </c>
      <c r="B29" t="s">
        <v>131</v>
      </c>
      <c r="C29" t="s">
        <v>132</v>
      </c>
      <c r="D29" t="s">
        <v>133</v>
      </c>
      <c r="E29" t="s">
        <v>33</v>
      </c>
      <c r="F29" t="s">
        <v>134</v>
      </c>
      <c r="G29" t="s">
        <v>72</v>
      </c>
      <c r="H29">
        <v>2009</v>
      </c>
      <c r="I29" t="s">
        <v>29</v>
      </c>
      <c r="J29" t="e">
        <f>VLOOKUP(Tabelle13[[#This Row],[Nummer (Verwaltungsobjekt)]],Tabelle3[[#All],[Nummer (Verwaltungsobjekt)]:[Prüfvorschrift]],9,FALSE)</f>
        <v>#N/A</v>
      </c>
      <c r="K29" t="e">
        <f>VLOOKUP(Tabelle13[[#This Row],[Nummer (Verwaltungsobjekt)]],Tabelle4[[#All],[Nummer (Verwaltungsobjekt)]:[Nummer (Vertrag)]],17,FALSE)</f>
        <v>#N/A</v>
      </c>
    </row>
    <row r="30" spans="1:11" x14ac:dyDescent="0.25">
      <c r="A30" t="s">
        <v>56</v>
      </c>
      <c r="B30" t="s">
        <v>135</v>
      </c>
      <c r="C30" t="s">
        <v>136</v>
      </c>
      <c r="D30" t="s">
        <v>79</v>
      </c>
      <c r="E30" t="s">
        <v>33</v>
      </c>
      <c r="F30" t="s">
        <v>80</v>
      </c>
      <c r="G30" t="s">
        <v>72</v>
      </c>
      <c r="H30">
        <v>1998</v>
      </c>
      <c r="I30" t="s">
        <v>29</v>
      </c>
      <c r="J30" t="e">
        <f>VLOOKUP(Tabelle13[[#This Row],[Nummer (Verwaltungsobjekt)]],Tabelle3[[#All],[Nummer (Verwaltungsobjekt)]:[Prüfvorschrift]],9,FALSE)</f>
        <v>#N/A</v>
      </c>
      <c r="K30" t="e">
        <f>VLOOKUP(Tabelle13[[#This Row],[Nummer (Verwaltungsobjekt)]],Tabelle4[[#All],[Nummer (Verwaltungsobjekt)]:[Nummer (Vertrag)]],17,FALSE)</f>
        <v>#N/A</v>
      </c>
    </row>
    <row r="31" spans="1:11" x14ac:dyDescent="0.25">
      <c r="A31" t="s">
        <v>56</v>
      </c>
      <c r="B31" t="s">
        <v>137</v>
      </c>
      <c r="C31" t="s">
        <v>138</v>
      </c>
      <c r="D31" t="s">
        <v>79</v>
      </c>
      <c r="E31" t="s">
        <v>33</v>
      </c>
      <c r="F31" t="s">
        <v>80</v>
      </c>
      <c r="G31" t="s">
        <v>72</v>
      </c>
      <c r="H31">
        <v>2000</v>
      </c>
      <c r="I31" t="s">
        <v>29</v>
      </c>
      <c r="J31" t="e">
        <f>VLOOKUP(Tabelle13[[#This Row],[Nummer (Verwaltungsobjekt)]],Tabelle3[[#All],[Nummer (Verwaltungsobjekt)]:[Prüfvorschrift]],9,FALSE)</f>
        <v>#N/A</v>
      </c>
      <c r="K31" t="e">
        <f>VLOOKUP(Tabelle13[[#This Row],[Nummer (Verwaltungsobjekt)]],Tabelle4[[#All],[Nummer (Verwaltungsobjekt)]:[Nummer (Vertrag)]],17,FALSE)</f>
        <v>#N/A</v>
      </c>
    </row>
    <row r="32" spans="1:11" x14ac:dyDescent="0.25">
      <c r="A32" t="s">
        <v>18</v>
      </c>
      <c r="B32" t="s">
        <v>139</v>
      </c>
      <c r="C32" t="s">
        <v>140</v>
      </c>
      <c r="D32" t="s">
        <v>141</v>
      </c>
      <c r="E32" t="s">
        <v>33</v>
      </c>
      <c r="F32" t="s">
        <v>142</v>
      </c>
      <c r="G32" t="s">
        <v>72</v>
      </c>
      <c r="H32">
        <v>2016</v>
      </c>
      <c r="I32" t="s">
        <v>29</v>
      </c>
      <c r="J32" t="e">
        <f>VLOOKUP(Tabelle13[[#This Row],[Nummer (Verwaltungsobjekt)]],Tabelle3[[#All],[Nummer (Verwaltungsobjekt)]:[Prüfvorschrift]],9,FALSE)</f>
        <v>#N/A</v>
      </c>
      <c r="K32" t="e">
        <f>VLOOKUP(Tabelle13[[#This Row],[Nummer (Verwaltungsobjekt)]],Tabelle4[[#All],[Nummer (Verwaltungsobjekt)]:[Nummer (Vertrag)]],17,FALSE)</f>
        <v>#N/A</v>
      </c>
    </row>
    <row r="33" spans="1:11" x14ac:dyDescent="0.25">
      <c r="A33" t="s">
        <v>18</v>
      </c>
      <c r="B33" t="s">
        <v>143</v>
      </c>
      <c r="C33" t="s">
        <v>144</v>
      </c>
      <c r="D33" t="s">
        <v>145</v>
      </c>
      <c r="E33" t="s">
        <v>33</v>
      </c>
      <c r="F33" t="s">
        <v>146</v>
      </c>
      <c r="G33" t="s">
        <v>72</v>
      </c>
      <c r="H33">
        <v>2021</v>
      </c>
      <c r="I33" t="s">
        <v>29</v>
      </c>
      <c r="J33" t="e">
        <f>VLOOKUP(Tabelle13[[#This Row],[Nummer (Verwaltungsobjekt)]],Tabelle3[[#All],[Nummer (Verwaltungsobjekt)]:[Prüfvorschrift]],9,FALSE)</f>
        <v>#N/A</v>
      </c>
      <c r="K33" t="e">
        <f>VLOOKUP(Tabelle13[[#This Row],[Nummer (Verwaltungsobjekt)]],Tabelle4[[#All],[Nummer (Verwaltungsobjekt)]:[Nummer (Vertrag)]],17,FALSE)</f>
        <v>#N/A</v>
      </c>
    </row>
    <row r="34" spans="1:11" x14ac:dyDescent="0.25">
      <c r="A34" t="s">
        <v>18</v>
      </c>
      <c r="B34" t="s">
        <v>147</v>
      </c>
      <c r="C34" t="s">
        <v>148</v>
      </c>
      <c r="D34" t="s">
        <v>149</v>
      </c>
      <c r="E34" t="s">
        <v>33</v>
      </c>
      <c r="F34" t="s">
        <v>150</v>
      </c>
      <c r="G34" t="s">
        <v>72</v>
      </c>
      <c r="H34">
        <v>2010</v>
      </c>
      <c r="I34" t="s">
        <v>29</v>
      </c>
      <c r="J34" t="e">
        <f>VLOOKUP(Tabelle13[[#This Row],[Nummer (Verwaltungsobjekt)]],Tabelle3[[#All],[Nummer (Verwaltungsobjekt)]:[Prüfvorschrift]],9,FALSE)</f>
        <v>#N/A</v>
      </c>
      <c r="K34" t="e">
        <f>VLOOKUP(Tabelle13[[#This Row],[Nummer (Verwaltungsobjekt)]],Tabelle4[[#All],[Nummer (Verwaltungsobjekt)]:[Nummer (Vertrag)]],17,FALSE)</f>
        <v>#N/A</v>
      </c>
    </row>
    <row r="35" spans="1:11" x14ac:dyDescent="0.25">
      <c r="A35" t="s">
        <v>18</v>
      </c>
      <c r="B35" t="s">
        <v>151</v>
      </c>
      <c r="C35" t="s">
        <v>152</v>
      </c>
      <c r="D35" t="s">
        <v>149</v>
      </c>
      <c r="E35" t="s">
        <v>33</v>
      </c>
      <c r="F35" t="s">
        <v>150</v>
      </c>
      <c r="G35" t="s">
        <v>72</v>
      </c>
      <c r="H35">
        <v>2010</v>
      </c>
      <c r="I35" t="s">
        <v>29</v>
      </c>
      <c r="J35" t="e">
        <f>VLOOKUP(Tabelle13[[#This Row],[Nummer (Verwaltungsobjekt)]],Tabelle3[[#All],[Nummer (Verwaltungsobjekt)]:[Prüfvorschrift]],9,FALSE)</f>
        <v>#N/A</v>
      </c>
      <c r="K35" t="e">
        <f>VLOOKUP(Tabelle13[[#This Row],[Nummer (Verwaltungsobjekt)]],Tabelle4[[#All],[Nummer (Verwaltungsobjekt)]:[Nummer (Vertrag)]],17,FALSE)</f>
        <v>#N/A</v>
      </c>
    </row>
    <row r="36" spans="1:11" x14ac:dyDescent="0.25">
      <c r="A36" t="s">
        <v>56</v>
      </c>
      <c r="B36" t="s">
        <v>153</v>
      </c>
      <c r="C36" t="s">
        <v>154</v>
      </c>
      <c r="D36" t="s">
        <v>79</v>
      </c>
      <c r="E36" t="s">
        <v>33</v>
      </c>
      <c r="F36" t="s">
        <v>80</v>
      </c>
      <c r="G36" t="s">
        <v>72</v>
      </c>
      <c r="H36">
        <v>1995</v>
      </c>
      <c r="I36" t="s">
        <v>29</v>
      </c>
      <c r="J36" t="e">
        <f>VLOOKUP(Tabelle13[[#This Row],[Nummer (Verwaltungsobjekt)]],Tabelle3[[#All],[Nummer (Verwaltungsobjekt)]:[Prüfvorschrift]],9,FALSE)</f>
        <v>#N/A</v>
      </c>
      <c r="K36" t="e">
        <f>VLOOKUP(Tabelle13[[#This Row],[Nummer (Verwaltungsobjekt)]],Tabelle4[[#All],[Nummer (Verwaltungsobjekt)]:[Nummer (Vertrag)]],17,FALSE)</f>
        <v>#N/A</v>
      </c>
    </row>
    <row r="37" spans="1:11" x14ac:dyDescent="0.25">
      <c r="A37" t="s">
        <v>18</v>
      </c>
      <c r="B37" t="s">
        <v>155</v>
      </c>
      <c r="C37" t="s">
        <v>156</v>
      </c>
      <c r="D37" t="s">
        <v>145</v>
      </c>
      <c r="E37" t="s">
        <v>33</v>
      </c>
      <c r="F37" t="s">
        <v>146</v>
      </c>
      <c r="G37" t="s">
        <v>72</v>
      </c>
      <c r="H37">
        <v>2021</v>
      </c>
      <c r="I37" t="s">
        <v>29</v>
      </c>
      <c r="J37" t="e">
        <f>VLOOKUP(Tabelle13[[#This Row],[Nummer (Verwaltungsobjekt)]],Tabelle3[[#All],[Nummer (Verwaltungsobjekt)]:[Prüfvorschrift]],9,FALSE)</f>
        <v>#N/A</v>
      </c>
      <c r="K37" t="e">
        <f>VLOOKUP(Tabelle13[[#This Row],[Nummer (Verwaltungsobjekt)]],Tabelle4[[#All],[Nummer (Verwaltungsobjekt)]:[Nummer (Vertrag)]],17,FALSE)</f>
        <v>#N/A</v>
      </c>
    </row>
    <row r="38" spans="1:11" x14ac:dyDescent="0.25">
      <c r="A38" t="s">
        <v>18</v>
      </c>
      <c r="B38" t="s">
        <v>157</v>
      </c>
      <c r="C38" t="s">
        <v>158</v>
      </c>
      <c r="D38" t="s">
        <v>145</v>
      </c>
      <c r="E38" t="s">
        <v>33</v>
      </c>
      <c r="F38" t="s">
        <v>146</v>
      </c>
      <c r="G38" t="s">
        <v>72</v>
      </c>
      <c r="H38">
        <v>2021</v>
      </c>
      <c r="I38" t="s">
        <v>29</v>
      </c>
      <c r="J38" t="e">
        <f>VLOOKUP(Tabelle13[[#This Row],[Nummer (Verwaltungsobjekt)]],Tabelle3[[#All],[Nummer (Verwaltungsobjekt)]:[Prüfvorschrift]],9,FALSE)</f>
        <v>#N/A</v>
      </c>
      <c r="K38" t="e">
        <f>VLOOKUP(Tabelle13[[#This Row],[Nummer (Verwaltungsobjekt)]],Tabelle4[[#All],[Nummer (Verwaltungsobjekt)]:[Nummer (Vertrag)]],17,FALSE)</f>
        <v>#N/A</v>
      </c>
    </row>
    <row r="39" spans="1:11" x14ac:dyDescent="0.25">
      <c r="A39" t="s">
        <v>18</v>
      </c>
      <c r="B39" t="s">
        <v>159</v>
      </c>
      <c r="C39" t="s">
        <v>160</v>
      </c>
      <c r="D39" t="s">
        <v>145</v>
      </c>
      <c r="E39" t="s">
        <v>33</v>
      </c>
      <c r="F39" t="s">
        <v>146</v>
      </c>
      <c r="G39" t="s">
        <v>72</v>
      </c>
      <c r="H39">
        <v>2021</v>
      </c>
      <c r="I39" t="s">
        <v>29</v>
      </c>
      <c r="J39" t="e">
        <f>VLOOKUP(Tabelle13[[#This Row],[Nummer (Verwaltungsobjekt)]],Tabelle3[[#All],[Nummer (Verwaltungsobjekt)]:[Prüfvorschrift]],9,FALSE)</f>
        <v>#N/A</v>
      </c>
      <c r="K39" t="e">
        <f>VLOOKUP(Tabelle13[[#This Row],[Nummer (Verwaltungsobjekt)]],Tabelle4[[#All],[Nummer (Verwaltungsobjekt)]:[Nummer (Vertrag)]],17,FALSE)</f>
        <v>#N/A</v>
      </c>
    </row>
    <row r="40" spans="1:11" x14ac:dyDescent="0.25">
      <c r="A40" t="s">
        <v>18</v>
      </c>
      <c r="B40" t="s">
        <v>161</v>
      </c>
      <c r="C40" t="s">
        <v>162</v>
      </c>
      <c r="D40" t="s">
        <v>145</v>
      </c>
      <c r="E40" t="s">
        <v>33</v>
      </c>
      <c r="F40" t="s">
        <v>146</v>
      </c>
      <c r="G40" t="s">
        <v>72</v>
      </c>
      <c r="H40">
        <v>2021</v>
      </c>
      <c r="I40" t="s">
        <v>29</v>
      </c>
      <c r="J40" t="e">
        <f>VLOOKUP(Tabelle13[[#This Row],[Nummer (Verwaltungsobjekt)]],Tabelle3[[#All],[Nummer (Verwaltungsobjekt)]:[Prüfvorschrift]],9,FALSE)</f>
        <v>#N/A</v>
      </c>
      <c r="K40" t="e">
        <f>VLOOKUP(Tabelle13[[#This Row],[Nummer (Verwaltungsobjekt)]],Tabelle4[[#All],[Nummer (Verwaltungsobjekt)]:[Nummer (Vertrag)]],17,FALSE)</f>
        <v>#N/A</v>
      </c>
    </row>
    <row r="41" spans="1:11" x14ac:dyDescent="0.25">
      <c r="A41" t="s">
        <v>18</v>
      </c>
      <c r="B41" t="s">
        <v>163</v>
      </c>
      <c r="C41" t="s">
        <v>164</v>
      </c>
      <c r="D41" t="s">
        <v>88</v>
      </c>
      <c r="E41" t="s">
        <v>33</v>
      </c>
      <c r="F41" t="s">
        <v>89</v>
      </c>
      <c r="G41" t="s">
        <v>72</v>
      </c>
      <c r="H41">
        <v>1997</v>
      </c>
      <c r="I41" t="s">
        <v>29</v>
      </c>
      <c r="J41" t="e">
        <f>VLOOKUP(Tabelle13[[#This Row],[Nummer (Verwaltungsobjekt)]],Tabelle3[[#All],[Nummer (Verwaltungsobjekt)]:[Prüfvorschrift]],9,FALSE)</f>
        <v>#N/A</v>
      </c>
      <c r="K41" t="e">
        <f>VLOOKUP(Tabelle13[[#This Row],[Nummer (Verwaltungsobjekt)]],Tabelle4[[#All],[Nummer (Verwaltungsobjekt)]:[Nummer (Vertrag)]],17,FALSE)</f>
        <v>#N/A</v>
      </c>
    </row>
    <row r="42" spans="1:11" x14ac:dyDescent="0.25">
      <c r="A42" t="s">
        <v>56</v>
      </c>
      <c r="B42" t="s">
        <v>165</v>
      </c>
      <c r="C42" t="s">
        <v>166</v>
      </c>
      <c r="D42" t="s">
        <v>79</v>
      </c>
      <c r="E42" t="s">
        <v>33</v>
      </c>
      <c r="F42" t="s">
        <v>80</v>
      </c>
      <c r="G42" t="s">
        <v>72</v>
      </c>
      <c r="H42">
        <v>2004</v>
      </c>
      <c r="I42" t="s">
        <v>29</v>
      </c>
      <c r="J42" t="e">
        <f>VLOOKUP(Tabelle13[[#This Row],[Nummer (Verwaltungsobjekt)]],Tabelle3[[#All],[Nummer (Verwaltungsobjekt)]:[Prüfvorschrift]],9,FALSE)</f>
        <v>#N/A</v>
      </c>
      <c r="K42" t="e">
        <f>VLOOKUP(Tabelle13[[#This Row],[Nummer (Verwaltungsobjekt)]],Tabelle4[[#All],[Nummer (Verwaltungsobjekt)]:[Nummer (Vertrag)]],17,FALSE)</f>
        <v>#N/A</v>
      </c>
    </row>
    <row r="43" spans="1:11" x14ac:dyDescent="0.25">
      <c r="A43" t="s">
        <v>56</v>
      </c>
      <c r="B43" t="s">
        <v>167</v>
      </c>
      <c r="C43" t="s">
        <v>168</v>
      </c>
      <c r="D43" t="s">
        <v>75</v>
      </c>
      <c r="E43" t="s">
        <v>33</v>
      </c>
      <c r="F43" t="s">
        <v>76</v>
      </c>
      <c r="G43" t="s">
        <v>72</v>
      </c>
      <c r="H43">
        <v>1997</v>
      </c>
      <c r="I43" t="s">
        <v>29</v>
      </c>
      <c r="J43" t="e">
        <f>VLOOKUP(Tabelle13[[#This Row],[Nummer (Verwaltungsobjekt)]],Tabelle3[[#All],[Nummer (Verwaltungsobjekt)]:[Prüfvorschrift]],9,FALSE)</f>
        <v>#N/A</v>
      </c>
      <c r="K43" t="e">
        <f>VLOOKUP(Tabelle13[[#This Row],[Nummer (Verwaltungsobjekt)]],Tabelle4[[#All],[Nummer (Verwaltungsobjekt)]:[Nummer (Vertrag)]],17,FALSE)</f>
        <v>#N/A</v>
      </c>
    </row>
    <row r="44" spans="1:11" x14ac:dyDescent="0.25">
      <c r="A44" t="s">
        <v>18</v>
      </c>
      <c r="B44" t="s">
        <v>169</v>
      </c>
      <c r="C44" t="s">
        <v>170</v>
      </c>
      <c r="D44" t="s">
        <v>171</v>
      </c>
      <c r="E44" t="s">
        <v>33</v>
      </c>
      <c r="F44" t="s">
        <v>172</v>
      </c>
      <c r="G44" t="s">
        <v>72</v>
      </c>
      <c r="H44">
        <v>2020</v>
      </c>
      <c r="I44" t="s">
        <v>29</v>
      </c>
      <c r="J44" t="e">
        <f>VLOOKUP(Tabelle13[[#This Row],[Nummer (Verwaltungsobjekt)]],Tabelle3[[#All],[Nummer (Verwaltungsobjekt)]:[Prüfvorschrift]],9,FALSE)</f>
        <v>#N/A</v>
      </c>
      <c r="K44" t="e">
        <f>VLOOKUP(Tabelle13[[#This Row],[Nummer (Verwaltungsobjekt)]],Tabelle4[[#All],[Nummer (Verwaltungsobjekt)]:[Nummer (Vertrag)]],17,FALSE)</f>
        <v>#N/A</v>
      </c>
    </row>
    <row r="45" spans="1:11" x14ac:dyDescent="0.25">
      <c r="A45" t="s">
        <v>56</v>
      </c>
      <c r="B45" t="s">
        <v>173</v>
      </c>
      <c r="C45" t="s">
        <v>174</v>
      </c>
      <c r="D45" t="s">
        <v>141</v>
      </c>
      <c r="E45" t="s">
        <v>33</v>
      </c>
      <c r="F45" t="s">
        <v>142</v>
      </c>
      <c r="G45" t="s">
        <v>72</v>
      </c>
      <c r="H45">
        <v>2021</v>
      </c>
      <c r="I45" t="s">
        <v>29</v>
      </c>
      <c r="J45" t="e">
        <f>VLOOKUP(Tabelle13[[#This Row],[Nummer (Verwaltungsobjekt)]],Tabelle3[[#All],[Nummer (Verwaltungsobjekt)]:[Prüfvorschrift]],9,FALSE)</f>
        <v>#N/A</v>
      </c>
      <c r="K45" t="e">
        <f>VLOOKUP(Tabelle13[[#This Row],[Nummer (Verwaltungsobjekt)]],Tabelle4[[#All],[Nummer (Verwaltungsobjekt)]:[Nummer (Vertrag)]],17,FALSE)</f>
        <v>#N/A</v>
      </c>
    </row>
    <row r="46" spans="1:11" x14ac:dyDescent="0.25">
      <c r="A46" t="s">
        <v>18</v>
      </c>
      <c r="B46" t="s">
        <v>175</v>
      </c>
      <c r="C46" t="s">
        <v>176</v>
      </c>
      <c r="D46" t="s">
        <v>88</v>
      </c>
      <c r="E46" t="s">
        <v>33</v>
      </c>
      <c r="F46" t="s">
        <v>89</v>
      </c>
      <c r="G46" t="s">
        <v>72</v>
      </c>
      <c r="H46">
        <v>1995</v>
      </c>
      <c r="I46" t="s">
        <v>29</v>
      </c>
      <c r="J46" t="e">
        <f>VLOOKUP(Tabelle13[[#This Row],[Nummer (Verwaltungsobjekt)]],Tabelle3[[#All],[Nummer (Verwaltungsobjekt)]:[Prüfvorschrift]],9,FALSE)</f>
        <v>#N/A</v>
      </c>
      <c r="K46" t="e">
        <f>VLOOKUP(Tabelle13[[#This Row],[Nummer (Verwaltungsobjekt)]],Tabelle4[[#All],[Nummer (Verwaltungsobjekt)]:[Nummer (Vertrag)]],17,FALSE)</f>
        <v>#N/A</v>
      </c>
    </row>
    <row r="47" spans="1:11" x14ac:dyDescent="0.25">
      <c r="A47" t="s">
        <v>56</v>
      </c>
      <c r="B47" t="s">
        <v>177</v>
      </c>
      <c r="C47" t="s">
        <v>178</v>
      </c>
      <c r="D47" t="s">
        <v>179</v>
      </c>
      <c r="E47" t="s">
        <v>33</v>
      </c>
      <c r="F47" t="s">
        <v>180</v>
      </c>
      <c r="G47" t="s">
        <v>109</v>
      </c>
      <c r="H47">
        <v>2012</v>
      </c>
      <c r="I47" t="s">
        <v>29</v>
      </c>
      <c r="J47" t="e">
        <f>VLOOKUP(Tabelle13[[#This Row],[Nummer (Verwaltungsobjekt)]],Tabelle3[[#All],[Nummer (Verwaltungsobjekt)]:[Prüfvorschrift]],9,FALSE)</f>
        <v>#N/A</v>
      </c>
      <c r="K47" t="e">
        <f>VLOOKUP(Tabelle13[[#This Row],[Nummer (Verwaltungsobjekt)]],Tabelle4[[#All],[Nummer (Verwaltungsobjekt)]:[Nummer (Vertrag)]],17,FALSE)</f>
        <v>#N/A</v>
      </c>
    </row>
    <row r="48" spans="1:11" x14ac:dyDescent="0.25">
      <c r="A48" t="s">
        <v>56</v>
      </c>
      <c r="B48" t="s">
        <v>181</v>
      </c>
      <c r="C48" t="s">
        <v>182</v>
      </c>
      <c r="D48" t="s">
        <v>183</v>
      </c>
      <c r="E48" t="s">
        <v>33</v>
      </c>
      <c r="F48" t="s">
        <v>184</v>
      </c>
      <c r="G48" t="s">
        <v>72</v>
      </c>
      <c r="H48">
        <v>2020</v>
      </c>
      <c r="I48" t="s">
        <v>29</v>
      </c>
      <c r="J48" t="e">
        <f>VLOOKUP(Tabelle13[[#This Row],[Nummer (Verwaltungsobjekt)]],Tabelle3[[#All],[Nummer (Verwaltungsobjekt)]:[Prüfvorschrift]],9,FALSE)</f>
        <v>#N/A</v>
      </c>
      <c r="K48" t="e">
        <f>VLOOKUP(Tabelle13[[#This Row],[Nummer (Verwaltungsobjekt)]],Tabelle4[[#All],[Nummer (Verwaltungsobjekt)]:[Nummer (Vertrag)]],17,FALSE)</f>
        <v>#N/A</v>
      </c>
    </row>
    <row r="49" spans="1:11" x14ac:dyDescent="0.25">
      <c r="A49" t="s">
        <v>56</v>
      </c>
      <c r="B49" t="s">
        <v>185</v>
      </c>
      <c r="C49" t="s">
        <v>186</v>
      </c>
      <c r="D49" t="s">
        <v>187</v>
      </c>
      <c r="E49" t="s">
        <v>188</v>
      </c>
      <c r="F49" t="s">
        <v>189</v>
      </c>
      <c r="G49" t="s">
        <v>99</v>
      </c>
      <c r="H49">
        <v>2012</v>
      </c>
      <c r="I49" t="s">
        <v>29</v>
      </c>
      <c r="J49" t="e">
        <f>VLOOKUP(Tabelle13[[#This Row],[Nummer (Verwaltungsobjekt)]],Tabelle3[[#All],[Nummer (Verwaltungsobjekt)]:[Prüfvorschrift]],9,FALSE)</f>
        <v>#N/A</v>
      </c>
      <c r="K49" t="e">
        <f>VLOOKUP(Tabelle13[[#This Row],[Nummer (Verwaltungsobjekt)]],Tabelle4[[#All],[Nummer (Verwaltungsobjekt)]:[Nummer (Vertrag)]],17,FALSE)</f>
        <v>#N/A</v>
      </c>
    </row>
    <row r="50" spans="1:11" x14ac:dyDescent="0.25">
      <c r="A50" t="s">
        <v>56</v>
      </c>
      <c r="B50" t="s">
        <v>190</v>
      </c>
      <c r="C50" t="s">
        <v>191</v>
      </c>
      <c r="D50" t="s">
        <v>192</v>
      </c>
      <c r="E50" t="s">
        <v>33</v>
      </c>
      <c r="F50" t="s">
        <v>193</v>
      </c>
      <c r="G50" t="s">
        <v>194</v>
      </c>
      <c r="H50">
        <v>2003</v>
      </c>
      <c r="I50" t="s">
        <v>29</v>
      </c>
      <c r="J50" t="e">
        <f>VLOOKUP(Tabelle13[[#This Row],[Nummer (Verwaltungsobjekt)]],Tabelle3[[#All],[Nummer (Verwaltungsobjekt)]:[Prüfvorschrift]],9,FALSE)</f>
        <v>#N/A</v>
      </c>
      <c r="K50" t="e">
        <f>VLOOKUP(Tabelle13[[#This Row],[Nummer (Verwaltungsobjekt)]],Tabelle4[[#All],[Nummer (Verwaltungsobjekt)]:[Nummer (Vertrag)]],17,FALSE)</f>
        <v>#N/A</v>
      </c>
    </row>
    <row r="51" spans="1:11" x14ac:dyDescent="0.25">
      <c r="A51" t="s">
        <v>56</v>
      </c>
      <c r="B51" t="s">
        <v>195</v>
      </c>
      <c r="C51" t="s">
        <v>196</v>
      </c>
      <c r="D51" t="s">
        <v>197</v>
      </c>
      <c r="E51" t="s">
        <v>33</v>
      </c>
      <c r="F51" t="s">
        <v>198</v>
      </c>
      <c r="G51" t="s">
        <v>199</v>
      </c>
      <c r="H51">
        <v>2019</v>
      </c>
      <c r="I51" t="s">
        <v>29</v>
      </c>
      <c r="J51" t="e">
        <f>VLOOKUP(Tabelle13[[#This Row],[Nummer (Verwaltungsobjekt)]],Tabelle3[[#All],[Nummer (Verwaltungsobjekt)]:[Prüfvorschrift]],9,FALSE)</f>
        <v>#N/A</v>
      </c>
      <c r="K51" t="e">
        <f>VLOOKUP(Tabelle13[[#This Row],[Nummer (Verwaltungsobjekt)]],Tabelle4[[#All],[Nummer (Verwaltungsobjekt)]:[Nummer (Vertrag)]],17,FALSE)</f>
        <v>#N/A</v>
      </c>
    </row>
    <row r="52" spans="1:11" x14ac:dyDescent="0.25">
      <c r="A52" t="s">
        <v>18</v>
      </c>
      <c r="B52" t="s">
        <v>200</v>
      </c>
      <c r="C52" t="s">
        <v>201</v>
      </c>
      <c r="D52" t="s">
        <v>123</v>
      </c>
      <c r="E52" t="s">
        <v>33</v>
      </c>
      <c r="F52" t="s">
        <v>124</v>
      </c>
      <c r="G52" t="s">
        <v>72</v>
      </c>
      <c r="H52">
        <v>2023</v>
      </c>
      <c r="I52" t="s">
        <v>29</v>
      </c>
      <c r="J52" t="e">
        <f>VLOOKUP(Tabelle13[[#This Row],[Nummer (Verwaltungsobjekt)]],Tabelle3[[#All],[Nummer (Verwaltungsobjekt)]:[Prüfvorschrift]],9,FALSE)</f>
        <v>#N/A</v>
      </c>
      <c r="K52" t="e">
        <f>VLOOKUP(Tabelle13[[#This Row],[Nummer (Verwaltungsobjekt)]],Tabelle4[[#All],[Nummer (Verwaltungsobjekt)]:[Nummer (Vertrag)]],17,FALSE)</f>
        <v>#N/A</v>
      </c>
    </row>
    <row r="53" spans="1:11" x14ac:dyDescent="0.25">
      <c r="A53" t="s">
        <v>18</v>
      </c>
      <c r="B53" t="s">
        <v>202</v>
      </c>
      <c r="C53" t="s">
        <v>203</v>
      </c>
      <c r="D53" t="s">
        <v>123</v>
      </c>
      <c r="E53" t="s">
        <v>33</v>
      </c>
      <c r="F53" t="s">
        <v>124</v>
      </c>
      <c r="G53" t="s">
        <v>72</v>
      </c>
      <c r="H53">
        <v>2023</v>
      </c>
      <c r="I53" t="s">
        <v>29</v>
      </c>
      <c r="J53" t="e">
        <f>VLOOKUP(Tabelle13[[#This Row],[Nummer (Verwaltungsobjekt)]],Tabelle3[[#All],[Nummer (Verwaltungsobjekt)]:[Prüfvorschrift]],9,FALSE)</f>
        <v>#N/A</v>
      </c>
      <c r="K53" t="e">
        <f>VLOOKUP(Tabelle13[[#This Row],[Nummer (Verwaltungsobjekt)]],Tabelle4[[#All],[Nummer (Verwaltungsobjekt)]:[Nummer (Vertrag)]],17,FALSE)</f>
        <v>#N/A</v>
      </c>
    </row>
    <row r="54" spans="1:11" x14ac:dyDescent="0.25">
      <c r="A54" t="s">
        <v>18</v>
      </c>
      <c r="B54" t="s">
        <v>204</v>
      </c>
      <c r="C54" t="s">
        <v>205</v>
      </c>
      <c r="D54" t="s">
        <v>123</v>
      </c>
      <c r="E54" t="s">
        <v>33</v>
      </c>
      <c r="F54" t="s">
        <v>124</v>
      </c>
      <c r="G54" t="s">
        <v>72</v>
      </c>
      <c r="H54">
        <v>2023</v>
      </c>
      <c r="I54" t="s">
        <v>29</v>
      </c>
      <c r="J54" t="e">
        <f>VLOOKUP(Tabelle13[[#This Row],[Nummer (Verwaltungsobjekt)]],Tabelle3[[#All],[Nummer (Verwaltungsobjekt)]:[Prüfvorschrift]],9,FALSE)</f>
        <v>#N/A</v>
      </c>
      <c r="K54" t="e">
        <f>VLOOKUP(Tabelle13[[#This Row],[Nummer (Verwaltungsobjekt)]],Tabelle4[[#All],[Nummer (Verwaltungsobjekt)]:[Nummer (Vertrag)]],17,FALSE)</f>
        <v>#N/A</v>
      </c>
    </row>
    <row r="55" spans="1:11" x14ac:dyDescent="0.25">
      <c r="A55" t="s">
        <v>18</v>
      </c>
      <c r="B55" t="s">
        <v>206</v>
      </c>
      <c r="C55" t="s">
        <v>207</v>
      </c>
      <c r="D55" t="s">
        <v>32</v>
      </c>
      <c r="E55" t="s">
        <v>33</v>
      </c>
      <c r="F55" t="s">
        <v>34</v>
      </c>
      <c r="G55" t="s">
        <v>35</v>
      </c>
      <c r="H55">
        <v>2022</v>
      </c>
      <c r="I55" t="s">
        <v>29</v>
      </c>
      <c r="J55" t="e">
        <f>VLOOKUP(Tabelle13[[#This Row],[Nummer (Verwaltungsobjekt)]],Tabelle3[[#All],[Nummer (Verwaltungsobjekt)]:[Prüfvorschrift]],9,FALSE)</f>
        <v>#N/A</v>
      </c>
      <c r="K55" t="e">
        <f>VLOOKUP(Tabelle13[[#This Row],[Nummer (Verwaltungsobjekt)]],Tabelle4[[#All],[Nummer (Verwaltungsobjekt)]:[Nummer (Vertrag)]],17,FALSE)</f>
        <v>#N/A</v>
      </c>
    </row>
    <row r="56" spans="1:11" x14ac:dyDescent="0.25">
      <c r="A56" t="s">
        <v>18</v>
      </c>
      <c r="B56" t="s">
        <v>208</v>
      </c>
      <c r="C56" t="s">
        <v>209</v>
      </c>
      <c r="D56" t="s">
        <v>210</v>
      </c>
      <c r="E56" t="s">
        <v>33</v>
      </c>
      <c r="F56" t="s">
        <v>211</v>
      </c>
      <c r="G56" t="s">
        <v>212</v>
      </c>
      <c r="H56">
        <v>2021</v>
      </c>
      <c r="I56" t="s">
        <v>29</v>
      </c>
      <c r="J56" t="e">
        <f>VLOOKUP(Tabelle13[[#This Row],[Nummer (Verwaltungsobjekt)]],Tabelle3[[#All],[Nummer (Verwaltungsobjekt)]:[Prüfvorschrift]],9,FALSE)</f>
        <v>#N/A</v>
      </c>
      <c r="K56" t="e">
        <f>VLOOKUP(Tabelle13[[#This Row],[Nummer (Verwaltungsobjekt)]],Tabelle4[[#All],[Nummer (Verwaltungsobjekt)]:[Nummer (Vertrag)]],17,FALSE)</f>
        <v>#N/A</v>
      </c>
    </row>
    <row r="57" spans="1:11" x14ac:dyDescent="0.25">
      <c r="A57" t="s">
        <v>18</v>
      </c>
      <c r="B57" t="s">
        <v>213</v>
      </c>
      <c r="C57" t="s">
        <v>214</v>
      </c>
      <c r="D57" t="s">
        <v>210</v>
      </c>
      <c r="E57" t="s">
        <v>33</v>
      </c>
      <c r="F57" t="s">
        <v>211</v>
      </c>
      <c r="G57" t="s">
        <v>212</v>
      </c>
      <c r="H57">
        <v>2021</v>
      </c>
      <c r="I57" t="s">
        <v>29</v>
      </c>
      <c r="J57" t="e">
        <f>VLOOKUP(Tabelle13[[#This Row],[Nummer (Verwaltungsobjekt)]],Tabelle3[[#All],[Nummer (Verwaltungsobjekt)]:[Prüfvorschrift]],9,FALSE)</f>
        <v>#N/A</v>
      </c>
      <c r="K57" t="e">
        <f>VLOOKUP(Tabelle13[[#This Row],[Nummer (Verwaltungsobjekt)]],Tabelle4[[#All],[Nummer (Verwaltungsobjekt)]:[Nummer (Vertrag)]],17,FALSE)</f>
        <v>#N/A</v>
      </c>
    </row>
    <row r="58" spans="1:11" x14ac:dyDescent="0.25">
      <c r="A58" t="s">
        <v>18</v>
      </c>
      <c r="B58" t="s">
        <v>215</v>
      </c>
      <c r="C58" t="s">
        <v>216</v>
      </c>
      <c r="D58" t="s">
        <v>210</v>
      </c>
      <c r="E58" t="s">
        <v>33</v>
      </c>
      <c r="F58" t="s">
        <v>211</v>
      </c>
      <c r="G58" t="s">
        <v>212</v>
      </c>
      <c r="H58">
        <v>2021</v>
      </c>
      <c r="I58" t="s">
        <v>29</v>
      </c>
      <c r="J58" t="e">
        <f>VLOOKUP(Tabelle13[[#This Row],[Nummer (Verwaltungsobjekt)]],Tabelle3[[#All],[Nummer (Verwaltungsobjekt)]:[Prüfvorschrift]],9,FALSE)</f>
        <v>#N/A</v>
      </c>
      <c r="K58" t="e">
        <f>VLOOKUP(Tabelle13[[#This Row],[Nummer (Verwaltungsobjekt)]],Tabelle4[[#All],[Nummer (Verwaltungsobjekt)]:[Nummer (Vertrag)]],17,FALSE)</f>
        <v>#N/A</v>
      </c>
    </row>
    <row r="59" spans="1:11" x14ac:dyDescent="0.25">
      <c r="A59" t="s">
        <v>18</v>
      </c>
      <c r="B59" t="s">
        <v>217</v>
      </c>
      <c r="C59" t="s">
        <v>218</v>
      </c>
      <c r="D59" t="s">
        <v>219</v>
      </c>
      <c r="E59" t="s">
        <v>33</v>
      </c>
      <c r="F59" t="s">
        <v>220</v>
      </c>
      <c r="G59" t="s">
        <v>72</v>
      </c>
      <c r="H59">
        <v>2011</v>
      </c>
      <c r="I59" t="s">
        <v>29</v>
      </c>
      <c r="J59" t="e">
        <f>VLOOKUP(Tabelle13[[#This Row],[Nummer (Verwaltungsobjekt)]],Tabelle3[[#All],[Nummer (Verwaltungsobjekt)]:[Prüfvorschrift]],9,FALSE)</f>
        <v>#N/A</v>
      </c>
      <c r="K59" t="e">
        <f>VLOOKUP(Tabelle13[[#This Row],[Nummer (Verwaltungsobjekt)]],Tabelle4[[#All],[Nummer (Verwaltungsobjekt)]:[Nummer (Vertrag)]],17,FALSE)</f>
        <v>#N/A</v>
      </c>
    </row>
    <row r="60" spans="1:11" x14ac:dyDescent="0.25">
      <c r="A60" t="s">
        <v>56</v>
      </c>
      <c r="B60" t="s">
        <v>221</v>
      </c>
      <c r="C60" t="s">
        <v>222</v>
      </c>
      <c r="D60" t="s">
        <v>223</v>
      </c>
      <c r="E60" t="s">
        <v>33</v>
      </c>
      <c r="F60" t="s">
        <v>224</v>
      </c>
      <c r="G60" t="s">
        <v>72</v>
      </c>
      <c r="H60">
        <v>2000</v>
      </c>
      <c r="I60" t="s">
        <v>29</v>
      </c>
      <c r="J60" t="e">
        <f>VLOOKUP(Tabelle13[[#This Row],[Nummer (Verwaltungsobjekt)]],Tabelle3[[#All],[Nummer (Verwaltungsobjekt)]:[Prüfvorschrift]],9,FALSE)</f>
        <v>#N/A</v>
      </c>
      <c r="K60" t="e">
        <f>VLOOKUP(Tabelle13[[#This Row],[Nummer (Verwaltungsobjekt)]],Tabelle4[[#All],[Nummer (Verwaltungsobjekt)]:[Nummer (Vertrag)]],17,FALSE)</f>
        <v>#N/A</v>
      </c>
    </row>
    <row r="61" spans="1:11" x14ac:dyDescent="0.25">
      <c r="A61" t="s">
        <v>56</v>
      </c>
      <c r="B61" t="s">
        <v>225</v>
      </c>
      <c r="C61" t="s">
        <v>226</v>
      </c>
      <c r="D61" t="s">
        <v>79</v>
      </c>
      <c r="E61" t="s">
        <v>33</v>
      </c>
      <c r="F61" t="s">
        <v>80</v>
      </c>
      <c r="G61" t="s">
        <v>72</v>
      </c>
      <c r="H61">
        <v>1998</v>
      </c>
      <c r="I61" t="s">
        <v>29</v>
      </c>
      <c r="J61" t="e">
        <f>VLOOKUP(Tabelle13[[#This Row],[Nummer (Verwaltungsobjekt)]],Tabelle3[[#All],[Nummer (Verwaltungsobjekt)]:[Prüfvorschrift]],9,FALSE)</f>
        <v>#N/A</v>
      </c>
      <c r="K61" t="e">
        <f>VLOOKUP(Tabelle13[[#This Row],[Nummer (Verwaltungsobjekt)]],Tabelle4[[#All],[Nummer (Verwaltungsobjekt)]:[Nummer (Vertrag)]],17,FALSE)</f>
        <v>#N/A</v>
      </c>
    </row>
    <row r="62" spans="1:11" x14ac:dyDescent="0.25">
      <c r="A62" t="s">
        <v>18</v>
      </c>
      <c r="B62" t="s">
        <v>227</v>
      </c>
      <c r="C62" t="s">
        <v>228</v>
      </c>
      <c r="D62" t="s">
        <v>183</v>
      </c>
      <c r="E62" t="s">
        <v>33</v>
      </c>
      <c r="F62" t="s">
        <v>184</v>
      </c>
      <c r="G62" t="s">
        <v>72</v>
      </c>
      <c r="H62">
        <v>2013</v>
      </c>
      <c r="I62" t="s">
        <v>29</v>
      </c>
      <c r="J62" t="e">
        <f>VLOOKUP(Tabelle13[[#This Row],[Nummer (Verwaltungsobjekt)]],Tabelle3[[#All],[Nummer (Verwaltungsobjekt)]:[Prüfvorschrift]],9,FALSE)</f>
        <v>#N/A</v>
      </c>
      <c r="K62" t="e">
        <f>VLOOKUP(Tabelle13[[#This Row],[Nummer (Verwaltungsobjekt)]],Tabelle4[[#All],[Nummer (Verwaltungsobjekt)]:[Nummer (Vertrag)]],17,FALSE)</f>
        <v>#N/A</v>
      </c>
    </row>
    <row r="63" spans="1:11" x14ac:dyDescent="0.25">
      <c r="A63" t="s">
        <v>18</v>
      </c>
      <c r="B63" t="s">
        <v>229</v>
      </c>
      <c r="C63" t="s">
        <v>230</v>
      </c>
      <c r="D63" t="s">
        <v>183</v>
      </c>
      <c r="E63" t="s">
        <v>33</v>
      </c>
      <c r="F63" t="s">
        <v>184</v>
      </c>
      <c r="G63" t="s">
        <v>72</v>
      </c>
      <c r="H63">
        <v>2013</v>
      </c>
      <c r="I63" t="s">
        <v>29</v>
      </c>
      <c r="J63" t="e">
        <f>VLOOKUP(Tabelle13[[#This Row],[Nummer (Verwaltungsobjekt)]],Tabelle3[[#All],[Nummer (Verwaltungsobjekt)]:[Prüfvorschrift]],9,FALSE)</f>
        <v>#N/A</v>
      </c>
      <c r="K63" t="e">
        <f>VLOOKUP(Tabelle13[[#This Row],[Nummer (Verwaltungsobjekt)]],Tabelle4[[#All],[Nummer (Verwaltungsobjekt)]:[Nummer (Vertrag)]],17,FALSE)</f>
        <v>#N/A</v>
      </c>
    </row>
    <row r="64" spans="1:11" x14ac:dyDescent="0.25">
      <c r="A64" t="s">
        <v>18</v>
      </c>
      <c r="B64" t="s">
        <v>231</v>
      </c>
      <c r="C64" t="s">
        <v>232</v>
      </c>
      <c r="D64" t="s">
        <v>183</v>
      </c>
      <c r="E64" t="s">
        <v>33</v>
      </c>
      <c r="F64" t="s">
        <v>184</v>
      </c>
      <c r="G64" t="s">
        <v>72</v>
      </c>
      <c r="H64">
        <v>2013</v>
      </c>
      <c r="I64" t="s">
        <v>29</v>
      </c>
      <c r="J64" t="e">
        <f>VLOOKUP(Tabelle13[[#This Row],[Nummer (Verwaltungsobjekt)]],Tabelle3[[#All],[Nummer (Verwaltungsobjekt)]:[Prüfvorschrift]],9,FALSE)</f>
        <v>#N/A</v>
      </c>
      <c r="K64" t="e">
        <f>VLOOKUP(Tabelle13[[#This Row],[Nummer (Verwaltungsobjekt)]],Tabelle4[[#All],[Nummer (Verwaltungsobjekt)]:[Nummer (Vertrag)]],17,FALSE)</f>
        <v>#N/A</v>
      </c>
    </row>
    <row r="65" spans="1:11" x14ac:dyDescent="0.25">
      <c r="A65" t="s">
        <v>18</v>
      </c>
      <c r="B65" t="s">
        <v>233</v>
      </c>
      <c r="C65" t="s">
        <v>234</v>
      </c>
      <c r="D65" t="s">
        <v>79</v>
      </c>
      <c r="E65" t="s">
        <v>33</v>
      </c>
      <c r="F65" t="s">
        <v>80</v>
      </c>
      <c r="G65" t="s">
        <v>72</v>
      </c>
      <c r="H65">
        <v>2000</v>
      </c>
      <c r="I65" t="s">
        <v>29</v>
      </c>
      <c r="J65" t="e">
        <f>VLOOKUP(Tabelle13[[#This Row],[Nummer (Verwaltungsobjekt)]],Tabelle3[[#All],[Nummer (Verwaltungsobjekt)]:[Prüfvorschrift]],9,FALSE)</f>
        <v>#N/A</v>
      </c>
      <c r="K65" t="e">
        <f>VLOOKUP(Tabelle13[[#This Row],[Nummer (Verwaltungsobjekt)]],Tabelle4[[#All],[Nummer (Verwaltungsobjekt)]:[Nummer (Vertrag)]],17,FALSE)</f>
        <v>#N/A</v>
      </c>
    </row>
    <row r="66" spans="1:11" x14ac:dyDescent="0.25">
      <c r="A66" t="s">
        <v>18</v>
      </c>
      <c r="B66" t="s">
        <v>235</v>
      </c>
      <c r="C66" t="s">
        <v>236</v>
      </c>
      <c r="D66" t="s">
        <v>141</v>
      </c>
      <c r="E66" t="s">
        <v>33</v>
      </c>
      <c r="F66" t="s">
        <v>142</v>
      </c>
      <c r="G66" t="s">
        <v>72</v>
      </c>
      <c r="H66">
        <v>2013</v>
      </c>
      <c r="I66" t="s">
        <v>29</v>
      </c>
      <c r="J66" t="e">
        <f>VLOOKUP(Tabelle13[[#This Row],[Nummer (Verwaltungsobjekt)]],Tabelle3[[#All],[Nummer (Verwaltungsobjekt)]:[Prüfvorschrift]],9,FALSE)</f>
        <v>#N/A</v>
      </c>
      <c r="K66" t="e">
        <f>VLOOKUP(Tabelle13[[#This Row],[Nummer (Verwaltungsobjekt)]],Tabelle4[[#All],[Nummer (Verwaltungsobjekt)]:[Nummer (Vertrag)]],17,FALSE)</f>
        <v>#N/A</v>
      </c>
    </row>
    <row r="67" spans="1:11" x14ac:dyDescent="0.25">
      <c r="A67" t="s">
        <v>18</v>
      </c>
      <c r="B67" t="s">
        <v>237</v>
      </c>
      <c r="C67" t="s">
        <v>238</v>
      </c>
      <c r="D67" t="s">
        <v>141</v>
      </c>
      <c r="E67" t="s">
        <v>33</v>
      </c>
      <c r="F67" t="s">
        <v>142</v>
      </c>
      <c r="G67" t="s">
        <v>72</v>
      </c>
      <c r="H67">
        <v>2016</v>
      </c>
      <c r="I67" t="s">
        <v>29</v>
      </c>
      <c r="J67" t="e">
        <f>VLOOKUP(Tabelle13[[#This Row],[Nummer (Verwaltungsobjekt)]],Tabelle3[[#All],[Nummer (Verwaltungsobjekt)]:[Prüfvorschrift]],9,FALSE)</f>
        <v>#N/A</v>
      </c>
      <c r="K67" t="e">
        <f>VLOOKUP(Tabelle13[[#This Row],[Nummer (Verwaltungsobjekt)]],Tabelle4[[#All],[Nummer (Verwaltungsobjekt)]:[Nummer (Vertrag)]],17,FALSE)</f>
        <v>#N/A</v>
      </c>
    </row>
    <row r="68" spans="1:11" x14ac:dyDescent="0.25">
      <c r="A68" t="s">
        <v>18</v>
      </c>
      <c r="B68" t="s">
        <v>239</v>
      </c>
      <c r="C68" t="s">
        <v>240</v>
      </c>
      <c r="D68" t="s">
        <v>141</v>
      </c>
      <c r="E68" t="s">
        <v>33</v>
      </c>
      <c r="F68" t="s">
        <v>142</v>
      </c>
      <c r="G68" t="s">
        <v>72</v>
      </c>
      <c r="H68">
        <v>2016</v>
      </c>
      <c r="I68" t="s">
        <v>29</v>
      </c>
      <c r="J68" t="e">
        <f>VLOOKUP(Tabelle13[[#This Row],[Nummer (Verwaltungsobjekt)]],Tabelle3[[#All],[Nummer (Verwaltungsobjekt)]:[Prüfvorschrift]],9,FALSE)</f>
        <v>#N/A</v>
      </c>
      <c r="K68" t="e">
        <f>VLOOKUP(Tabelle13[[#This Row],[Nummer (Verwaltungsobjekt)]],Tabelle4[[#All],[Nummer (Verwaltungsobjekt)]:[Nummer (Vertrag)]],17,FALSE)</f>
        <v>#N/A</v>
      </c>
    </row>
    <row r="69" spans="1:11" x14ac:dyDescent="0.25">
      <c r="A69" t="s">
        <v>18</v>
      </c>
      <c r="B69" t="s">
        <v>241</v>
      </c>
      <c r="C69" t="s">
        <v>242</v>
      </c>
      <c r="D69" t="s">
        <v>141</v>
      </c>
      <c r="E69" t="s">
        <v>33</v>
      </c>
      <c r="F69" t="s">
        <v>142</v>
      </c>
      <c r="G69" t="s">
        <v>72</v>
      </c>
      <c r="H69">
        <v>2013</v>
      </c>
      <c r="I69" t="s">
        <v>29</v>
      </c>
      <c r="J69" t="e">
        <f>VLOOKUP(Tabelle13[[#This Row],[Nummer (Verwaltungsobjekt)]],Tabelle3[[#All],[Nummer (Verwaltungsobjekt)]:[Prüfvorschrift]],9,FALSE)</f>
        <v>#N/A</v>
      </c>
      <c r="K69" t="e">
        <f>VLOOKUP(Tabelle13[[#This Row],[Nummer (Verwaltungsobjekt)]],Tabelle4[[#All],[Nummer (Verwaltungsobjekt)]:[Nummer (Vertrag)]],17,FALSE)</f>
        <v>#N/A</v>
      </c>
    </row>
    <row r="70" spans="1:11" x14ac:dyDescent="0.25">
      <c r="A70" t="s">
        <v>18</v>
      </c>
      <c r="B70" t="s">
        <v>243</v>
      </c>
      <c r="C70" t="s">
        <v>244</v>
      </c>
      <c r="D70" t="s">
        <v>141</v>
      </c>
      <c r="E70" t="s">
        <v>33</v>
      </c>
      <c r="F70" t="s">
        <v>142</v>
      </c>
      <c r="G70" t="s">
        <v>72</v>
      </c>
      <c r="H70">
        <v>2013</v>
      </c>
      <c r="I70" t="s">
        <v>29</v>
      </c>
      <c r="J70" t="e">
        <f>VLOOKUP(Tabelle13[[#This Row],[Nummer (Verwaltungsobjekt)]],Tabelle3[[#All],[Nummer (Verwaltungsobjekt)]:[Prüfvorschrift]],9,FALSE)</f>
        <v>#N/A</v>
      </c>
      <c r="K70" t="e">
        <f>VLOOKUP(Tabelle13[[#This Row],[Nummer (Verwaltungsobjekt)]],Tabelle4[[#All],[Nummer (Verwaltungsobjekt)]:[Nummer (Vertrag)]],17,FALSE)</f>
        <v>#N/A</v>
      </c>
    </row>
    <row r="71" spans="1:11" x14ac:dyDescent="0.25">
      <c r="A71" t="s">
        <v>18</v>
      </c>
      <c r="B71" t="s">
        <v>245</v>
      </c>
      <c r="C71" t="s">
        <v>246</v>
      </c>
      <c r="D71" t="s">
        <v>223</v>
      </c>
      <c r="E71" t="s">
        <v>33</v>
      </c>
      <c r="F71" t="s">
        <v>224</v>
      </c>
      <c r="G71" t="s">
        <v>72</v>
      </c>
      <c r="H71">
        <v>2000</v>
      </c>
      <c r="I71" t="s">
        <v>29</v>
      </c>
      <c r="J71" t="e">
        <f>VLOOKUP(Tabelle13[[#This Row],[Nummer (Verwaltungsobjekt)]],Tabelle3[[#All],[Nummer (Verwaltungsobjekt)]:[Prüfvorschrift]],9,FALSE)</f>
        <v>#N/A</v>
      </c>
      <c r="K71" t="e">
        <f>VLOOKUP(Tabelle13[[#This Row],[Nummer (Verwaltungsobjekt)]],Tabelle4[[#All],[Nummer (Verwaltungsobjekt)]:[Nummer (Vertrag)]],17,FALSE)</f>
        <v>#N/A</v>
      </c>
    </row>
    <row r="72" spans="1:11" x14ac:dyDescent="0.25">
      <c r="A72" t="s">
        <v>18</v>
      </c>
      <c r="B72" t="s">
        <v>247</v>
      </c>
      <c r="C72" t="s">
        <v>248</v>
      </c>
      <c r="D72" t="s">
        <v>223</v>
      </c>
      <c r="E72" t="s">
        <v>33</v>
      </c>
      <c r="F72" t="s">
        <v>224</v>
      </c>
      <c r="G72" t="s">
        <v>72</v>
      </c>
      <c r="H72">
        <v>2001</v>
      </c>
      <c r="I72" t="s">
        <v>29</v>
      </c>
      <c r="J72" t="e">
        <f>VLOOKUP(Tabelle13[[#This Row],[Nummer (Verwaltungsobjekt)]],Tabelle3[[#All],[Nummer (Verwaltungsobjekt)]:[Prüfvorschrift]],9,FALSE)</f>
        <v>#N/A</v>
      </c>
      <c r="K72" t="e">
        <f>VLOOKUP(Tabelle13[[#This Row],[Nummer (Verwaltungsobjekt)]],Tabelle4[[#All],[Nummer (Verwaltungsobjekt)]:[Nummer (Vertrag)]],17,FALSE)</f>
        <v>#N/A</v>
      </c>
    </row>
    <row r="73" spans="1:11" x14ac:dyDescent="0.25">
      <c r="A73" t="s">
        <v>18</v>
      </c>
      <c r="B73" t="s">
        <v>249</v>
      </c>
      <c r="C73" t="s">
        <v>250</v>
      </c>
      <c r="D73" t="s">
        <v>103</v>
      </c>
      <c r="E73" t="s">
        <v>33</v>
      </c>
      <c r="F73" t="s">
        <v>104</v>
      </c>
      <c r="G73" t="s">
        <v>72</v>
      </c>
      <c r="H73">
        <v>2007</v>
      </c>
      <c r="I73" t="s">
        <v>29</v>
      </c>
      <c r="J73" t="e">
        <f>VLOOKUP(Tabelle13[[#This Row],[Nummer (Verwaltungsobjekt)]],Tabelle3[[#All],[Nummer (Verwaltungsobjekt)]:[Prüfvorschrift]],9,FALSE)</f>
        <v>#N/A</v>
      </c>
      <c r="K73" t="e">
        <f>VLOOKUP(Tabelle13[[#This Row],[Nummer (Verwaltungsobjekt)]],Tabelle4[[#All],[Nummer (Verwaltungsobjekt)]:[Nummer (Vertrag)]],17,FALSE)</f>
        <v>#N/A</v>
      </c>
    </row>
    <row r="74" spans="1:11" x14ac:dyDescent="0.25">
      <c r="A74" t="s">
        <v>56</v>
      </c>
      <c r="B74" t="s">
        <v>251</v>
      </c>
      <c r="C74" t="s">
        <v>252</v>
      </c>
      <c r="D74" t="s">
        <v>141</v>
      </c>
      <c r="E74" t="s">
        <v>33</v>
      </c>
      <c r="F74" t="s">
        <v>142</v>
      </c>
      <c r="G74" t="s">
        <v>72</v>
      </c>
      <c r="H74">
        <v>2015</v>
      </c>
      <c r="I74" t="s">
        <v>29</v>
      </c>
      <c r="J74" t="e">
        <f>VLOOKUP(Tabelle13[[#This Row],[Nummer (Verwaltungsobjekt)]],Tabelle3[[#All],[Nummer (Verwaltungsobjekt)]:[Prüfvorschrift]],9,FALSE)</f>
        <v>#N/A</v>
      </c>
      <c r="K74" t="e">
        <f>VLOOKUP(Tabelle13[[#This Row],[Nummer (Verwaltungsobjekt)]],Tabelle4[[#All],[Nummer (Verwaltungsobjekt)]:[Nummer (Vertrag)]],17,FALSE)</f>
        <v>#N/A</v>
      </c>
    </row>
    <row r="75" spans="1:11" x14ac:dyDescent="0.25">
      <c r="A75" t="s">
        <v>56</v>
      </c>
      <c r="B75" t="s">
        <v>253</v>
      </c>
      <c r="C75" t="s">
        <v>254</v>
      </c>
      <c r="D75" t="s">
        <v>141</v>
      </c>
      <c r="E75" t="s">
        <v>33</v>
      </c>
      <c r="F75" t="s">
        <v>142</v>
      </c>
      <c r="G75" t="s">
        <v>72</v>
      </c>
      <c r="H75">
        <v>2013</v>
      </c>
      <c r="I75" t="s">
        <v>29</v>
      </c>
      <c r="J75" t="e">
        <f>VLOOKUP(Tabelle13[[#This Row],[Nummer (Verwaltungsobjekt)]],Tabelle3[[#All],[Nummer (Verwaltungsobjekt)]:[Prüfvorschrift]],9,FALSE)</f>
        <v>#N/A</v>
      </c>
      <c r="K75" t="e">
        <f>VLOOKUP(Tabelle13[[#This Row],[Nummer (Verwaltungsobjekt)]],Tabelle4[[#All],[Nummer (Verwaltungsobjekt)]:[Nummer (Vertrag)]],17,FALSE)</f>
        <v>#N/A</v>
      </c>
    </row>
    <row r="76" spans="1:11" x14ac:dyDescent="0.25">
      <c r="A76" t="s">
        <v>56</v>
      </c>
      <c r="B76" t="s">
        <v>255</v>
      </c>
      <c r="C76" t="s">
        <v>256</v>
      </c>
      <c r="D76" t="s">
        <v>257</v>
      </c>
      <c r="E76" t="s">
        <v>33</v>
      </c>
      <c r="F76" t="s">
        <v>258</v>
      </c>
      <c r="G76" t="s">
        <v>259</v>
      </c>
      <c r="H76">
        <v>2009</v>
      </c>
      <c r="I76" t="s">
        <v>29</v>
      </c>
      <c r="J76" t="e">
        <f>VLOOKUP(Tabelle13[[#This Row],[Nummer (Verwaltungsobjekt)]],Tabelle3[[#All],[Nummer (Verwaltungsobjekt)]:[Prüfvorschrift]],9,FALSE)</f>
        <v>#N/A</v>
      </c>
      <c r="K76" t="e">
        <f>VLOOKUP(Tabelle13[[#This Row],[Nummer (Verwaltungsobjekt)]],Tabelle4[[#All],[Nummer (Verwaltungsobjekt)]:[Nummer (Vertrag)]],17,FALSE)</f>
        <v>#N/A</v>
      </c>
    </row>
    <row r="77" spans="1:11" x14ac:dyDescent="0.25">
      <c r="A77" t="s">
        <v>56</v>
      </c>
      <c r="B77" t="s">
        <v>260</v>
      </c>
      <c r="C77" t="s">
        <v>261</v>
      </c>
      <c r="D77" t="s">
        <v>262</v>
      </c>
      <c r="E77" t="s">
        <v>33</v>
      </c>
      <c r="F77" t="s">
        <v>263</v>
      </c>
      <c r="G77" t="s">
        <v>259</v>
      </c>
      <c r="H77">
        <v>2009</v>
      </c>
      <c r="I77" t="s">
        <v>29</v>
      </c>
      <c r="J77" t="e">
        <f>VLOOKUP(Tabelle13[[#This Row],[Nummer (Verwaltungsobjekt)]],Tabelle3[[#All],[Nummer (Verwaltungsobjekt)]:[Prüfvorschrift]],9,FALSE)</f>
        <v>#N/A</v>
      </c>
      <c r="K77" t="e">
        <f>VLOOKUP(Tabelle13[[#This Row],[Nummer (Verwaltungsobjekt)]],Tabelle4[[#All],[Nummer (Verwaltungsobjekt)]:[Nummer (Vertrag)]],17,FALSE)</f>
        <v>#N/A</v>
      </c>
    </row>
    <row r="78" spans="1:11" x14ac:dyDescent="0.25">
      <c r="A78" t="s">
        <v>56</v>
      </c>
      <c r="B78" t="s">
        <v>264</v>
      </c>
      <c r="C78" t="s">
        <v>265</v>
      </c>
      <c r="D78" t="s">
        <v>266</v>
      </c>
      <c r="E78" t="s">
        <v>33</v>
      </c>
      <c r="F78" t="s">
        <v>267</v>
      </c>
      <c r="G78" t="s">
        <v>259</v>
      </c>
      <c r="H78">
        <v>2003</v>
      </c>
      <c r="I78" t="s">
        <v>29</v>
      </c>
      <c r="J78" t="e">
        <f>VLOOKUP(Tabelle13[[#This Row],[Nummer (Verwaltungsobjekt)]],Tabelle3[[#All],[Nummer (Verwaltungsobjekt)]:[Prüfvorschrift]],9,FALSE)</f>
        <v>#N/A</v>
      </c>
      <c r="K78" t="e">
        <f>VLOOKUP(Tabelle13[[#This Row],[Nummer (Verwaltungsobjekt)]],Tabelle4[[#All],[Nummer (Verwaltungsobjekt)]:[Nummer (Vertrag)]],17,FALSE)</f>
        <v>#N/A</v>
      </c>
    </row>
    <row r="79" spans="1:11" x14ac:dyDescent="0.25">
      <c r="A79" t="s">
        <v>56</v>
      </c>
      <c r="B79" t="s">
        <v>268</v>
      </c>
      <c r="C79" t="s">
        <v>269</v>
      </c>
      <c r="D79" t="s">
        <v>141</v>
      </c>
      <c r="E79" t="s">
        <v>33</v>
      </c>
      <c r="F79" t="s">
        <v>142</v>
      </c>
      <c r="G79" t="s">
        <v>72</v>
      </c>
      <c r="H79">
        <v>2013</v>
      </c>
      <c r="I79" t="s">
        <v>29</v>
      </c>
      <c r="J79" t="e">
        <f>VLOOKUP(Tabelle13[[#This Row],[Nummer (Verwaltungsobjekt)]],Tabelle3[[#All],[Nummer (Verwaltungsobjekt)]:[Prüfvorschrift]],9,FALSE)</f>
        <v>#N/A</v>
      </c>
      <c r="K79" t="e">
        <f>VLOOKUP(Tabelle13[[#This Row],[Nummer (Verwaltungsobjekt)]],Tabelle4[[#All],[Nummer (Verwaltungsobjekt)]:[Nummer (Vertrag)]],17,FALSE)</f>
        <v>#N/A</v>
      </c>
    </row>
    <row r="80" spans="1:11" x14ac:dyDescent="0.25">
      <c r="A80" t="s">
        <v>18</v>
      </c>
      <c r="B80" t="s">
        <v>270</v>
      </c>
      <c r="C80" t="s">
        <v>271</v>
      </c>
      <c r="D80" t="s">
        <v>141</v>
      </c>
      <c r="E80" t="s">
        <v>33</v>
      </c>
      <c r="F80" t="s">
        <v>142</v>
      </c>
      <c r="G80" t="s">
        <v>72</v>
      </c>
      <c r="H80">
        <v>2013</v>
      </c>
      <c r="I80" t="s">
        <v>29</v>
      </c>
      <c r="J80" t="e">
        <f>VLOOKUP(Tabelle13[[#This Row],[Nummer (Verwaltungsobjekt)]],Tabelle3[[#All],[Nummer (Verwaltungsobjekt)]:[Prüfvorschrift]],9,FALSE)</f>
        <v>#N/A</v>
      </c>
      <c r="K80" t="e">
        <f>VLOOKUP(Tabelle13[[#This Row],[Nummer (Verwaltungsobjekt)]],Tabelle4[[#All],[Nummer (Verwaltungsobjekt)]:[Nummer (Vertrag)]],17,FALSE)</f>
        <v>#N/A</v>
      </c>
    </row>
    <row r="81" spans="1:11" x14ac:dyDescent="0.25">
      <c r="A81" t="s">
        <v>18</v>
      </c>
      <c r="B81" t="s">
        <v>272</v>
      </c>
      <c r="C81" t="s">
        <v>273</v>
      </c>
      <c r="D81" t="s">
        <v>141</v>
      </c>
      <c r="E81" t="s">
        <v>33</v>
      </c>
      <c r="F81" t="s">
        <v>142</v>
      </c>
      <c r="G81" t="s">
        <v>72</v>
      </c>
      <c r="H81">
        <v>2013</v>
      </c>
      <c r="I81" t="s">
        <v>29</v>
      </c>
      <c r="J81" t="e">
        <f>VLOOKUP(Tabelle13[[#This Row],[Nummer (Verwaltungsobjekt)]],Tabelle3[[#All],[Nummer (Verwaltungsobjekt)]:[Prüfvorschrift]],9,FALSE)</f>
        <v>#N/A</v>
      </c>
      <c r="K81" t="e">
        <f>VLOOKUP(Tabelle13[[#This Row],[Nummer (Verwaltungsobjekt)]],Tabelle4[[#All],[Nummer (Verwaltungsobjekt)]:[Nummer (Vertrag)]],17,FALSE)</f>
        <v>#N/A</v>
      </c>
    </row>
    <row r="82" spans="1:11" x14ac:dyDescent="0.25">
      <c r="A82" t="s">
        <v>18</v>
      </c>
      <c r="B82" t="s">
        <v>274</v>
      </c>
      <c r="C82" t="s">
        <v>275</v>
      </c>
      <c r="D82" t="s">
        <v>103</v>
      </c>
      <c r="E82" t="s">
        <v>33</v>
      </c>
      <c r="F82" t="s">
        <v>104</v>
      </c>
      <c r="G82" t="s">
        <v>72</v>
      </c>
      <c r="H82">
        <v>2007</v>
      </c>
      <c r="I82" t="s">
        <v>29</v>
      </c>
      <c r="J82" t="e">
        <f>VLOOKUP(Tabelle13[[#This Row],[Nummer (Verwaltungsobjekt)]],Tabelle3[[#All],[Nummer (Verwaltungsobjekt)]:[Prüfvorschrift]],9,FALSE)</f>
        <v>#N/A</v>
      </c>
      <c r="K82" t="e">
        <f>VLOOKUP(Tabelle13[[#This Row],[Nummer (Verwaltungsobjekt)]],Tabelle4[[#All],[Nummer (Verwaltungsobjekt)]:[Nummer (Vertrag)]],17,FALSE)</f>
        <v>#N/A</v>
      </c>
    </row>
    <row r="83" spans="1:11" x14ac:dyDescent="0.25">
      <c r="A83" t="s">
        <v>18</v>
      </c>
      <c r="B83" t="s">
        <v>276</v>
      </c>
      <c r="C83" t="s">
        <v>277</v>
      </c>
      <c r="D83" t="s">
        <v>278</v>
      </c>
      <c r="E83" t="s">
        <v>33</v>
      </c>
      <c r="F83" t="s">
        <v>279</v>
      </c>
      <c r="G83" t="s">
        <v>72</v>
      </c>
      <c r="H83">
        <v>2007</v>
      </c>
      <c r="I83" t="s">
        <v>29</v>
      </c>
      <c r="J83" t="e">
        <f>VLOOKUP(Tabelle13[[#This Row],[Nummer (Verwaltungsobjekt)]],Tabelle3[[#All],[Nummer (Verwaltungsobjekt)]:[Prüfvorschrift]],9,FALSE)</f>
        <v>#N/A</v>
      </c>
      <c r="K83" t="e">
        <f>VLOOKUP(Tabelle13[[#This Row],[Nummer (Verwaltungsobjekt)]],Tabelle4[[#All],[Nummer (Verwaltungsobjekt)]:[Nummer (Vertrag)]],17,FALSE)</f>
        <v>#N/A</v>
      </c>
    </row>
    <row r="84" spans="1:11" x14ac:dyDescent="0.25">
      <c r="A84" t="s">
        <v>18</v>
      </c>
      <c r="B84" t="s">
        <v>280</v>
      </c>
      <c r="C84" t="s">
        <v>281</v>
      </c>
      <c r="D84" t="s">
        <v>278</v>
      </c>
      <c r="E84" t="s">
        <v>33</v>
      </c>
      <c r="F84" t="s">
        <v>279</v>
      </c>
      <c r="G84" t="s">
        <v>72</v>
      </c>
      <c r="H84">
        <v>2007</v>
      </c>
      <c r="I84" t="s">
        <v>29</v>
      </c>
      <c r="J84" t="e">
        <f>VLOOKUP(Tabelle13[[#This Row],[Nummer (Verwaltungsobjekt)]],Tabelle3[[#All],[Nummer (Verwaltungsobjekt)]:[Prüfvorschrift]],9,FALSE)</f>
        <v>#N/A</v>
      </c>
      <c r="K84" t="e">
        <f>VLOOKUP(Tabelle13[[#This Row],[Nummer (Verwaltungsobjekt)]],Tabelle4[[#All],[Nummer (Verwaltungsobjekt)]:[Nummer (Vertrag)]],17,FALSE)</f>
        <v>#N/A</v>
      </c>
    </row>
    <row r="85" spans="1:11" x14ac:dyDescent="0.25">
      <c r="A85" t="s">
        <v>18</v>
      </c>
      <c r="B85" t="s">
        <v>282</v>
      </c>
      <c r="C85" t="s">
        <v>283</v>
      </c>
      <c r="D85" t="s">
        <v>79</v>
      </c>
      <c r="E85" t="s">
        <v>33</v>
      </c>
      <c r="F85" t="s">
        <v>80</v>
      </c>
      <c r="G85" t="s">
        <v>72</v>
      </c>
      <c r="H85">
        <v>2000</v>
      </c>
      <c r="I85" t="s">
        <v>29</v>
      </c>
      <c r="J85" t="e">
        <f>VLOOKUP(Tabelle13[[#This Row],[Nummer (Verwaltungsobjekt)]],Tabelle3[[#All],[Nummer (Verwaltungsobjekt)]:[Prüfvorschrift]],9,FALSE)</f>
        <v>#N/A</v>
      </c>
      <c r="K85" t="e">
        <f>VLOOKUP(Tabelle13[[#This Row],[Nummer (Verwaltungsobjekt)]],Tabelle4[[#All],[Nummer (Verwaltungsobjekt)]:[Nummer (Vertrag)]],17,FALSE)</f>
        <v>#N/A</v>
      </c>
    </row>
    <row r="86" spans="1:11" x14ac:dyDescent="0.25">
      <c r="A86" t="s">
        <v>18</v>
      </c>
      <c r="B86" t="s">
        <v>284</v>
      </c>
      <c r="C86" t="s">
        <v>285</v>
      </c>
      <c r="D86" t="s">
        <v>70</v>
      </c>
      <c r="E86" t="s">
        <v>33</v>
      </c>
      <c r="F86" t="s">
        <v>71</v>
      </c>
      <c r="G86" t="s">
        <v>72</v>
      </c>
      <c r="H86">
        <v>2013</v>
      </c>
      <c r="I86" t="s">
        <v>29</v>
      </c>
      <c r="J86" t="e">
        <f>VLOOKUP(Tabelle13[[#This Row],[Nummer (Verwaltungsobjekt)]],Tabelle3[[#All],[Nummer (Verwaltungsobjekt)]:[Prüfvorschrift]],9,FALSE)</f>
        <v>#N/A</v>
      </c>
      <c r="K86" t="e">
        <f>VLOOKUP(Tabelle13[[#This Row],[Nummer (Verwaltungsobjekt)]],Tabelle4[[#All],[Nummer (Verwaltungsobjekt)]:[Nummer (Vertrag)]],17,FALSE)</f>
        <v>#N/A</v>
      </c>
    </row>
    <row r="87" spans="1:11" x14ac:dyDescent="0.25">
      <c r="A87" t="s">
        <v>18</v>
      </c>
      <c r="B87" t="s">
        <v>286</v>
      </c>
      <c r="C87" t="s">
        <v>287</v>
      </c>
      <c r="D87" t="s">
        <v>288</v>
      </c>
      <c r="E87" t="s">
        <v>33</v>
      </c>
      <c r="F87" t="s">
        <v>289</v>
      </c>
      <c r="G87" t="s">
        <v>72</v>
      </c>
      <c r="H87">
        <v>2016</v>
      </c>
      <c r="I87" t="s">
        <v>29</v>
      </c>
      <c r="J87" t="e">
        <f>VLOOKUP(Tabelle13[[#This Row],[Nummer (Verwaltungsobjekt)]],Tabelle3[[#All],[Nummer (Verwaltungsobjekt)]:[Prüfvorschrift]],9,FALSE)</f>
        <v>#N/A</v>
      </c>
      <c r="K87" t="e">
        <f>VLOOKUP(Tabelle13[[#This Row],[Nummer (Verwaltungsobjekt)]],Tabelle4[[#All],[Nummer (Verwaltungsobjekt)]:[Nummer (Vertrag)]],17,FALSE)</f>
        <v>#N/A</v>
      </c>
    </row>
    <row r="88" spans="1:11" x14ac:dyDescent="0.25">
      <c r="A88" t="s">
        <v>18</v>
      </c>
      <c r="B88" t="s">
        <v>290</v>
      </c>
      <c r="C88" t="s">
        <v>291</v>
      </c>
      <c r="D88" t="s">
        <v>123</v>
      </c>
      <c r="E88" t="s">
        <v>33</v>
      </c>
      <c r="F88" t="s">
        <v>124</v>
      </c>
      <c r="G88" t="s">
        <v>72</v>
      </c>
      <c r="H88">
        <v>2024</v>
      </c>
      <c r="I88" t="s">
        <v>29</v>
      </c>
      <c r="J88" t="e">
        <f>VLOOKUP(Tabelle13[[#This Row],[Nummer (Verwaltungsobjekt)]],Tabelle3[[#All],[Nummer (Verwaltungsobjekt)]:[Prüfvorschrift]],9,FALSE)</f>
        <v>#N/A</v>
      </c>
      <c r="K88" t="e">
        <f>VLOOKUP(Tabelle13[[#This Row],[Nummer (Verwaltungsobjekt)]],Tabelle4[[#All],[Nummer (Verwaltungsobjekt)]:[Nummer (Vertrag)]],17,FALSE)</f>
        <v>#N/A</v>
      </c>
    </row>
    <row r="89" spans="1:11" x14ac:dyDescent="0.25">
      <c r="A89" t="s">
        <v>18</v>
      </c>
      <c r="B89" t="s">
        <v>292</v>
      </c>
      <c r="C89" t="s">
        <v>293</v>
      </c>
      <c r="D89" t="s">
        <v>79</v>
      </c>
      <c r="E89" t="s">
        <v>33</v>
      </c>
      <c r="F89" t="s">
        <v>80</v>
      </c>
      <c r="G89" t="s">
        <v>72</v>
      </c>
      <c r="H89">
        <v>1999</v>
      </c>
      <c r="I89" t="s">
        <v>29</v>
      </c>
      <c r="J89" t="e">
        <f>VLOOKUP(Tabelle13[[#This Row],[Nummer (Verwaltungsobjekt)]],Tabelle3[[#All],[Nummer (Verwaltungsobjekt)]:[Prüfvorschrift]],9,FALSE)</f>
        <v>#N/A</v>
      </c>
      <c r="K89" t="e">
        <f>VLOOKUP(Tabelle13[[#This Row],[Nummer (Verwaltungsobjekt)]],Tabelle4[[#All],[Nummer (Verwaltungsobjekt)]:[Nummer (Vertrag)]],17,FALSE)</f>
        <v>#N/A</v>
      </c>
    </row>
    <row r="90" spans="1:11" x14ac:dyDescent="0.25">
      <c r="A90" t="s">
        <v>18</v>
      </c>
      <c r="B90" t="s">
        <v>294</v>
      </c>
      <c r="C90" t="s">
        <v>295</v>
      </c>
      <c r="D90" t="s">
        <v>79</v>
      </c>
      <c r="E90" t="s">
        <v>33</v>
      </c>
      <c r="F90" t="s">
        <v>80</v>
      </c>
      <c r="G90" t="s">
        <v>72</v>
      </c>
      <c r="H90">
        <v>2000</v>
      </c>
      <c r="I90" t="s">
        <v>29</v>
      </c>
      <c r="J90" t="e">
        <f>VLOOKUP(Tabelle13[[#This Row],[Nummer (Verwaltungsobjekt)]],Tabelle3[[#All],[Nummer (Verwaltungsobjekt)]:[Prüfvorschrift]],9,FALSE)</f>
        <v>#N/A</v>
      </c>
      <c r="K90" t="e">
        <f>VLOOKUP(Tabelle13[[#This Row],[Nummer (Verwaltungsobjekt)]],Tabelle4[[#All],[Nummer (Verwaltungsobjekt)]:[Nummer (Vertrag)]],17,FALSE)</f>
        <v>#N/A</v>
      </c>
    </row>
    <row r="91" spans="1:11" x14ac:dyDescent="0.25">
      <c r="A91" t="s">
        <v>18</v>
      </c>
      <c r="B91" t="s">
        <v>296</v>
      </c>
      <c r="C91" t="s">
        <v>297</v>
      </c>
      <c r="D91" t="s">
        <v>103</v>
      </c>
      <c r="E91" t="s">
        <v>33</v>
      </c>
      <c r="F91" t="s">
        <v>104</v>
      </c>
      <c r="G91" t="s">
        <v>72</v>
      </c>
      <c r="H91">
        <v>2007</v>
      </c>
      <c r="I91" t="s">
        <v>29</v>
      </c>
      <c r="J91" t="e">
        <f>VLOOKUP(Tabelle13[[#This Row],[Nummer (Verwaltungsobjekt)]],Tabelle3[[#All],[Nummer (Verwaltungsobjekt)]:[Prüfvorschrift]],9,FALSE)</f>
        <v>#N/A</v>
      </c>
      <c r="K91" t="e">
        <f>VLOOKUP(Tabelle13[[#This Row],[Nummer (Verwaltungsobjekt)]],Tabelle4[[#All],[Nummer (Verwaltungsobjekt)]:[Nummer (Vertrag)]],17,FALSE)</f>
        <v>#N/A</v>
      </c>
    </row>
    <row r="92" spans="1:11" x14ac:dyDescent="0.25">
      <c r="A92" t="s">
        <v>18</v>
      </c>
      <c r="B92" t="s">
        <v>298</v>
      </c>
      <c r="C92" t="s">
        <v>299</v>
      </c>
      <c r="D92" t="s">
        <v>97</v>
      </c>
      <c r="E92" t="s">
        <v>33</v>
      </c>
      <c r="F92" t="s">
        <v>98</v>
      </c>
      <c r="G92" t="s">
        <v>99</v>
      </c>
      <c r="H92">
        <v>2010</v>
      </c>
      <c r="I92" t="s">
        <v>29</v>
      </c>
      <c r="J92" t="e">
        <f>VLOOKUP(Tabelle13[[#This Row],[Nummer (Verwaltungsobjekt)]],Tabelle3[[#All],[Nummer (Verwaltungsobjekt)]:[Prüfvorschrift]],9,FALSE)</f>
        <v>#N/A</v>
      </c>
      <c r="K92" t="e">
        <f>VLOOKUP(Tabelle13[[#This Row],[Nummer (Verwaltungsobjekt)]],Tabelle4[[#All],[Nummer (Verwaltungsobjekt)]:[Nummer (Vertrag)]],17,FALSE)</f>
        <v>#N/A</v>
      </c>
    </row>
    <row r="93" spans="1:11" x14ac:dyDescent="0.25">
      <c r="A93" t="s">
        <v>18</v>
      </c>
      <c r="B93" t="s">
        <v>300</v>
      </c>
      <c r="C93" t="s">
        <v>301</v>
      </c>
      <c r="D93" t="s">
        <v>21</v>
      </c>
      <c r="E93" t="s">
        <v>22</v>
      </c>
      <c r="F93" t="s">
        <v>23</v>
      </c>
      <c r="G93" t="s">
        <v>302</v>
      </c>
      <c r="H93">
        <v>1996</v>
      </c>
      <c r="I93" t="s">
        <v>29</v>
      </c>
      <c r="J93" t="e">
        <f>VLOOKUP(Tabelle13[[#This Row],[Nummer (Verwaltungsobjekt)]],Tabelle3[[#All],[Nummer (Verwaltungsobjekt)]:[Prüfvorschrift]],9,FALSE)</f>
        <v>#N/A</v>
      </c>
      <c r="K93" t="e">
        <f>VLOOKUP(Tabelle13[[#This Row],[Nummer (Verwaltungsobjekt)]],Tabelle4[[#All],[Nummer (Verwaltungsobjekt)]:[Nummer (Vertrag)]],17,FALSE)</f>
        <v>#N/A</v>
      </c>
    </row>
    <row r="94" spans="1:11" x14ac:dyDescent="0.25">
      <c r="A94" t="s">
        <v>56</v>
      </c>
      <c r="B94" t="s">
        <v>303</v>
      </c>
      <c r="C94" t="s">
        <v>304</v>
      </c>
      <c r="D94" t="s">
        <v>149</v>
      </c>
      <c r="E94" t="s">
        <v>33</v>
      </c>
      <c r="F94" t="s">
        <v>150</v>
      </c>
      <c r="G94" t="s">
        <v>72</v>
      </c>
      <c r="H94">
        <v>2005</v>
      </c>
      <c r="I94" t="s">
        <v>29</v>
      </c>
      <c r="J94" t="e">
        <f>VLOOKUP(Tabelle13[[#This Row],[Nummer (Verwaltungsobjekt)]],Tabelle3[[#All],[Nummer (Verwaltungsobjekt)]:[Prüfvorschrift]],9,FALSE)</f>
        <v>#N/A</v>
      </c>
      <c r="K94" t="e">
        <f>VLOOKUP(Tabelle13[[#This Row],[Nummer (Verwaltungsobjekt)]],Tabelle4[[#All],[Nummer (Verwaltungsobjekt)]:[Nummer (Vertrag)]],17,FALSE)</f>
        <v>#N/A</v>
      </c>
    </row>
    <row r="95" spans="1:11" x14ac:dyDescent="0.25">
      <c r="A95" t="s">
        <v>56</v>
      </c>
      <c r="B95" t="s">
        <v>305</v>
      </c>
      <c r="C95" t="s">
        <v>306</v>
      </c>
      <c r="D95" t="s">
        <v>97</v>
      </c>
      <c r="E95" t="s">
        <v>33</v>
      </c>
      <c r="F95" t="s">
        <v>98</v>
      </c>
      <c r="G95" t="s">
        <v>99</v>
      </c>
      <c r="H95">
        <v>2010</v>
      </c>
      <c r="I95" t="s">
        <v>29</v>
      </c>
      <c r="J95" t="e">
        <f>VLOOKUP(Tabelle13[[#This Row],[Nummer (Verwaltungsobjekt)]],Tabelle3[[#All],[Nummer (Verwaltungsobjekt)]:[Prüfvorschrift]],9,FALSE)</f>
        <v>#N/A</v>
      </c>
      <c r="K95" t="e">
        <f>VLOOKUP(Tabelle13[[#This Row],[Nummer (Verwaltungsobjekt)]],Tabelle4[[#All],[Nummer (Verwaltungsobjekt)]:[Nummer (Vertrag)]],17,FALSE)</f>
        <v>#N/A</v>
      </c>
    </row>
    <row r="96" spans="1:11" x14ac:dyDescent="0.25">
      <c r="A96" t="s">
        <v>56</v>
      </c>
      <c r="B96" t="s">
        <v>307</v>
      </c>
      <c r="C96" t="s">
        <v>308</v>
      </c>
      <c r="D96" t="s">
        <v>103</v>
      </c>
      <c r="E96" t="s">
        <v>33</v>
      </c>
      <c r="F96" t="s">
        <v>104</v>
      </c>
      <c r="G96" t="s">
        <v>72</v>
      </c>
      <c r="H96">
        <v>2011</v>
      </c>
      <c r="I96" t="s">
        <v>29</v>
      </c>
      <c r="J96" t="str">
        <f>VLOOKUP(Tabelle13[[#This Row],[Nummer (Verwaltungsobjekt)]],Tabelle3[[#All],[Nummer (Verwaltungsobjekt)]:[Prüfvorschrift]],9,FALSE)</f>
        <v>Interne Prüfung</v>
      </c>
      <c r="K96" t="e">
        <f>VLOOKUP(Tabelle13[[#This Row],[Nummer (Verwaltungsobjekt)]],Tabelle4[[#All],[Nummer (Verwaltungsobjekt)]:[Nummer (Vertrag)]],17,FALSE)</f>
        <v>#N/A</v>
      </c>
    </row>
    <row r="97" spans="1:11" x14ac:dyDescent="0.25">
      <c r="A97" t="s">
        <v>56</v>
      </c>
      <c r="B97" t="s">
        <v>309</v>
      </c>
      <c r="C97" t="s">
        <v>310</v>
      </c>
      <c r="D97" t="s">
        <v>103</v>
      </c>
      <c r="E97" t="s">
        <v>33</v>
      </c>
      <c r="F97" t="s">
        <v>104</v>
      </c>
      <c r="G97" t="s">
        <v>72</v>
      </c>
      <c r="H97">
        <v>2011</v>
      </c>
      <c r="I97" t="s">
        <v>29</v>
      </c>
      <c r="J97" t="str">
        <f>VLOOKUP(Tabelle13[[#This Row],[Nummer (Verwaltungsobjekt)]],Tabelle3[[#All],[Nummer (Verwaltungsobjekt)]:[Prüfvorschrift]],9,FALSE)</f>
        <v>Interne Prüfung</v>
      </c>
      <c r="K97" t="e">
        <f>VLOOKUP(Tabelle13[[#This Row],[Nummer (Verwaltungsobjekt)]],Tabelle4[[#All],[Nummer (Verwaltungsobjekt)]:[Nummer (Vertrag)]],17,FALSE)</f>
        <v>#N/A</v>
      </c>
    </row>
    <row r="98" spans="1:11" x14ac:dyDescent="0.25">
      <c r="A98" t="s">
        <v>56</v>
      </c>
      <c r="B98" t="s">
        <v>311</v>
      </c>
      <c r="C98" t="s">
        <v>312</v>
      </c>
      <c r="D98" t="s">
        <v>103</v>
      </c>
      <c r="E98" t="s">
        <v>33</v>
      </c>
      <c r="F98" t="s">
        <v>104</v>
      </c>
      <c r="G98" t="s">
        <v>72</v>
      </c>
      <c r="H98">
        <v>2011</v>
      </c>
      <c r="I98" t="s">
        <v>29</v>
      </c>
      <c r="J98" t="str">
        <f>VLOOKUP(Tabelle13[[#This Row],[Nummer (Verwaltungsobjekt)]],Tabelle3[[#All],[Nummer (Verwaltungsobjekt)]:[Prüfvorschrift]],9,FALSE)</f>
        <v>Interne Prüfung</v>
      </c>
      <c r="K98" t="e">
        <f>VLOOKUP(Tabelle13[[#This Row],[Nummer (Verwaltungsobjekt)]],Tabelle4[[#All],[Nummer (Verwaltungsobjekt)]:[Nummer (Vertrag)]],17,FALSE)</f>
        <v>#N/A</v>
      </c>
    </row>
    <row r="99" spans="1:11" x14ac:dyDescent="0.25">
      <c r="A99" t="s">
        <v>56</v>
      </c>
      <c r="B99" t="s">
        <v>313</v>
      </c>
      <c r="C99" t="s">
        <v>314</v>
      </c>
      <c r="D99" t="s">
        <v>103</v>
      </c>
      <c r="E99" t="s">
        <v>33</v>
      </c>
      <c r="F99" t="s">
        <v>104</v>
      </c>
      <c r="G99" t="s">
        <v>72</v>
      </c>
      <c r="H99">
        <v>2011</v>
      </c>
      <c r="I99" t="s">
        <v>29</v>
      </c>
      <c r="J99" t="str">
        <f>VLOOKUP(Tabelle13[[#This Row],[Nummer (Verwaltungsobjekt)]],Tabelle3[[#All],[Nummer (Verwaltungsobjekt)]:[Prüfvorschrift]],9,FALSE)</f>
        <v>Interne Prüfung</v>
      </c>
      <c r="K99" t="e">
        <f>VLOOKUP(Tabelle13[[#This Row],[Nummer (Verwaltungsobjekt)]],Tabelle4[[#All],[Nummer (Verwaltungsobjekt)]:[Nummer (Vertrag)]],17,FALSE)</f>
        <v>#N/A</v>
      </c>
    </row>
    <row r="100" spans="1:11" x14ac:dyDescent="0.25">
      <c r="A100" t="s">
        <v>56</v>
      </c>
      <c r="B100" t="s">
        <v>315</v>
      </c>
      <c r="C100" t="s">
        <v>316</v>
      </c>
      <c r="D100" t="s">
        <v>103</v>
      </c>
      <c r="E100" t="s">
        <v>33</v>
      </c>
      <c r="F100" t="s">
        <v>104</v>
      </c>
      <c r="G100" t="s">
        <v>72</v>
      </c>
      <c r="H100">
        <v>2011</v>
      </c>
      <c r="I100" t="s">
        <v>29</v>
      </c>
      <c r="J100" t="str">
        <f>VLOOKUP(Tabelle13[[#This Row],[Nummer (Verwaltungsobjekt)]],Tabelle3[[#All],[Nummer (Verwaltungsobjekt)]:[Prüfvorschrift]],9,FALSE)</f>
        <v>Interne Prüfung</v>
      </c>
      <c r="K100" t="e">
        <f>VLOOKUP(Tabelle13[[#This Row],[Nummer (Verwaltungsobjekt)]],Tabelle4[[#All],[Nummer (Verwaltungsobjekt)]:[Nummer (Vertrag)]],17,FALSE)</f>
        <v>#N/A</v>
      </c>
    </row>
    <row r="101" spans="1:11" x14ac:dyDescent="0.25">
      <c r="A101" t="s">
        <v>56</v>
      </c>
      <c r="B101" t="s">
        <v>317</v>
      </c>
      <c r="C101" t="s">
        <v>318</v>
      </c>
      <c r="D101" t="s">
        <v>103</v>
      </c>
      <c r="E101" t="s">
        <v>33</v>
      </c>
      <c r="F101" t="s">
        <v>104</v>
      </c>
      <c r="G101" t="s">
        <v>72</v>
      </c>
      <c r="H101">
        <v>2012</v>
      </c>
      <c r="I101" t="s">
        <v>29</v>
      </c>
      <c r="J101" t="str">
        <f>VLOOKUP(Tabelle13[[#This Row],[Nummer (Verwaltungsobjekt)]],Tabelle3[[#All],[Nummer (Verwaltungsobjekt)]:[Prüfvorschrift]],9,FALSE)</f>
        <v>Interne Prüfung</v>
      </c>
      <c r="K101" t="e">
        <f>VLOOKUP(Tabelle13[[#This Row],[Nummer (Verwaltungsobjekt)]],Tabelle4[[#All],[Nummer (Verwaltungsobjekt)]:[Nummer (Vertrag)]],17,FALSE)</f>
        <v>#N/A</v>
      </c>
    </row>
    <row r="102" spans="1:11" x14ac:dyDescent="0.25">
      <c r="A102" t="s">
        <v>56</v>
      </c>
      <c r="B102" t="s">
        <v>319</v>
      </c>
      <c r="C102" t="s">
        <v>320</v>
      </c>
      <c r="D102" t="s">
        <v>103</v>
      </c>
      <c r="E102" t="s">
        <v>33</v>
      </c>
      <c r="F102" t="s">
        <v>104</v>
      </c>
      <c r="G102" t="s">
        <v>72</v>
      </c>
      <c r="H102">
        <v>2012</v>
      </c>
      <c r="I102" t="s">
        <v>29</v>
      </c>
      <c r="J102" t="str">
        <f>VLOOKUP(Tabelle13[[#This Row],[Nummer (Verwaltungsobjekt)]],Tabelle3[[#All],[Nummer (Verwaltungsobjekt)]:[Prüfvorschrift]],9,FALSE)</f>
        <v>Interne Prüfung</v>
      </c>
      <c r="K102" t="e">
        <f>VLOOKUP(Tabelle13[[#This Row],[Nummer (Verwaltungsobjekt)]],Tabelle4[[#All],[Nummer (Verwaltungsobjekt)]:[Nummer (Vertrag)]],17,FALSE)</f>
        <v>#N/A</v>
      </c>
    </row>
    <row r="103" spans="1:11" x14ac:dyDescent="0.25">
      <c r="A103" t="s">
        <v>56</v>
      </c>
      <c r="B103" t="s">
        <v>321</v>
      </c>
      <c r="C103" t="s">
        <v>322</v>
      </c>
      <c r="D103" t="s">
        <v>103</v>
      </c>
      <c r="E103" t="s">
        <v>33</v>
      </c>
      <c r="F103" t="s">
        <v>104</v>
      </c>
      <c r="G103" t="s">
        <v>72</v>
      </c>
      <c r="H103">
        <v>2012</v>
      </c>
      <c r="I103" t="s">
        <v>29</v>
      </c>
      <c r="J103" t="str">
        <f>VLOOKUP(Tabelle13[[#This Row],[Nummer (Verwaltungsobjekt)]],Tabelle3[[#All],[Nummer (Verwaltungsobjekt)]:[Prüfvorschrift]],9,FALSE)</f>
        <v>Interne Prüfung</v>
      </c>
      <c r="K103" t="e">
        <f>VLOOKUP(Tabelle13[[#This Row],[Nummer (Verwaltungsobjekt)]],Tabelle4[[#All],[Nummer (Verwaltungsobjekt)]:[Nummer (Vertrag)]],17,FALSE)</f>
        <v>#N/A</v>
      </c>
    </row>
    <row r="104" spans="1:11" x14ac:dyDescent="0.25">
      <c r="A104" t="s">
        <v>56</v>
      </c>
      <c r="B104" t="s">
        <v>323</v>
      </c>
      <c r="C104" t="s">
        <v>324</v>
      </c>
      <c r="D104" t="s">
        <v>103</v>
      </c>
      <c r="E104" t="s">
        <v>33</v>
      </c>
      <c r="F104" t="s">
        <v>104</v>
      </c>
      <c r="G104" t="s">
        <v>72</v>
      </c>
      <c r="H104">
        <v>2011</v>
      </c>
      <c r="I104" t="s">
        <v>29</v>
      </c>
      <c r="J104" t="str">
        <f>VLOOKUP(Tabelle13[[#This Row],[Nummer (Verwaltungsobjekt)]],Tabelle3[[#All],[Nummer (Verwaltungsobjekt)]:[Prüfvorschrift]],9,FALSE)</f>
        <v>Interne Prüfung</v>
      </c>
      <c r="K104" t="e">
        <f>VLOOKUP(Tabelle13[[#This Row],[Nummer (Verwaltungsobjekt)]],Tabelle4[[#All],[Nummer (Verwaltungsobjekt)]:[Nummer (Vertrag)]],17,FALSE)</f>
        <v>#N/A</v>
      </c>
    </row>
    <row r="105" spans="1:11" x14ac:dyDescent="0.25">
      <c r="A105" t="s">
        <v>18</v>
      </c>
      <c r="B105" t="s">
        <v>325</v>
      </c>
      <c r="C105" t="s">
        <v>326</v>
      </c>
      <c r="D105" t="s">
        <v>141</v>
      </c>
      <c r="E105" t="s">
        <v>33</v>
      </c>
      <c r="F105" t="s">
        <v>142</v>
      </c>
      <c r="G105" t="s">
        <v>72</v>
      </c>
      <c r="H105">
        <v>2018</v>
      </c>
      <c r="I105" t="s">
        <v>67</v>
      </c>
      <c r="J105" t="str">
        <f>VLOOKUP(Tabelle13[[#This Row],[Nummer (Verwaltungsobjekt)]],Tabelle3[[#All],[Nummer (Verwaltungsobjekt)]:[Prüfvorschrift]],9,FALSE)</f>
        <v>Interne Prüfung</v>
      </c>
      <c r="K105" t="e">
        <f>VLOOKUP(Tabelle13[[#This Row],[Nummer (Verwaltungsobjekt)]],Tabelle4[[#All],[Nummer (Verwaltungsobjekt)]:[Nummer (Vertrag)]],17,FALSE)</f>
        <v>#N/A</v>
      </c>
    </row>
    <row r="106" spans="1:11" x14ac:dyDescent="0.25">
      <c r="A106" t="s">
        <v>56</v>
      </c>
      <c r="B106" t="s">
        <v>327</v>
      </c>
      <c r="C106" t="s">
        <v>328</v>
      </c>
      <c r="D106" t="s">
        <v>70</v>
      </c>
      <c r="E106" t="s">
        <v>33</v>
      </c>
      <c r="F106" t="s">
        <v>71</v>
      </c>
      <c r="G106" t="s">
        <v>72</v>
      </c>
      <c r="H106">
        <v>1990</v>
      </c>
      <c r="I106" t="s">
        <v>29</v>
      </c>
      <c r="J106" t="e">
        <f>VLOOKUP(Tabelle13[[#This Row],[Nummer (Verwaltungsobjekt)]],Tabelle3[[#All],[Nummer (Verwaltungsobjekt)]:[Prüfvorschrift]],9,FALSE)</f>
        <v>#N/A</v>
      </c>
      <c r="K106" t="e">
        <f>VLOOKUP(Tabelle13[[#This Row],[Nummer (Verwaltungsobjekt)]],Tabelle4[[#All],[Nummer (Verwaltungsobjekt)]:[Nummer (Vertrag)]],17,FALSE)</f>
        <v>#N/A</v>
      </c>
    </row>
    <row r="107" spans="1:11" x14ac:dyDescent="0.25">
      <c r="A107" t="s">
        <v>18</v>
      </c>
      <c r="B107" t="s">
        <v>330</v>
      </c>
      <c r="C107" t="s">
        <v>331</v>
      </c>
      <c r="D107" t="s">
        <v>332</v>
      </c>
      <c r="E107" t="s">
        <v>33</v>
      </c>
      <c r="F107" t="s">
        <v>333</v>
      </c>
      <c r="G107" t="s">
        <v>72</v>
      </c>
      <c r="H107">
        <v>2010</v>
      </c>
      <c r="I107" t="s">
        <v>29</v>
      </c>
      <c r="J107" t="e">
        <f>VLOOKUP(Tabelle13[[#This Row],[Nummer (Verwaltungsobjekt)]],Tabelle3[[#All],[Nummer (Verwaltungsobjekt)]:[Prüfvorschrift]],9,FALSE)</f>
        <v>#N/A</v>
      </c>
      <c r="K107" t="e">
        <f>VLOOKUP(Tabelle13[[#This Row],[Nummer (Verwaltungsobjekt)]],Tabelle4[[#All],[Nummer (Verwaltungsobjekt)]:[Nummer (Vertrag)]],17,FALSE)</f>
        <v>#N/A</v>
      </c>
    </row>
    <row r="108" spans="1:11" x14ac:dyDescent="0.25">
      <c r="A108" t="s">
        <v>56</v>
      </c>
      <c r="B108" t="s">
        <v>334</v>
      </c>
      <c r="C108" t="s">
        <v>335</v>
      </c>
      <c r="D108" t="s">
        <v>79</v>
      </c>
      <c r="E108" t="s">
        <v>33</v>
      </c>
      <c r="F108" t="s">
        <v>80</v>
      </c>
      <c r="G108" t="s">
        <v>72</v>
      </c>
      <c r="H108">
        <v>1998</v>
      </c>
      <c r="I108" t="s">
        <v>29</v>
      </c>
      <c r="J108" t="e">
        <f>VLOOKUP(Tabelle13[[#This Row],[Nummer (Verwaltungsobjekt)]],Tabelle3[[#All],[Nummer (Verwaltungsobjekt)]:[Prüfvorschrift]],9,FALSE)</f>
        <v>#N/A</v>
      </c>
      <c r="K108" t="e">
        <f>VLOOKUP(Tabelle13[[#This Row],[Nummer (Verwaltungsobjekt)]],Tabelle4[[#All],[Nummer (Verwaltungsobjekt)]:[Nummer (Vertrag)]],17,FALSE)</f>
        <v>#N/A</v>
      </c>
    </row>
    <row r="109" spans="1:11" x14ac:dyDescent="0.25">
      <c r="A109" t="s">
        <v>56</v>
      </c>
      <c r="B109" t="s">
        <v>336</v>
      </c>
      <c r="C109" t="s">
        <v>337</v>
      </c>
      <c r="D109" t="s">
        <v>133</v>
      </c>
      <c r="E109" t="s">
        <v>33</v>
      </c>
      <c r="F109" t="s">
        <v>134</v>
      </c>
      <c r="G109" t="s">
        <v>72</v>
      </c>
      <c r="H109">
        <v>2006</v>
      </c>
      <c r="I109" t="s">
        <v>29</v>
      </c>
      <c r="J109" t="e">
        <f>VLOOKUP(Tabelle13[[#This Row],[Nummer (Verwaltungsobjekt)]],Tabelle3[[#All],[Nummer (Verwaltungsobjekt)]:[Prüfvorschrift]],9,FALSE)</f>
        <v>#N/A</v>
      </c>
      <c r="K109" t="e">
        <f>VLOOKUP(Tabelle13[[#This Row],[Nummer (Verwaltungsobjekt)]],Tabelle4[[#All],[Nummer (Verwaltungsobjekt)]:[Nummer (Vertrag)]],17,FALSE)</f>
        <v>#N/A</v>
      </c>
    </row>
    <row r="110" spans="1:11" x14ac:dyDescent="0.25">
      <c r="A110" t="s">
        <v>56</v>
      </c>
      <c r="B110" t="s">
        <v>338</v>
      </c>
      <c r="C110" t="s">
        <v>339</v>
      </c>
      <c r="D110" t="s">
        <v>70</v>
      </c>
      <c r="E110" t="s">
        <v>33</v>
      </c>
      <c r="F110" t="s">
        <v>71</v>
      </c>
      <c r="G110" t="s">
        <v>72</v>
      </c>
      <c r="H110">
        <v>2013</v>
      </c>
      <c r="I110" t="s">
        <v>29</v>
      </c>
      <c r="J110" t="e">
        <f>VLOOKUP(Tabelle13[[#This Row],[Nummer (Verwaltungsobjekt)]],Tabelle3[[#All],[Nummer (Verwaltungsobjekt)]:[Prüfvorschrift]],9,FALSE)</f>
        <v>#N/A</v>
      </c>
      <c r="K110" t="e">
        <f>VLOOKUP(Tabelle13[[#This Row],[Nummer (Verwaltungsobjekt)]],Tabelle4[[#All],[Nummer (Verwaltungsobjekt)]:[Nummer (Vertrag)]],17,FALSE)</f>
        <v>#N/A</v>
      </c>
    </row>
    <row r="111" spans="1:11" x14ac:dyDescent="0.25">
      <c r="A111" t="s">
        <v>56</v>
      </c>
      <c r="B111" t="s">
        <v>340</v>
      </c>
      <c r="C111" t="s">
        <v>341</v>
      </c>
      <c r="D111" t="s">
        <v>183</v>
      </c>
      <c r="E111" t="s">
        <v>33</v>
      </c>
      <c r="F111" t="s">
        <v>184</v>
      </c>
      <c r="G111" t="s">
        <v>72</v>
      </c>
      <c r="H111">
        <v>2015</v>
      </c>
      <c r="I111" t="s">
        <v>29</v>
      </c>
      <c r="J111" t="e">
        <f>VLOOKUP(Tabelle13[[#This Row],[Nummer (Verwaltungsobjekt)]],Tabelle3[[#All],[Nummer (Verwaltungsobjekt)]:[Prüfvorschrift]],9,FALSE)</f>
        <v>#N/A</v>
      </c>
      <c r="K111" t="e">
        <f>VLOOKUP(Tabelle13[[#This Row],[Nummer (Verwaltungsobjekt)]],Tabelle4[[#All],[Nummer (Verwaltungsobjekt)]:[Nummer (Vertrag)]],17,FALSE)</f>
        <v>#N/A</v>
      </c>
    </row>
    <row r="112" spans="1:11" x14ac:dyDescent="0.25">
      <c r="A112" t="s">
        <v>56</v>
      </c>
      <c r="B112" t="s">
        <v>342</v>
      </c>
      <c r="C112" t="s">
        <v>343</v>
      </c>
      <c r="D112" t="s">
        <v>97</v>
      </c>
      <c r="E112" t="s">
        <v>33</v>
      </c>
      <c r="F112" t="s">
        <v>98</v>
      </c>
      <c r="G112" t="s">
        <v>99</v>
      </c>
      <c r="H112">
        <v>2010</v>
      </c>
      <c r="I112" t="s">
        <v>29</v>
      </c>
      <c r="J112" t="e">
        <f>VLOOKUP(Tabelle13[[#This Row],[Nummer (Verwaltungsobjekt)]],Tabelle3[[#All],[Nummer (Verwaltungsobjekt)]:[Prüfvorschrift]],9,FALSE)</f>
        <v>#N/A</v>
      </c>
      <c r="K112" t="e">
        <f>VLOOKUP(Tabelle13[[#This Row],[Nummer (Verwaltungsobjekt)]],Tabelle4[[#All],[Nummer (Verwaltungsobjekt)]:[Nummer (Vertrag)]],17,FALSE)</f>
        <v>#N/A</v>
      </c>
    </row>
    <row r="113" spans="1:11" x14ac:dyDescent="0.25">
      <c r="A113" t="s">
        <v>18</v>
      </c>
      <c r="B113" t="s">
        <v>344</v>
      </c>
      <c r="C113" t="s">
        <v>345</v>
      </c>
      <c r="D113" t="s">
        <v>103</v>
      </c>
      <c r="E113" t="s">
        <v>33</v>
      </c>
      <c r="F113" t="s">
        <v>104</v>
      </c>
      <c r="G113" t="s">
        <v>72</v>
      </c>
      <c r="H113">
        <v>2010</v>
      </c>
      <c r="I113" t="s">
        <v>29</v>
      </c>
      <c r="J113" t="e">
        <f>VLOOKUP(Tabelle13[[#This Row],[Nummer (Verwaltungsobjekt)]],Tabelle3[[#All],[Nummer (Verwaltungsobjekt)]:[Prüfvorschrift]],9,FALSE)</f>
        <v>#N/A</v>
      </c>
      <c r="K113" t="e">
        <f>VLOOKUP(Tabelle13[[#This Row],[Nummer (Verwaltungsobjekt)]],Tabelle4[[#All],[Nummer (Verwaltungsobjekt)]:[Nummer (Vertrag)]],17,FALSE)</f>
        <v>#N/A</v>
      </c>
    </row>
    <row r="114" spans="1:11" x14ac:dyDescent="0.25">
      <c r="A114" t="s">
        <v>18</v>
      </c>
      <c r="B114" t="s">
        <v>346</v>
      </c>
      <c r="C114" t="s">
        <v>347</v>
      </c>
      <c r="D114" t="s">
        <v>79</v>
      </c>
      <c r="E114" t="s">
        <v>33</v>
      </c>
      <c r="F114" t="s">
        <v>80</v>
      </c>
      <c r="G114" t="s">
        <v>72</v>
      </c>
      <c r="H114">
        <v>2000</v>
      </c>
      <c r="I114" t="s">
        <v>29</v>
      </c>
      <c r="J114" t="e">
        <f>VLOOKUP(Tabelle13[[#This Row],[Nummer (Verwaltungsobjekt)]],Tabelle3[[#All],[Nummer (Verwaltungsobjekt)]:[Prüfvorschrift]],9,FALSE)</f>
        <v>#N/A</v>
      </c>
      <c r="K114" t="e">
        <f>VLOOKUP(Tabelle13[[#This Row],[Nummer (Verwaltungsobjekt)]],Tabelle4[[#All],[Nummer (Verwaltungsobjekt)]:[Nummer (Vertrag)]],17,FALSE)</f>
        <v>#N/A</v>
      </c>
    </row>
    <row r="115" spans="1:11" x14ac:dyDescent="0.25">
      <c r="A115" t="s">
        <v>18</v>
      </c>
      <c r="B115" t="s">
        <v>348</v>
      </c>
      <c r="C115" t="s">
        <v>349</v>
      </c>
      <c r="D115" t="s">
        <v>79</v>
      </c>
      <c r="E115" t="s">
        <v>33</v>
      </c>
      <c r="F115" t="s">
        <v>80</v>
      </c>
      <c r="G115" t="s">
        <v>72</v>
      </c>
      <c r="H115">
        <v>1998</v>
      </c>
      <c r="I115" t="s">
        <v>29</v>
      </c>
      <c r="J115" t="e">
        <f>VLOOKUP(Tabelle13[[#This Row],[Nummer (Verwaltungsobjekt)]],Tabelle3[[#All],[Nummer (Verwaltungsobjekt)]:[Prüfvorschrift]],9,FALSE)</f>
        <v>#N/A</v>
      </c>
      <c r="K115" t="e">
        <f>VLOOKUP(Tabelle13[[#This Row],[Nummer (Verwaltungsobjekt)]],Tabelle4[[#All],[Nummer (Verwaltungsobjekt)]:[Nummer (Vertrag)]],17,FALSE)</f>
        <v>#N/A</v>
      </c>
    </row>
    <row r="116" spans="1:11" x14ac:dyDescent="0.25">
      <c r="A116" t="s">
        <v>18</v>
      </c>
      <c r="B116" t="s">
        <v>350</v>
      </c>
      <c r="C116" t="s">
        <v>351</v>
      </c>
      <c r="D116" t="s">
        <v>183</v>
      </c>
      <c r="E116" t="s">
        <v>33</v>
      </c>
      <c r="F116" t="s">
        <v>184</v>
      </c>
      <c r="G116" t="s">
        <v>72</v>
      </c>
      <c r="H116">
        <v>2016</v>
      </c>
      <c r="I116" t="s">
        <v>29</v>
      </c>
      <c r="J116" t="e">
        <f>VLOOKUP(Tabelle13[[#This Row],[Nummer (Verwaltungsobjekt)]],Tabelle3[[#All],[Nummer (Verwaltungsobjekt)]:[Prüfvorschrift]],9,FALSE)</f>
        <v>#N/A</v>
      </c>
      <c r="K116" t="e">
        <f>VLOOKUP(Tabelle13[[#This Row],[Nummer (Verwaltungsobjekt)]],Tabelle4[[#All],[Nummer (Verwaltungsobjekt)]:[Nummer (Vertrag)]],17,FALSE)</f>
        <v>#N/A</v>
      </c>
    </row>
    <row r="117" spans="1:11" x14ac:dyDescent="0.25">
      <c r="A117" t="s">
        <v>18</v>
      </c>
      <c r="B117" t="s">
        <v>352</v>
      </c>
      <c r="C117" t="s">
        <v>353</v>
      </c>
      <c r="D117" t="s">
        <v>141</v>
      </c>
      <c r="E117" t="s">
        <v>33</v>
      </c>
      <c r="F117" t="s">
        <v>142</v>
      </c>
      <c r="G117" t="s">
        <v>72</v>
      </c>
      <c r="H117">
        <v>2013</v>
      </c>
      <c r="I117" t="s">
        <v>29</v>
      </c>
      <c r="J117" t="e">
        <f>VLOOKUP(Tabelle13[[#This Row],[Nummer (Verwaltungsobjekt)]],Tabelle3[[#All],[Nummer (Verwaltungsobjekt)]:[Prüfvorschrift]],9,FALSE)</f>
        <v>#N/A</v>
      </c>
      <c r="K117" t="e">
        <f>VLOOKUP(Tabelle13[[#This Row],[Nummer (Verwaltungsobjekt)]],Tabelle4[[#All],[Nummer (Verwaltungsobjekt)]:[Nummer (Vertrag)]],17,FALSE)</f>
        <v>#N/A</v>
      </c>
    </row>
    <row r="118" spans="1:11" x14ac:dyDescent="0.25">
      <c r="A118" t="s">
        <v>18</v>
      </c>
      <c r="B118" t="s">
        <v>354</v>
      </c>
      <c r="C118" t="s">
        <v>355</v>
      </c>
      <c r="D118" t="s">
        <v>103</v>
      </c>
      <c r="E118" t="s">
        <v>33</v>
      </c>
      <c r="F118" t="s">
        <v>104</v>
      </c>
      <c r="G118" t="s">
        <v>72</v>
      </c>
      <c r="H118">
        <v>2008</v>
      </c>
      <c r="I118" t="s">
        <v>29</v>
      </c>
      <c r="J118" t="str">
        <f>VLOOKUP(Tabelle13[[#This Row],[Nummer (Verwaltungsobjekt)]],Tabelle3[[#All],[Nummer (Verwaltungsobjekt)]:[Prüfvorschrift]],9,FALSE)</f>
        <v>Interne Prüfung</v>
      </c>
      <c r="K118" t="e">
        <f>VLOOKUP(Tabelle13[[#This Row],[Nummer (Verwaltungsobjekt)]],Tabelle4[[#All],[Nummer (Verwaltungsobjekt)]:[Nummer (Vertrag)]],17,FALSE)</f>
        <v>#N/A</v>
      </c>
    </row>
    <row r="119" spans="1:11" x14ac:dyDescent="0.25">
      <c r="A119" t="s">
        <v>56</v>
      </c>
      <c r="B119" t="s">
        <v>356</v>
      </c>
      <c r="C119" t="s">
        <v>357</v>
      </c>
      <c r="D119" t="s">
        <v>79</v>
      </c>
      <c r="E119" t="s">
        <v>33</v>
      </c>
      <c r="F119" t="s">
        <v>80</v>
      </c>
      <c r="G119" t="s">
        <v>72</v>
      </c>
      <c r="H119">
        <v>2000</v>
      </c>
      <c r="I119" t="s">
        <v>29</v>
      </c>
      <c r="J119" t="e">
        <f>VLOOKUP(Tabelle13[[#This Row],[Nummer (Verwaltungsobjekt)]],Tabelle3[[#All],[Nummer (Verwaltungsobjekt)]:[Prüfvorschrift]],9,FALSE)</f>
        <v>#N/A</v>
      </c>
      <c r="K119" t="e">
        <f>VLOOKUP(Tabelle13[[#This Row],[Nummer (Verwaltungsobjekt)]],Tabelle4[[#All],[Nummer (Verwaltungsobjekt)]:[Nummer (Vertrag)]],17,FALSE)</f>
        <v>#N/A</v>
      </c>
    </row>
    <row r="120" spans="1:11" x14ac:dyDescent="0.25">
      <c r="A120" t="s">
        <v>56</v>
      </c>
      <c r="B120" t="s">
        <v>358</v>
      </c>
      <c r="C120" t="s">
        <v>359</v>
      </c>
      <c r="D120" t="s">
        <v>266</v>
      </c>
      <c r="E120" t="s">
        <v>33</v>
      </c>
      <c r="F120" t="s">
        <v>267</v>
      </c>
      <c r="G120" t="s">
        <v>259</v>
      </c>
      <c r="H120">
        <v>2003</v>
      </c>
      <c r="I120" t="s">
        <v>29</v>
      </c>
      <c r="J120" t="e">
        <f>VLOOKUP(Tabelle13[[#This Row],[Nummer (Verwaltungsobjekt)]],Tabelle3[[#All],[Nummer (Verwaltungsobjekt)]:[Prüfvorschrift]],9,FALSE)</f>
        <v>#N/A</v>
      </c>
      <c r="K120" t="e">
        <f>VLOOKUP(Tabelle13[[#This Row],[Nummer (Verwaltungsobjekt)]],Tabelle4[[#All],[Nummer (Verwaltungsobjekt)]:[Nummer (Vertrag)]],17,FALSE)</f>
        <v>#N/A</v>
      </c>
    </row>
    <row r="121" spans="1:11" x14ac:dyDescent="0.25">
      <c r="A121" t="s">
        <v>56</v>
      </c>
      <c r="B121" t="s">
        <v>360</v>
      </c>
      <c r="C121" t="s">
        <v>361</v>
      </c>
      <c r="D121" t="s">
        <v>70</v>
      </c>
      <c r="E121" t="s">
        <v>33</v>
      </c>
      <c r="F121" t="s">
        <v>71</v>
      </c>
      <c r="G121" t="s">
        <v>72</v>
      </c>
      <c r="H121">
        <v>1990</v>
      </c>
      <c r="I121" t="s">
        <v>29</v>
      </c>
      <c r="J121" t="e">
        <f>VLOOKUP(Tabelle13[[#This Row],[Nummer (Verwaltungsobjekt)]],Tabelle3[[#All],[Nummer (Verwaltungsobjekt)]:[Prüfvorschrift]],9,FALSE)</f>
        <v>#N/A</v>
      </c>
      <c r="K121" t="e">
        <f>VLOOKUP(Tabelle13[[#This Row],[Nummer (Verwaltungsobjekt)]],Tabelle4[[#All],[Nummer (Verwaltungsobjekt)]:[Nummer (Vertrag)]],17,FALSE)</f>
        <v>#N/A</v>
      </c>
    </row>
    <row r="122" spans="1:11" x14ac:dyDescent="0.25">
      <c r="A122" t="s">
        <v>18</v>
      </c>
      <c r="B122" t="s">
        <v>362</v>
      </c>
      <c r="C122" t="s">
        <v>363</v>
      </c>
      <c r="D122" t="s">
        <v>79</v>
      </c>
      <c r="E122" t="s">
        <v>33</v>
      </c>
      <c r="F122" t="s">
        <v>80</v>
      </c>
      <c r="G122" t="s">
        <v>72</v>
      </c>
      <c r="H122">
        <v>1998</v>
      </c>
      <c r="I122" t="s">
        <v>29</v>
      </c>
      <c r="J122" t="str">
        <f>VLOOKUP(Tabelle13[[#This Row],[Nummer (Verwaltungsobjekt)]],Tabelle3[[#All],[Nummer (Verwaltungsobjekt)]:[Prüfvorschrift]],9,FALSE)</f>
        <v>Interne Prüfung</v>
      </c>
      <c r="K122" t="e">
        <f>VLOOKUP(Tabelle13[[#This Row],[Nummer (Verwaltungsobjekt)]],Tabelle4[[#All],[Nummer (Verwaltungsobjekt)]:[Nummer (Vertrag)]],17,FALSE)</f>
        <v>#N/A</v>
      </c>
    </row>
    <row r="123" spans="1:11" x14ac:dyDescent="0.25">
      <c r="A123" t="s">
        <v>18</v>
      </c>
      <c r="B123" t="s">
        <v>364</v>
      </c>
      <c r="C123" t="s">
        <v>365</v>
      </c>
      <c r="D123" t="s">
        <v>79</v>
      </c>
      <c r="E123" t="s">
        <v>33</v>
      </c>
      <c r="F123" t="s">
        <v>80</v>
      </c>
      <c r="G123" t="s">
        <v>72</v>
      </c>
      <c r="H123">
        <v>1998</v>
      </c>
      <c r="I123" t="s">
        <v>29</v>
      </c>
      <c r="J123" t="str">
        <f>VLOOKUP(Tabelle13[[#This Row],[Nummer (Verwaltungsobjekt)]],Tabelle3[[#All],[Nummer (Verwaltungsobjekt)]:[Prüfvorschrift]],9,FALSE)</f>
        <v>Interne Prüfung</v>
      </c>
      <c r="K123" t="e">
        <f>VLOOKUP(Tabelle13[[#This Row],[Nummer (Verwaltungsobjekt)]],Tabelle4[[#All],[Nummer (Verwaltungsobjekt)]:[Nummer (Vertrag)]],17,FALSE)</f>
        <v>#N/A</v>
      </c>
    </row>
    <row r="124" spans="1:11" x14ac:dyDescent="0.25">
      <c r="A124" t="s">
        <v>18</v>
      </c>
      <c r="B124" t="s">
        <v>366</v>
      </c>
      <c r="C124" t="s">
        <v>367</v>
      </c>
      <c r="D124" t="s">
        <v>183</v>
      </c>
      <c r="E124" t="s">
        <v>33</v>
      </c>
      <c r="F124" t="s">
        <v>184</v>
      </c>
      <c r="G124" t="s">
        <v>72</v>
      </c>
      <c r="H124">
        <v>2011</v>
      </c>
      <c r="I124" t="s">
        <v>29</v>
      </c>
      <c r="J124" t="str">
        <f>VLOOKUP(Tabelle13[[#This Row],[Nummer (Verwaltungsobjekt)]],Tabelle3[[#All],[Nummer (Verwaltungsobjekt)]:[Prüfvorschrift]],9,FALSE)</f>
        <v>Interne Prüfung</v>
      </c>
      <c r="K124" t="e">
        <f>VLOOKUP(Tabelle13[[#This Row],[Nummer (Verwaltungsobjekt)]],Tabelle4[[#All],[Nummer (Verwaltungsobjekt)]:[Nummer (Vertrag)]],17,FALSE)</f>
        <v>#N/A</v>
      </c>
    </row>
    <row r="125" spans="1:11" x14ac:dyDescent="0.25">
      <c r="A125" t="s">
        <v>18</v>
      </c>
      <c r="B125" t="s">
        <v>368</v>
      </c>
      <c r="C125" t="s">
        <v>369</v>
      </c>
      <c r="D125" t="s">
        <v>183</v>
      </c>
      <c r="E125" t="s">
        <v>33</v>
      </c>
      <c r="F125" t="s">
        <v>184</v>
      </c>
      <c r="G125" t="s">
        <v>72</v>
      </c>
      <c r="H125">
        <v>2012</v>
      </c>
      <c r="I125" t="s">
        <v>29</v>
      </c>
      <c r="J125" t="str">
        <f>VLOOKUP(Tabelle13[[#This Row],[Nummer (Verwaltungsobjekt)]],Tabelle3[[#All],[Nummer (Verwaltungsobjekt)]:[Prüfvorschrift]],9,FALSE)</f>
        <v>Interne Prüfung</v>
      </c>
      <c r="K125" t="e">
        <f>VLOOKUP(Tabelle13[[#This Row],[Nummer (Verwaltungsobjekt)]],Tabelle4[[#All],[Nummer (Verwaltungsobjekt)]:[Nummer (Vertrag)]],17,FALSE)</f>
        <v>#N/A</v>
      </c>
    </row>
    <row r="126" spans="1:11" x14ac:dyDescent="0.25">
      <c r="A126" t="s">
        <v>18</v>
      </c>
      <c r="B126" t="s">
        <v>370</v>
      </c>
      <c r="C126" t="s">
        <v>371</v>
      </c>
      <c r="D126" t="s">
        <v>223</v>
      </c>
      <c r="E126" t="s">
        <v>33</v>
      </c>
      <c r="F126" t="s">
        <v>224</v>
      </c>
      <c r="G126" t="s">
        <v>72</v>
      </c>
      <c r="H126">
        <v>1998</v>
      </c>
      <c r="I126" t="s">
        <v>29</v>
      </c>
      <c r="J126" t="e">
        <f>VLOOKUP(Tabelle13[[#This Row],[Nummer (Verwaltungsobjekt)]],Tabelle3[[#All],[Nummer (Verwaltungsobjekt)]:[Prüfvorschrift]],9,FALSE)</f>
        <v>#N/A</v>
      </c>
      <c r="K126" t="e">
        <f>VLOOKUP(Tabelle13[[#This Row],[Nummer (Verwaltungsobjekt)]],Tabelle4[[#All],[Nummer (Verwaltungsobjekt)]:[Nummer (Vertrag)]],17,FALSE)</f>
        <v>#N/A</v>
      </c>
    </row>
    <row r="127" spans="1:11" x14ac:dyDescent="0.25">
      <c r="A127" t="s">
        <v>56</v>
      </c>
      <c r="B127" t="s">
        <v>372</v>
      </c>
      <c r="C127" t="s">
        <v>373</v>
      </c>
      <c r="D127" t="s">
        <v>103</v>
      </c>
      <c r="E127" t="s">
        <v>33</v>
      </c>
      <c r="F127" t="s">
        <v>104</v>
      </c>
      <c r="G127" t="s">
        <v>72</v>
      </c>
      <c r="H127">
        <v>2006</v>
      </c>
      <c r="I127" t="s">
        <v>29</v>
      </c>
      <c r="J127" t="e">
        <f>VLOOKUP(Tabelle13[[#This Row],[Nummer (Verwaltungsobjekt)]],Tabelle3[[#All],[Nummer (Verwaltungsobjekt)]:[Prüfvorschrift]],9,FALSE)</f>
        <v>#N/A</v>
      </c>
      <c r="K127" t="e">
        <f>VLOOKUP(Tabelle13[[#This Row],[Nummer (Verwaltungsobjekt)]],Tabelle4[[#All],[Nummer (Verwaltungsobjekt)]:[Nummer (Vertrag)]],17,FALSE)</f>
        <v>#N/A</v>
      </c>
    </row>
    <row r="128" spans="1:11" x14ac:dyDescent="0.25">
      <c r="A128" t="s">
        <v>18</v>
      </c>
      <c r="B128" t="s">
        <v>374</v>
      </c>
      <c r="C128" t="s">
        <v>375</v>
      </c>
      <c r="D128" t="s">
        <v>376</v>
      </c>
      <c r="E128" t="s">
        <v>33</v>
      </c>
      <c r="F128" t="s">
        <v>377</v>
      </c>
      <c r="G128" t="s">
        <v>72</v>
      </c>
      <c r="H128">
        <v>1992</v>
      </c>
      <c r="I128" t="s">
        <v>29</v>
      </c>
      <c r="J128" t="e">
        <f>VLOOKUP(Tabelle13[[#This Row],[Nummer (Verwaltungsobjekt)]],Tabelle3[[#All],[Nummer (Verwaltungsobjekt)]:[Prüfvorschrift]],9,FALSE)</f>
        <v>#N/A</v>
      </c>
      <c r="K128" t="e">
        <f>VLOOKUP(Tabelle13[[#This Row],[Nummer (Verwaltungsobjekt)]],Tabelle4[[#All],[Nummer (Verwaltungsobjekt)]:[Nummer (Vertrag)]],17,FALSE)</f>
        <v>#N/A</v>
      </c>
    </row>
    <row r="129" spans="1:11" x14ac:dyDescent="0.25">
      <c r="A129" t="s">
        <v>18</v>
      </c>
      <c r="B129" t="s">
        <v>378</v>
      </c>
      <c r="C129" t="s">
        <v>379</v>
      </c>
      <c r="D129" t="s">
        <v>332</v>
      </c>
      <c r="E129" t="s">
        <v>33</v>
      </c>
      <c r="F129" t="s">
        <v>333</v>
      </c>
      <c r="G129" t="s">
        <v>72</v>
      </c>
      <c r="H129">
        <v>2009</v>
      </c>
      <c r="I129" t="s">
        <v>29</v>
      </c>
      <c r="J129" t="e">
        <f>VLOOKUP(Tabelle13[[#This Row],[Nummer (Verwaltungsobjekt)]],Tabelle3[[#All],[Nummer (Verwaltungsobjekt)]:[Prüfvorschrift]],9,FALSE)</f>
        <v>#N/A</v>
      </c>
      <c r="K129" t="e">
        <f>VLOOKUP(Tabelle13[[#This Row],[Nummer (Verwaltungsobjekt)]],Tabelle4[[#All],[Nummer (Verwaltungsobjekt)]:[Nummer (Vertrag)]],17,FALSE)</f>
        <v>#N/A</v>
      </c>
    </row>
    <row r="130" spans="1:11" x14ac:dyDescent="0.25">
      <c r="A130" t="s">
        <v>18</v>
      </c>
      <c r="B130" t="s">
        <v>380</v>
      </c>
      <c r="C130" t="s">
        <v>381</v>
      </c>
      <c r="D130" t="s">
        <v>103</v>
      </c>
      <c r="E130" t="s">
        <v>33</v>
      </c>
      <c r="F130" t="s">
        <v>104</v>
      </c>
      <c r="G130" t="s">
        <v>72</v>
      </c>
      <c r="H130">
        <v>2011</v>
      </c>
      <c r="I130" t="s">
        <v>29</v>
      </c>
      <c r="J130" t="e">
        <f>VLOOKUP(Tabelle13[[#This Row],[Nummer (Verwaltungsobjekt)]],Tabelle3[[#All],[Nummer (Verwaltungsobjekt)]:[Prüfvorschrift]],9,FALSE)</f>
        <v>#N/A</v>
      </c>
      <c r="K130" t="e">
        <f>VLOOKUP(Tabelle13[[#This Row],[Nummer (Verwaltungsobjekt)]],Tabelle4[[#All],[Nummer (Verwaltungsobjekt)]:[Nummer (Vertrag)]],17,FALSE)</f>
        <v>#N/A</v>
      </c>
    </row>
    <row r="131" spans="1:11" x14ac:dyDescent="0.25">
      <c r="A131" t="s">
        <v>18</v>
      </c>
      <c r="B131" t="s">
        <v>382</v>
      </c>
      <c r="C131" t="s">
        <v>383</v>
      </c>
      <c r="D131" t="s">
        <v>384</v>
      </c>
      <c r="E131" t="s">
        <v>33</v>
      </c>
      <c r="F131" t="s">
        <v>385</v>
      </c>
      <c r="G131" t="s">
        <v>386</v>
      </c>
      <c r="H131">
        <v>2017</v>
      </c>
      <c r="I131" t="s">
        <v>29</v>
      </c>
      <c r="J131" t="str">
        <f>VLOOKUP(Tabelle13[[#This Row],[Nummer (Verwaltungsobjekt)]],Tabelle3[[#All],[Nummer (Verwaltungsobjekt)]:[Prüfvorschrift]],9,FALSE)</f>
        <v>Interne Prüfung</v>
      </c>
      <c r="K131" t="e">
        <f>VLOOKUP(Tabelle13[[#This Row],[Nummer (Verwaltungsobjekt)]],Tabelle4[[#All],[Nummer (Verwaltungsobjekt)]:[Nummer (Vertrag)]],17,FALSE)</f>
        <v>#N/A</v>
      </c>
    </row>
    <row r="132" spans="1:11" x14ac:dyDescent="0.25">
      <c r="A132" t="s">
        <v>18</v>
      </c>
      <c r="B132" t="s">
        <v>387</v>
      </c>
      <c r="C132" t="s">
        <v>388</v>
      </c>
      <c r="D132" t="s">
        <v>376</v>
      </c>
      <c r="E132" t="s">
        <v>33</v>
      </c>
      <c r="F132" t="s">
        <v>377</v>
      </c>
      <c r="G132" t="s">
        <v>72</v>
      </c>
      <c r="H132">
        <v>1994</v>
      </c>
      <c r="I132" t="s">
        <v>29</v>
      </c>
      <c r="J132" t="str">
        <f>VLOOKUP(Tabelle13[[#This Row],[Nummer (Verwaltungsobjekt)]],Tabelle3[[#All],[Nummer (Verwaltungsobjekt)]:[Prüfvorschrift]],9,FALSE)</f>
        <v>Interne Prüfung</v>
      </c>
      <c r="K132" t="e">
        <f>VLOOKUP(Tabelle13[[#This Row],[Nummer (Verwaltungsobjekt)]],Tabelle4[[#All],[Nummer (Verwaltungsobjekt)]:[Nummer (Vertrag)]],17,FALSE)</f>
        <v>#N/A</v>
      </c>
    </row>
    <row r="133" spans="1:11" x14ac:dyDescent="0.25">
      <c r="A133" t="s">
        <v>18</v>
      </c>
      <c r="B133" t="s">
        <v>389</v>
      </c>
      <c r="C133" t="s">
        <v>390</v>
      </c>
      <c r="D133" t="s">
        <v>391</v>
      </c>
      <c r="E133" t="s">
        <v>33</v>
      </c>
      <c r="F133" t="s">
        <v>392</v>
      </c>
      <c r="G133" t="s">
        <v>72</v>
      </c>
      <c r="H133">
        <v>2002</v>
      </c>
      <c r="I133" t="s">
        <v>29</v>
      </c>
      <c r="J133" t="e">
        <f>VLOOKUP(Tabelle13[[#This Row],[Nummer (Verwaltungsobjekt)]],Tabelle3[[#All],[Nummer (Verwaltungsobjekt)]:[Prüfvorschrift]],9,FALSE)</f>
        <v>#N/A</v>
      </c>
      <c r="K133" t="e">
        <f>VLOOKUP(Tabelle13[[#This Row],[Nummer (Verwaltungsobjekt)]],Tabelle4[[#All],[Nummer (Verwaltungsobjekt)]:[Nummer (Vertrag)]],17,FALSE)</f>
        <v>#N/A</v>
      </c>
    </row>
    <row r="134" spans="1:11" x14ac:dyDescent="0.25">
      <c r="A134" t="s">
        <v>18</v>
      </c>
      <c r="B134" t="s">
        <v>393</v>
      </c>
      <c r="C134" t="s">
        <v>394</v>
      </c>
      <c r="D134" t="s">
        <v>103</v>
      </c>
      <c r="E134" t="s">
        <v>33</v>
      </c>
      <c r="F134" t="s">
        <v>104</v>
      </c>
      <c r="G134" t="s">
        <v>72</v>
      </c>
      <c r="H134">
        <v>2010</v>
      </c>
      <c r="I134" t="s">
        <v>29</v>
      </c>
      <c r="J134" t="e">
        <f>VLOOKUP(Tabelle13[[#This Row],[Nummer (Verwaltungsobjekt)]],Tabelle3[[#All],[Nummer (Verwaltungsobjekt)]:[Prüfvorschrift]],9,FALSE)</f>
        <v>#N/A</v>
      </c>
      <c r="K134" t="e">
        <f>VLOOKUP(Tabelle13[[#This Row],[Nummer (Verwaltungsobjekt)]],Tabelle4[[#All],[Nummer (Verwaltungsobjekt)]:[Nummer (Vertrag)]],17,FALSE)</f>
        <v>#N/A</v>
      </c>
    </row>
    <row r="135" spans="1:11" x14ac:dyDescent="0.25">
      <c r="A135" t="s">
        <v>18</v>
      </c>
      <c r="B135" t="s">
        <v>395</v>
      </c>
      <c r="C135" t="s">
        <v>396</v>
      </c>
      <c r="D135" t="s">
        <v>149</v>
      </c>
      <c r="E135" t="s">
        <v>33</v>
      </c>
      <c r="F135" t="s">
        <v>150</v>
      </c>
      <c r="G135" t="s">
        <v>72</v>
      </c>
      <c r="H135">
        <v>2010</v>
      </c>
      <c r="I135" t="s">
        <v>29</v>
      </c>
      <c r="J135" t="e">
        <f>VLOOKUP(Tabelle13[[#This Row],[Nummer (Verwaltungsobjekt)]],Tabelle3[[#All],[Nummer (Verwaltungsobjekt)]:[Prüfvorschrift]],9,FALSE)</f>
        <v>#N/A</v>
      </c>
      <c r="K135" t="e">
        <f>VLOOKUP(Tabelle13[[#This Row],[Nummer (Verwaltungsobjekt)]],Tabelle4[[#All],[Nummer (Verwaltungsobjekt)]:[Nummer (Vertrag)]],17,FALSE)</f>
        <v>#N/A</v>
      </c>
    </row>
    <row r="136" spans="1:11" x14ac:dyDescent="0.25">
      <c r="A136" t="s">
        <v>56</v>
      </c>
      <c r="B136" t="s">
        <v>397</v>
      </c>
      <c r="C136" t="s">
        <v>398</v>
      </c>
      <c r="D136" t="s">
        <v>79</v>
      </c>
      <c r="E136" t="s">
        <v>33</v>
      </c>
      <c r="F136" t="s">
        <v>80</v>
      </c>
      <c r="G136" t="s">
        <v>72</v>
      </c>
      <c r="H136">
        <v>2001</v>
      </c>
      <c r="I136" t="s">
        <v>29</v>
      </c>
      <c r="J136" t="e">
        <f>VLOOKUP(Tabelle13[[#This Row],[Nummer (Verwaltungsobjekt)]],Tabelle3[[#All],[Nummer (Verwaltungsobjekt)]:[Prüfvorschrift]],9,FALSE)</f>
        <v>#N/A</v>
      </c>
      <c r="K136" t="e">
        <f>VLOOKUP(Tabelle13[[#This Row],[Nummer (Verwaltungsobjekt)]],Tabelle4[[#All],[Nummer (Verwaltungsobjekt)]:[Nummer (Vertrag)]],17,FALSE)</f>
        <v>#N/A</v>
      </c>
    </row>
    <row r="137" spans="1:11" x14ac:dyDescent="0.25">
      <c r="A137" t="s">
        <v>56</v>
      </c>
      <c r="B137" t="s">
        <v>399</v>
      </c>
      <c r="C137" t="s">
        <v>400</v>
      </c>
      <c r="D137" t="s">
        <v>103</v>
      </c>
      <c r="E137" t="s">
        <v>33</v>
      </c>
      <c r="F137" t="s">
        <v>104</v>
      </c>
      <c r="G137" t="s">
        <v>72</v>
      </c>
      <c r="H137">
        <v>2007</v>
      </c>
      <c r="I137" t="s">
        <v>29</v>
      </c>
      <c r="J137" t="e">
        <f>VLOOKUP(Tabelle13[[#This Row],[Nummer (Verwaltungsobjekt)]],Tabelle3[[#All],[Nummer (Verwaltungsobjekt)]:[Prüfvorschrift]],9,FALSE)</f>
        <v>#N/A</v>
      </c>
      <c r="K137" t="e">
        <f>VLOOKUP(Tabelle13[[#This Row],[Nummer (Verwaltungsobjekt)]],Tabelle4[[#All],[Nummer (Verwaltungsobjekt)]:[Nummer (Vertrag)]],17,FALSE)</f>
        <v>#N/A</v>
      </c>
    </row>
    <row r="138" spans="1:11" x14ac:dyDescent="0.25">
      <c r="A138" t="s">
        <v>56</v>
      </c>
      <c r="B138" t="s">
        <v>401</v>
      </c>
      <c r="C138" t="s">
        <v>402</v>
      </c>
      <c r="D138" t="s">
        <v>141</v>
      </c>
      <c r="E138" t="s">
        <v>33</v>
      </c>
      <c r="F138" t="s">
        <v>142</v>
      </c>
      <c r="G138" t="s">
        <v>72</v>
      </c>
      <c r="H138">
        <v>2010</v>
      </c>
      <c r="I138" t="s">
        <v>29</v>
      </c>
      <c r="J138" t="e">
        <f>VLOOKUP(Tabelle13[[#This Row],[Nummer (Verwaltungsobjekt)]],Tabelle3[[#All],[Nummer (Verwaltungsobjekt)]:[Prüfvorschrift]],9,FALSE)</f>
        <v>#N/A</v>
      </c>
      <c r="K138" t="e">
        <f>VLOOKUP(Tabelle13[[#This Row],[Nummer (Verwaltungsobjekt)]],Tabelle4[[#All],[Nummer (Verwaltungsobjekt)]:[Nummer (Vertrag)]],17,FALSE)</f>
        <v>#N/A</v>
      </c>
    </row>
    <row r="139" spans="1:11" x14ac:dyDescent="0.25">
      <c r="A139" t="s">
        <v>56</v>
      </c>
      <c r="B139" t="s">
        <v>403</v>
      </c>
      <c r="C139" t="s">
        <v>404</v>
      </c>
      <c r="D139" t="s">
        <v>79</v>
      </c>
      <c r="E139" t="s">
        <v>33</v>
      </c>
      <c r="F139" t="s">
        <v>80</v>
      </c>
      <c r="G139" t="s">
        <v>72</v>
      </c>
      <c r="H139">
        <v>1995</v>
      </c>
      <c r="I139" t="s">
        <v>29</v>
      </c>
      <c r="J139" t="e">
        <f>VLOOKUP(Tabelle13[[#This Row],[Nummer (Verwaltungsobjekt)]],Tabelle3[[#All],[Nummer (Verwaltungsobjekt)]:[Prüfvorschrift]],9,FALSE)</f>
        <v>#N/A</v>
      </c>
      <c r="K139" t="e">
        <f>VLOOKUP(Tabelle13[[#This Row],[Nummer (Verwaltungsobjekt)]],Tabelle4[[#All],[Nummer (Verwaltungsobjekt)]:[Nummer (Vertrag)]],17,FALSE)</f>
        <v>#N/A</v>
      </c>
    </row>
    <row r="140" spans="1:11" x14ac:dyDescent="0.25">
      <c r="A140" t="s">
        <v>56</v>
      </c>
      <c r="B140" t="s">
        <v>405</v>
      </c>
      <c r="C140" t="s">
        <v>406</v>
      </c>
      <c r="D140" t="s">
        <v>183</v>
      </c>
      <c r="E140" t="s">
        <v>33</v>
      </c>
      <c r="F140" t="s">
        <v>184</v>
      </c>
      <c r="G140" t="s">
        <v>72</v>
      </c>
      <c r="H140">
        <v>2010</v>
      </c>
      <c r="I140" t="s">
        <v>29</v>
      </c>
      <c r="J140" t="e">
        <f>VLOOKUP(Tabelle13[[#This Row],[Nummer (Verwaltungsobjekt)]],Tabelle3[[#All],[Nummer (Verwaltungsobjekt)]:[Prüfvorschrift]],9,FALSE)</f>
        <v>#N/A</v>
      </c>
      <c r="K140" t="e">
        <f>VLOOKUP(Tabelle13[[#This Row],[Nummer (Verwaltungsobjekt)]],Tabelle4[[#All],[Nummer (Verwaltungsobjekt)]:[Nummer (Vertrag)]],17,FALSE)</f>
        <v>#N/A</v>
      </c>
    </row>
    <row r="141" spans="1:11" x14ac:dyDescent="0.25">
      <c r="A141" t="s">
        <v>56</v>
      </c>
      <c r="B141" t="s">
        <v>407</v>
      </c>
      <c r="C141" t="s">
        <v>408</v>
      </c>
      <c r="D141" t="s">
        <v>79</v>
      </c>
      <c r="E141" t="s">
        <v>33</v>
      </c>
      <c r="F141" t="s">
        <v>80</v>
      </c>
      <c r="G141" t="s">
        <v>72</v>
      </c>
      <c r="H141">
        <v>1998</v>
      </c>
      <c r="I141" t="s">
        <v>29</v>
      </c>
      <c r="J141" t="e">
        <f>VLOOKUP(Tabelle13[[#This Row],[Nummer (Verwaltungsobjekt)]],Tabelle3[[#All],[Nummer (Verwaltungsobjekt)]:[Prüfvorschrift]],9,FALSE)</f>
        <v>#N/A</v>
      </c>
      <c r="K141" t="e">
        <f>VLOOKUP(Tabelle13[[#This Row],[Nummer (Verwaltungsobjekt)]],Tabelle4[[#All],[Nummer (Verwaltungsobjekt)]:[Nummer (Vertrag)]],17,FALSE)</f>
        <v>#N/A</v>
      </c>
    </row>
    <row r="142" spans="1:11" x14ac:dyDescent="0.25">
      <c r="A142" t="s">
        <v>56</v>
      </c>
      <c r="B142" t="s">
        <v>409</v>
      </c>
      <c r="C142" t="s">
        <v>410</v>
      </c>
      <c r="D142" t="s">
        <v>79</v>
      </c>
      <c r="E142" t="s">
        <v>33</v>
      </c>
      <c r="F142" t="s">
        <v>80</v>
      </c>
      <c r="G142" t="s">
        <v>72</v>
      </c>
      <c r="H142">
        <v>1998</v>
      </c>
      <c r="I142" t="s">
        <v>29</v>
      </c>
      <c r="J142" t="e">
        <f>VLOOKUP(Tabelle13[[#This Row],[Nummer (Verwaltungsobjekt)]],Tabelle3[[#All],[Nummer (Verwaltungsobjekt)]:[Prüfvorschrift]],9,FALSE)</f>
        <v>#N/A</v>
      </c>
      <c r="K142" t="e">
        <f>VLOOKUP(Tabelle13[[#This Row],[Nummer (Verwaltungsobjekt)]],Tabelle4[[#All],[Nummer (Verwaltungsobjekt)]:[Nummer (Vertrag)]],17,FALSE)</f>
        <v>#N/A</v>
      </c>
    </row>
    <row r="143" spans="1:11" x14ac:dyDescent="0.25">
      <c r="A143" t="s">
        <v>18</v>
      </c>
      <c r="B143" t="s">
        <v>411</v>
      </c>
      <c r="C143" t="s">
        <v>412</v>
      </c>
      <c r="D143" t="s">
        <v>413</v>
      </c>
      <c r="E143" t="s">
        <v>33</v>
      </c>
      <c r="F143" t="s">
        <v>414</v>
      </c>
      <c r="G143" t="s">
        <v>72</v>
      </c>
      <c r="H143">
        <v>2001</v>
      </c>
      <c r="I143" t="s">
        <v>29</v>
      </c>
      <c r="J143" t="str">
        <f>VLOOKUP(Tabelle13[[#This Row],[Nummer (Verwaltungsobjekt)]],Tabelle3[[#All],[Nummer (Verwaltungsobjekt)]:[Prüfvorschrift]],9,FALSE)</f>
        <v>Interne Prüfung</v>
      </c>
      <c r="K143" t="e">
        <f>VLOOKUP(Tabelle13[[#This Row],[Nummer (Verwaltungsobjekt)]],Tabelle4[[#All],[Nummer (Verwaltungsobjekt)]:[Nummer (Vertrag)]],17,FALSE)</f>
        <v>#N/A</v>
      </c>
    </row>
    <row r="144" spans="1:11" x14ac:dyDescent="0.25">
      <c r="A144" t="s">
        <v>18</v>
      </c>
      <c r="B144" t="s">
        <v>415</v>
      </c>
      <c r="C144" t="s">
        <v>416</v>
      </c>
      <c r="D144" t="s">
        <v>79</v>
      </c>
      <c r="E144" t="s">
        <v>33</v>
      </c>
      <c r="F144" t="s">
        <v>80</v>
      </c>
      <c r="G144" t="s">
        <v>72</v>
      </c>
      <c r="H144">
        <v>1998</v>
      </c>
      <c r="I144" t="s">
        <v>29</v>
      </c>
      <c r="J144" t="e">
        <f>VLOOKUP(Tabelle13[[#This Row],[Nummer (Verwaltungsobjekt)]],Tabelle3[[#All],[Nummer (Verwaltungsobjekt)]:[Prüfvorschrift]],9,FALSE)</f>
        <v>#N/A</v>
      </c>
      <c r="K144" t="e">
        <f>VLOOKUP(Tabelle13[[#This Row],[Nummer (Verwaltungsobjekt)]],Tabelle4[[#All],[Nummer (Verwaltungsobjekt)]:[Nummer (Vertrag)]],17,FALSE)</f>
        <v>#N/A</v>
      </c>
    </row>
    <row r="145" spans="1:11" x14ac:dyDescent="0.25">
      <c r="A145" t="s">
        <v>18</v>
      </c>
      <c r="B145" t="s">
        <v>417</v>
      </c>
      <c r="C145" t="s">
        <v>418</v>
      </c>
      <c r="D145" t="s">
        <v>141</v>
      </c>
      <c r="E145" t="s">
        <v>33</v>
      </c>
      <c r="F145" t="s">
        <v>142</v>
      </c>
      <c r="G145" t="s">
        <v>72</v>
      </c>
      <c r="H145">
        <v>2010</v>
      </c>
      <c r="I145" t="s">
        <v>29</v>
      </c>
      <c r="J145" t="e">
        <f>VLOOKUP(Tabelle13[[#This Row],[Nummer (Verwaltungsobjekt)]],Tabelle3[[#All],[Nummer (Verwaltungsobjekt)]:[Prüfvorschrift]],9,FALSE)</f>
        <v>#N/A</v>
      </c>
      <c r="K145" t="e">
        <f>VLOOKUP(Tabelle13[[#This Row],[Nummer (Verwaltungsobjekt)]],Tabelle4[[#All],[Nummer (Verwaltungsobjekt)]:[Nummer (Vertrag)]],17,FALSE)</f>
        <v>#N/A</v>
      </c>
    </row>
    <row r="146" spans="1:11" x14ac:dyDescent="0.25">
      <c r="A146" t="s">
        <v>18</v>
      </c>
      <c r="B146" t="s">
        <v>419</v>
      </c>
      <c r="C146" t="s">
        <v>420</v>
      </c>
      <c r="D146" t="s">
        <v>223</v>
      </c>
      <c r="E146" t="s">
        <v>33</v>
      </c>
      <c r="F146" t="s">
        <v>224</v>
      </c>
      <c r="G146" t="s">
        <v>72</v>
      </c>
      <c r="H146">
        <v>2001</v>
      </c>
      <c r="I146" t="s">
        <v>29</v>
      </c>
      <c r="J146" t="e">
        <f>VLOOKUP(Tabelle13[[#This Row],[Nummer (Verwaltungsobjekt)]],Tabelle3[[#All],[Nummer (Verwaltungsobjekt)]:[Prüfvorschrift]],9,FALSE)</f>
        <v>#N/A</v>
      </c>
      <c r="K146" t="e">
        <f>VLOOKUP(Tabelle13[[#This Row],[Nummer (Verwaltungsobjekt)]],Tabelle4[[#All],[Nummer (Verwaltungsobjekt)]:[Nummer (Vertrag)]],17,FALSE)</f>
        <v>#N/A</v>
      </c>
    </row>
    <row r="147" spans="1:11" x14ac:dyDescent="0.25">
      <c r="A147" t="s">
        <v>18</v>
      </c>
      <c r="B147" t="s">
        <v>421</v>
      </c>
      <c r="C147" t="s">
        <v>422</v>
      </c>
      <c r="D147" t="s">
        <v>423</v>
      </c>
      <c r="E147" t="s">
        <v>33</v>
      </c>
      <c r="F147" t="s">
        <v>424</v>
      </c>
      <c r="G147" t="s">
        <v>425</v>
      </c>
      <c r="H147">
        <v>2023</v>
      </c>
      <c r="I147" t="s">
        <v>29</v>
      </c>
      <c r="J147" t="e">
        <f>VLOOKUP(Tabelle13[[#This Row],[Nummer (Verwaltungsobjekt)]],Tabelle3[[#All],[Nummer (Verwaltungsobjekt)]:[Prüfvorschrift]],9,FALSE)</f>
        <v>#N/A</v>
      </c>
      <c r="K147" t="e">
        <f>VLOOKUP(Tabelle13[[#This Row],[Nummer (Verwaltungsobjekt)]],Tabelle4[[#All],[Nummer (Verwaltungsobjekt)]:[Nummer (Vertrag)]],17,FALSE)</f>
        <v>#N/A</v>
      </c>
    </row>
    <row r="148" spans="1:11" x14ac:dyDescent="0.25">
      <c r="A148" t="s">
        <v>18</v>
      </c>
      <c r="B148" t="s">
        <v>426</v>
      </c>
      <c r="C148" t="s">
        <v>427</v>
      </c>
      <c r="D148" t="s">
        <v>183</v>
      </c>
      <c r="E148" t="s">
        <v>33</v>
      </c>
      <c r="F148" t="s">
        <v>184</v>
      </c>
      <c r="G148" t="s">
        <v>72</v>
      </c>
      <c r="H148">
        <v>2012</v>
      </c>
      <c r="I148" t="s">
        <v>29</v>
      </c>
      <c r="J148" t="e">
        <f>VLOOKUP(Tabelle13[[#This Row],[Nummer (Verwaltungsobjekt)]],Tabelle3[[#All],[Nummer (Verwaltungsobjekt)]:[Prüfvorschrift]],9,FALSE)</f>
        <v>#N/A</v>
      </c>
      <c r="K148" t="e">
        <f>VLOOKUP(Tabelle13[[#This Row],[Nummer (Verwaltungsobjekt)]],Tabelle4[[#All],[Nummer (Verwaltungsobjekt)]:[Nummer (Vertrag)]],17,FALSE)</f>
        <v>#N/A</v>
      </c>
    </row>
    <row r="149" spans="1:11" x14ac:dyDescent="0.25">
      <c r="A149" t="s">
        <v>56</v>
      </c>
      <c r="B149" t="s">
        <v>428</v>
      </c>
      <c r="C149" t="s">
        <v>429</v>
      </c>
      <c r="D149" t="s">
        <v>21</v>
      </c>
      <c r="E149" t="s">
        <v>22</v>
      </c>
      <c r="F149" t="s">
        <v>23</v>
      </c>
      <c r="G149" t="s">
        <v>24</v>
      </c>
      <c r="H149">
        <v>2010</v>
      </c>
      <c r="I149" t="s">
        <v>29</v>
      </c>
      <c r="J149" t="str">
        <f>VLOOKUP(Tabelle13[[#This Row],[Nummer (Verwaltungsobjekt)]],Tabelle3[[#All],[Nummer (Verwaltungsobjekt)]:[Prüfvorschrift]],9,FALSE)</f>
        <v>Interne Prüfung</v>
      </c>
      <c r="K149" t="e">
        <f>VLOOKUP(Tabelle13[[#This Row],[Nummer (Verwaltungsobjekt)]],Tabelle4[[#All],[Nummer (Verwaltungsobjekt)]:[Nummer (Vertrag)]],17,FALSE)</f>
        <v>#N/A</v>
      </c>
    </row>
    <row r="150" spans="1:11" x14ac:dyDescent="0.25">
      <c r="A150" t="s">
        <v>56</v>
      </c>
      <c r="B150" t="s">
        <v>430</v>
      </c>
      <c r="C150" t="s">
        <v>431</v>
      </c>
      <c r="D150" t="s">
        <v>21</v>
      </c>
      <c r="E150" t="s">
        <v>22</v>
      </c>
      <c r="F150" t="s">
        <v>23</v>
      </c>
      <c r="G150" t="s">
        <v>24</v>
      </c>
      <c r="H150">
        <v>2010</v>
      </c>
      <c r="I150" t="s">
        <v>29</v>
      </c>
      <c r="J150" t="str">
        <f>VLOOKUP(Tabelle13[[#This Row],[Nummer (Verwaltungsobjekt)]],Tabelle3[[#All],[Nummer (Verwaltungsobjekt)]:[Prüfvorschrift]],9,FALSE)</f>
        <v>Interne Prüfung</v>
      </c>
      <c r="K150" t="e">
        <f>VLOOKUP(Tabelle13[[#This Row],[Nummer (Verwaltungsobjekt)]],Tabelle4[[#All],[Nummer (Verwaltungsobjekt)]:[Nummer (Vertrag)]],17,FALSE)</f>
        <v>#N/A</v>
      </c>
    </row>
  </sheetData>
  <sheetProtection algorithmName="SHA-512" hashValue="OostvBPNLNicDHcsojA0nNkl3J9SyP3PCjwxN2SHRzYgBUgceQr1ZVMiI+9tOk93TFyA/fLYBUAUKWE+I9OKhg==" saltValue="nu4lGX2Y0TKp2gyfgOchXg==" spinCount="100000" sheet="1" objects="1" scenarios="1"/>
  <conditionalFormatting sqref="B1:B1048576">
    <cfRule type="duplicateValues" dxfId="0" priority="1"/>
  </conditionalFormatting>
  <pageMargins left="0.7" right="0.7" top="0.78740157499999996" bottom="0.78740157499999996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719CC1-364F-42A4-9510-3F5814A552A8}">
  <sheetPr codeName="Tabelle6"/>
  <dimension ref="A1:D10"/>
  <sheetViews>
    <sheetView workbookViewId="0">
      <selection activeCell="B6" sqref="B6"/>
    </sheetView>
  </sheetViews>
  <sheetFormatPr baseColWidth="10" defaultRowHeight="15" x14ac:dyDescent="0.25"/>
  <cols>
    <col min="1" max="1" width="44.28515625" bestFit="1" customWidth="1"/>
    <col min="2" max="2" width="23.7109375" bestFit="1" customWidth="1"/>
    <col min="3" max="3" width="21.85546875" bestFit="1" customWidth="1"/>
    <col min="4" max="4" width="15.42578125" bestFit="1" customWidth="1"/>
  </cols>
  <sheetData>
    <row r="1" spans="1:4" x14ac:dyDescent="0.25">
      <c r="A1" s="35" t="s">
        <v>435</v>
      </c>
      <c r="B1" s="36" t="s">
        <v>438</v>
      </c>
    </row>
    <row r="2" spans="1:4" x14ac:dyDescent="0.25">
      <c r="A2" s="35" t="s">
        <v>436</v>
      </c>
      <c r="B2" s="36" t="s">
        <v>439</v>
      </c>
    </row>
    <row r="4" spans="1:4" x14ac:dyDescent="0.25">
      <c r="A4" s="12" t="s">
        <v>432</v>
      </c>
      <c r="B4" s="12" t="s">
        <v>437</v>
      </c>
      <c r="C4" s="8"/>
      <c r="D4" s="9"/>
    </row>
    <row r="5" spans="1:4" x14ac:dyDescent="0.25">
      <c r="A5" s="12" t="s">
        <v>433</v>
      </c>
      <c r="B5" s="7" t="s">
        <v>29</v>
      </c>
      <c r="C5" s="28" t="s">
        <v>67</v>
      </c>
      <c r="D5" s="10" t="s">
        <v>434</v>
      </c>
    </row>
    <row r="6" spans="1:4" x14ac:dyDescent="0.25">
      <c r="A6" s="13" t="s">
        <v>39</v>
      </c>
      <c r="B6" s="29">
        <v>7</v>
      </c>
      <c r="C6" s="30"/>
      <c r="D6" s="14">
        <v>7</v>
      </c>
    </row>
    <row r="7" spans="1:4" x14ac:dyDescent="0.25">
      <c r="A7" s="15" t="s">
        <v>22</v>
      </c>
      <c r="B7" s="31">
        <v>5</v>
      </c>
      <c r="C7" s="32"/>
      <c r="D7" s="16">
        <v>5</v>
      </c>
    </row>
    <row r="8" spans="1:4" x14ac:dyDescent="0.25">
      <c r="A8" s="15" t="s">
        <v>188</v>
      </c>
      <c r="B8" s="31">
        <v>1</v>
      </c>
      <c r="C8" s="32"/>
      <c r="D8" s="16">
        <v>1</v>
      </c>
    </row>
    <row r="9" spans="1:4" x14ac:dyDescent="0.25">
      <c r="A9" s="15" t="s">
        <v>33</v>
      </c>
      <c r="B9" s="31">
        <v>109</v>
      </c>
      <c r="C9" s="32">
        <v>2</v>
      </c>
      <c r="D9" s="16">
        <v>111</v>
      </c>
    </row>
    <row r="10" spans="1:4" x14ac:dyDescent="0.25">
      <c r="A10" s="17" t="s">
        <v>434</v>
      </c>
      <c r="B10" s="33">
        <v>122</v>
      </c>
      <c r="C10" s="34">
        <v>2</v>
      </c>
      <c r="D10" s="11">
        <v>124</v>
      </c>
    </row>
  </sheetData>
  <sheetProtection algorithmName="SHA-512" hashValue="LiYDaRWb3W/uBqvS1bXnYVKcPWJDUdHiJhme5vpwQQ6B4UiADfDOZ0KVMkIolxwrCvoOie/BBMaRQhR7r0hIng==" saltValue="ip1EOV3DYdIyi9gwlH+nog==" spinCount="100000" sheet="1" objects="1" scenarios="1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Rohdaten Termine</vt:lpstr>
      <vt:lpstr>Pivot Termine</vt:lpstr>
      <vt:lpstr>interne Termine</vt:lpstr>
      <vt:lpstr>Vertragsgeräte</vt:lpstr>
      <vt:lpstr>Geräteübersicht</vt:lpstr>
      <vt:lpstr>Pivot Geräteübersicht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Hüttmann, Nicola</dc:creator>
  <cp:lastModifiedBy>Hüttmann, Nicola</cp:lastModifiedBy>
  <dcterms:created xsi:type="dcterms:W3CDTF">2026-06-02T08:48:15Z</dcterms:created>
  <dcterms:modified xsi:type="dcterms:W3CDTF">2026-07-02T09:34:17Z</dcterms:modified>
</cp:coreProperties>
</file>