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Materialwirtschaft\2_Verfahren VS ab 2022\#7022-588257-Storage und Computer Infrastruktur\2_Vergabeunterlagen\"/>
    </mc:Choice>
  </mc:AlternateContent>
  <xr:revisionPtr revIDLastSave="0" documentId="8_{BD3E9CED-E9E1-4052-9700-495C9C4FBF97}" xr6:coauthVersionLast="47" xr6:coauthVersionMax="47" xr10:uidLastSave="{00000000-0000-0000-0000-000000000000}"/>
  <bookViews>
    <workbookView xWindow="-30828" yWindow="-1248" windowWidth="30936" windowHeight="16776" tabRatio="500" activeTab="1" xr2:uid="{00000000-000D-0000-FFFF-FFFF00000000}"/>
  </bookViews>
  <sheets>
    <sheet name="Los 1 – Server" sheetId="1" r:id="rId1"/>
    <sheet name="Los 2 – Switche" sheetId="2" r:id="rId2"/>
    <sheet name="Los 3 – Tape Library" sheetId="3" r:id="rId3"/>
    <sheet name="Preisblat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4" l="1"/>
  <c r="C11" i="4" s="1"/>
  <c r="C13" i="4" s="1"/>
  <c r="E28" i="3" l="1"/>
  <c r="E29" i="3" s="1"/>
  <c r="E21" i="2"/>
  <c r="E22" i="2" s="1"/>
  <c r="E64" i="1"/>
  <c r="E65" i="1" s="1"/>
</calcChain>
</file>

<file path=xl/sharedStrings.xml><?xml version="1.0" encoding="utf-8"?>
<sst xmlns="http://schemas.openxmlformats.org/spreadsheetml/2006/main" count="471" uniqueCount="151">
  <si>
    <t>Leistungsverzeichnis zu Storage-, Backup-, Rechenlösung
Der Auftraggeber (AG) plant den Aufbau einer hochperformanten, horizontal und vertikal skalierenden Storage-Lösung für die Genomsequenzierung mit hohen I/O-Leistungen für 400–500 TB Daten p.a. Diese beinhaltet Hot-, Warm- und Cold-Storage sowie Backup- und Archiv-Infrastruktur für mindestens 10 Jahre. Weiterhin ist der Aufbau einer erweiterbaren Tertiäranalysehardware im Gesamtkontext der Genomsequenzierung geplant. Die eingesetzten Server basieren auf Dell-Hardware, die Switching-Technik auf der Cisco-Nexus-Plattform.
Wertung: 100 % Preis</t>
  </si>
  <si>
    <t>Position</t>
  </si>
  <si>
    <t>Menge</t>
  </si>
  <si>
    <t>Bezeichnung</t>
  </si>
  <si>
    <t>Mindestanforderungen</t>
  </si>
  <si>
    <t>Ausschluss-
kriterium</t>
  </si>
  <si>
    <t>Bieterangabe
(X = erfüllt)</t>
  </si>
  <si>
    <t>Zusätzliche
Bieterinformationen</t>
  </si>
  <si>
    <t>Stück / Einheit</t>
  </si>
  <si>
    <t>Technische Mindestanforderungen:</t>
  </si>
  <si>
    <t>X = Ausschluss-
kriterium</t>
  </si>
  <si>
    <t>1</t>
  </si>
  <si>
    <t>Storage Server</t>
  </si>
  <si>
    <t>1.1</t>
  </si>
  <si>
    <t>3x</t>
  </si>
  <si>
    <t>je Server</t>
  </si>
  <si>
    <t>X</t>
  </si>
  <si>
    <t>1.2</t>
  </si>
  <si>
    <t>1x</t>
  </si>
  <si>
    <t>128-GB-RDIMM, mind. 5.600 MT/s</t>
  </si>
  <si>
    <t>1.3</t>
  </si>
  <si>
    <t>3,2 TB Rechenzentrum, Write-Intensive NVMe oder E3.S mit PLP, ohne RAID-Konfiguration, einfacher HBA</t>
  </si>
  <si>
    <t>1.4</t>
  </si>
  <si>
    <t>1.5</t>
  </si>
  <si>
    <t>Gehäuse mit mind. 4x NVMe-Slots (passend zu Pos. 1.3)</t>
  </si>
  <si>
    <t>1.6</t>
  </si>
  <si>
    <t>1.7</t>
  </si>
  <si>
    <t>Netzwerkkarte, 2 Anschlüsse, 100 GbE, OCP NIC 3.0</t>
  </si>
  <si>
    <t>1.8</t>
  </si>
  <si>
    <t>Netzwerkkarte, 2 Anschlüsse, 1 GbE</t>
  </si>
  <si>
    <t>1.9</t>
  </si>
  <si>
    <t>Boot-optimierte 2x M.2/SSD 960 GB mit PLP über HBA, inkl. erforderlicher Kabel</t>
  </si>
  <si>
    <t>1.10</t>
  </si>
  <si>
    <t>Server-Management (z. B. iDRAC 9 Enterprise, ILOM oder gleichwertig)</t>
  </si>
  <si>
    <t>1.11</t>
  </si>
  <si>
    <t>2x</t>
  </si>
  <si>
    <t>Hot-Plug-fähiges Netzteil für redundante Stromversorgung (1+1), 1.100 W, gemischter Modus</t>
  </si>
  <si>
    <t>1.12</t>
  </si>
  <si>
    <t>Lüfterrichtung: von vorne nach hinten (Front-to-Rear Airflow)</t>
  </si>
  <si>
    <t>1.13</t>
  </si>
  <si>
    <t>Cable-Management-Arm + Rack-Schienen</t>
  </si>
  <si>
    <t>1.14</t>
  </si>
  <si>
    <t>5 Jahre Vor-Ort-Support, Next Business Day, inkl. Keep Your Hard Drive</t>
  </si>
  <si>
    <t>2</t>
  </si>
  <si>
    <t>Rechen-Server (Compute)</t>
  </si>
  <si>
    <t>2.1</t>
  </si>
  <si>
    <t>2.2</t>
  </si>
  <si>
    <t>1,6 TB NVMe, gemischte Nutzung (Mixed Use)</t>
  </si>
  <si>
    <t>2.3</t>
  </si>
  <si>
    <t>Gehäuse mit mind. 4x NVMe-Slots (passend zu Pos. 2.2), 2x GPU-fähig</t>
  </si>
  <si>
    <t>2.4</t>
  </si>
  <si>
    <t>AMD EPYC 9475F, 3,65 GHz, 48C/96T, 256 MB Cache – oder gleichwertig
Gleichwertigkeitskriterien (zwingend zu erfüllen):
• mind. 48 Kerne / 96 Threads je Prozessor
• mind. 3,5 GHz Basistakt
• mind. 256 MB L3-Cache je Prozessor (bei 2 CPUs: mind. 512 MB gesamt)
• mind. 12-Kanal DDR5-Speicherinterface
• Architekturgeneration: ZEN 4 / ZEN 5 oder Intel Sapphire Rapids / Emerald Rapids
• Qualifizierung des Prozessors für die angebotene Serverplattform durch den Hersteller (Nachweis durch Bieter)</t>
  </si>
  <si>
    <t>2.5</t>
  </si>
  <si>
    <t>2.6</t>
  </si>
  <si>
    <t>2.7</t>
  </si>
  <si>
    <t>2.8</t>
  </si>
  <si>
    <t>2.9</t>
  </si>
  <si>
    <t>Hot-Plug-fähiges Netzteil für redundante Stromversorgung (1+1), 3.200 W, gemischter Modus</t>
  </si>
  <si>
    <t>2.10</t>
  </si>
  <si>
    <t>2.11</t>
  </si>
  <si>
    <t>3</t>
  </si>
  <si>
    <t>Management-Server (PBS / Proxmox)</t>
  </si>
  <si>
    <t>3.1</t>
  </si>
  <si>
    <t>512 GB RAM</t>
  </si>
  <si>
    <t>3.2</t>
  </si>
  <si>
    <t>3.3</t>
  </si>
  <si>
    <t>Gehäuse mit mind. 4x NVMe-Slots (passend zu Pos. 3.2)</t>
  </si>
  <si>
    <t>3.4</t>
  </si>
  <si>
    <t>1 oder 2 CPUs, zusammen 32C/64T, ≥ 3,0 GHz</t>
  </si>
  <si>
    <t>3.5</t>
  </si>
  <si>
    <t>3.6</t>
  </si>
  <si>
    <t>SFP+ FC 8 Gbps LC</t>
  </si>
  <si>
    <t>3.7</t>
  </si>
  <si>
    <t>Netzwerkkarte, 2 Anschlüsse, 10/25 GbE SFP28, OCP NIC 3.0</t>
  </si>
  <si>
    <t>3.8</t>
  </si>
  <si>
    <t>3.9</t>
  </si>
  <si>
    <t>3.10</t>
  </si>
  <si>
    <t>3.11</t>
  </si>
  <si>
    <t>3.12</t>
  </si>
  <si>
    <t>3.13</t>
  </si>
  <si>
    <t>4</t>
  </si>
  <si>
    <t>psch.</t>
  </si>
  <si>
    <t>Dienstleistungen (Installation &amp; Inbetriebnahme)</t>
  </si>
  <si>
    <t>4.1</t>
  </si>
  <si>
    <t>–</t>
  </si>
  <si>
    <t>Lieferung der Komponenten an den Aufstellungsort (UMG Greifswald)</t>
  </si>
  <si>
    <t>4.2</t>
  </si>
  <si>
    <t>Aufbau und Rack-Montage der Komponenten in den Räumlichkeiten der UMG</t>
  </si>
  <si>
    <t>4.3</t>
  </si>
  <si>
    <t>Verkabelung aller Komponenten gemäß Kundenvorgabe</t>
  </si>
  <si>
    <t>4.4</t>
  </si>
  <si>
    <t>Grundinstallation nach Kundenvorgabe (nur Betriebssysteme inkl. für Abnahmetest erforderlicher Software)</t>
  </si>
  <si>
    <t>4.5</t>
  </si>
  <si>
    <t>Update/Upgrade auf die aktuellste vom Hersteller freigegebene Firmware-/OS-Version</t>
  </si>
  <si>
    <t>4.6</t>
  </si>
  <si>
    <t>Entsorgung sämtlicher Verpackungsmaterialien</t>
  </si>
  <si>
    <t>4.7</t>
  </si>
  <si>
    <t>Dokumentation der durchgeführten Arbeiten</t>
  </si>
  <si>
    <t>4.8</t>
  </si>
  <si>
    <t>Kurzeinweisung zur Bedienung (mind. 2 Std. vor Ort)</t>
  </si>
  <si>
    <t>4.9</t>
  </si>
  <si>
    <t>Durchführung und Protokollierung Abnahmetest</t>
  </si>
  <si>
    <t>5</t>
  </si>
  <si>
    <t>Allgemeine Anforderungen</t>
  </si>
  <si>
    <t>5.1</t>
  </si>
  <si>
    <t>Der AN muss alle Server desselben Hardwareherstellers liefern (keine Mischung verschiedener OEM-Hersteller). Abweichungen von Dell sind zulässig, sofern der angebotene Hersteller als gleichwertig nachgewiesen wird.
Gleichwertigkeitskriterien Serverplattform (zwingend, bei Angebotsabgabe durch Bieter nachzuweisen):
• Zentrales Server-Management mit Redfish API 1.x (iDRAC-äquivalent, kompatibel mit Dell OpenManage Enterprise oder Übergabe über standardisiertes API)
• Rack-Einbaumaße: 800 mm Breite × 1.000 mm Tiefe
• Lüfterrichtung: Front-to-Rear (Pos. 1) bzw. herstellerspezifische Vorgabe je Servertyp
• Qualifizierung der angebotenen HDD/SSD/NVMe-Laufwerke für CEPH-Betrieb (Nachweis durch Herstellerzertifizierung oder Referenzinstallation)
• 10 Jahre Hersteller-Support ab Angebotsabgabe (keine End-of-Life-Produkte)</t>
  </si>
  <si>
    <t>5.2</t>
  </si>
  <si>
    <t>Der AN muss gewährleisten, dass alle angebotenen Lösungen vom Hersteller ab Datum der Angebotsabgabe für mindestens 10 Jahre Support und Wartung erhalten (keine End-of-Life-Produkte).</t>
  </si>
  <si>
    <t>ℹ  Preisfelder: Der Gesamtpreis netto für Los 1 ist in der nachfolgenden Zeile einzutragen.</t>
  </si>
  <si>
    <t>Angebotspreis netto</t>
  </si>
  <si>
    <t>← Hier Gesamtpreis netto eintragen</t>
  </si>
  <si>
    <t>zzgl. MwSt. 19 %</t>
  </si>
  <si>
    <t>Angebotspreis brutto</t>
  </si>
  <si>
    <t>TOR Switch (Top-of-Rack)</t>
  </si>
  <si>
    <t>je Switch</t>
  </si>
  <si>
    <t>NEXUS 9300 SERIES CPNT 36P 40/100G QSFP28 – N9K-C9336C-FX2 – oder gleichwertig
• Mode Selection: ACI und NXOS
• Cisco NX-OS SW 10.6.1 (64 Bit), Cisco Silicon
• Nexus Fan, 65 CFM, Port Side Exhaust Airflow
• Nexus 3K/9K Fixed Accessory Kit, 1 RU, Front and Rear Removal
• 2x Power Cord 250 VAC 10A CEE 7/7 (EU)
• 2x Nexus AC 750W PSU – Port Side Exhaust
Gleichwertigkeitskriterien (zwingend, bei Abweichung vom genannten Modell durch Bieter nachzuweisen):
• mind. 36 Ports à 40/100G QSFP28
• Multi-Chassis-LAG-Fähigkeit (vPC oder technisch gleichwertige Implementierung, z. B. MLAG)
• NX-OS oder kompatibles Netzwerk-Betriebssystem mit vergleichbarem Feature-Set
• ACI-Fähigkeit oder gleichwertige SDN-Integrationsmöglichkeit
• Rack-Einbaumaße: 800 mm Breite × 1.000 mm Tiefe, 1 HE
• Port Side Exhaust Airflow
• Dual redundante Hot-Plug-Netzteile
• Interoperabilität mit bestehender Cisco-Nexus-Infrastruktur der UMG nachzuweisen (Referenz oder Herstellerzertifikat)</t>
  </si>
  <si>
    <t>Aufbau und Rack-Montage der Switche in den Räumlichkeiten der UMG</t>
  </si>
  <si>
    <t>Grundkonfiguration nach Kundenvorgabe (inkl. für Abnahmetest erforderlicher Software)</t>
  </si>
  <si>
    <t>Update/Upgrade auf die aktuellste vom Hersteller freigegebene Firmware-Version</t>
  </si>
  <si>
    <t>ℹ  Preisfelder: Der Gesamtpreis netto für Los 2 ist in der nachfolgenden Zeile einzutragen.</t>
  </si>
  <si>
    <t>Tape Library</t>
  </si>
  <si>
    <t>LTO Tape Library inkl. redundanter Stromversorgung (Dual PSU, Hot-Plug)</t>
  </si>
  <si>
    <t>LTO-9 Tape-Drive-Modul, Full Height, Fibre Channel (mindestens LTO-9 schreibend)</t>
  </si>
  <si>
    <t>4x</t>
  </si>
  <si>
    <t>SFP+ 8 Gbps LC (Glasfaserkabel, je 2 Stk. pro Laufwerk)</t>
  </si>
  <si>
    <t>20x</t>
  </si>
  <si>
    <t>LTO-9 Ultrium 18 TB / 45 TB – BaFe, inkl. Barcode-Label (Standard-Tape)</t>
  </si>
  <si>
    <t>LTO-9 Ultrium 18 TB / 45 TB WORM – BaFe, inkl. Barcode-Label
(WORM = unveränderlicher Speicherbereich, erforderlich für revisionssichere Archivierung gemäß LB Kap. 4)</t>
  </si>
  <si>
    <t>LTO Ultrium Reinigungskassette (mind. 50 Reinigungszyklen)</t>
  </si>
  <si>
    <t>Rack-Montageset (Rackmount Kit)</t>
  </si>
  <si>
    <t>5 Jahre Next-Business-Day-Support, inklusive:
• Hotline-Support DE/EN
• Austauschservice (CRU – Customer Replaceable Unit)
• Software-Updates
• Zugang zu Online-Support-Tools
• Tape Library freigegeben für Proxmox Backup Server (PBS)</t>
  </si>
  <si>
    <t>Aufbau und Rack-Montage der Tape Library in den Räumlichkeiten der UMG</t>
  </si>
  <si>
    <t>ℹ  Preisfelder: Der Gesamtpreis netto für Los 3 ist in der nachfolgenden Zeile einzutragen.</t>
  </si>
  <si>
    <t>Support-Laufzeit (gekauft): mindestens 3 Jahre Hersteller-Support, inklusive:
8×5 Next Business Day, Software-Support, Software-Upgrades, Telefon-Support, Austausch
Herstellerverfügbarkeit (Nachweis zwingend): Der AN muss nachweisen, dass der Hersteller für die angebotene Hardware ab Datum der Angebotsabgabe mindestens 10 Jahre Support und Wartung bereitstellt (keine End-of-Life-Produkte) – vgl. LB Kap. 6.</t>
  </si>
  <si>
    <t>48 TB Festplattenspeicher aus mind. 2 HDD, max 12 HDD mit mind. 6 Gbit/s, mind. 7,2K U/min, 512e, 3,5", Hot-Plug-fähig, herstelleragnostisches Laufwerk ohne RAID-Konfiguration</t>
  </si>
  <si>
    <t>1.15</t>
  </si>
  <si>
    <t>3,5"-Gehäuse mit mind. 8 SAS3-/SATA-Laufwerksslots, einfacher HBA, mind 4 ungenutze Slots (passend zu Pos. 1.1)</t>
  </si>
  <si>
    <t>Alle nicht genutzten Laufwerkseinschübe bestückt mit nachbestückbaren funktionsfähigen caddies</t>
  </si>
  <si>
    <t>6x</t>
  </si>
  <si>
    <t>512 GB RAM, 6.400 MT/s</t>
  </si>
  <si>
    <t>CPU: mind 16C/32T, mind. ZEN4 / Xeon Gold 4th Gen., ≥ 2,6 GHz, mind. Anzahl Cores errechnet sich aus AnzahlHDD + 2x Anzahl SSD/NVMe + 4</t>
  </si>
  <si>
    <t>2.12</t>
  </si>
  <si>
    <r>
      <t>FC32 Fibre-Channel-Adapterkarte, 2x Anschlüsse,</t>
    </r>
    <r>
      <rPr>
        <b/>
        <sz val="9"/>
        <color rgb="FFFF0000"/>
        <rFont val="Arial"/>
        <family val="2"/>
      </rPr>
      <t xml:space="preserve"> IT Mode </t>
    </r>
  </si>
  <si>
    <t>Leistungsverzeichnis zu Storage-, Backup-, Rechenlösung
Der Auftraggeber (AG) plant den Aufbau einer hochperformanten, horizontal und vertikal skalierenden Storage-Lösung für die Genomsequenzierung mit hohen I/O-Leistungen für 400–500 TB Daten p.a. Diese beinhaltet Hot-, Warm- und Cold-Storage sowie Backup- und Archiv-Infrastruktur für mindestens 10 Jahre. Weiterhin ist der Aufbau einer erweiterbaren Tertiäranalysehardware im Gesamtkontext der Genomsequenzierung geplant. Die eingesetzten Server basieren auf Dell-Hardware, die Switching-Technik auf der Cisco-Nexus-Plattform. 
Wertung: 100 % Preis</t>
  </si>
  <si>
    <t>Preisblatt</t>
  </si>
  <si>
    <t>Preis (netto)</t>
  </si>
  <si>
    <t>Angebotspreis (netto):</t>
  </si>
  <si>
    <t xml:space="preserve">Gesamtpreis </t>
  </si>
  <si>
    <t>zzgl. MwSt.</t>
  </si>
  <si>
    <t>Angebotspreis (brutto)</t>
  </si>
  <si>
    <t>Gesamtangebotspreis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</si>
</sst>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19" x14ac:knownFonts="1">
    <font>
      <sz val="11"/>
      <color theme="1"/>
      <name val="Calibri"/>
      <family val="2"/>
      <charset val="1"/>
    </font>
    <font>
      <sz val="9"/>
      <color rgb="FF1A1A1A"/>
      <name val="Arial"/>
      <charset val="1"/>
    </font>
    <font>
      <b/>
      <sz val="10"/>
      <color rgb="FFFFFFFF"/>
      <name val="Arial"/>
      <charset val="1"/>
    </font>
    <font>
      <i/>
      <sz val="8"/>
      <color rgb="FF888888"/>
      <name val="Arial"/>
      <charset val="1"/>
    </font>
    <font>
      <b/>
      <sz val="9"/>
      <color rgb="FF1F4E79"/>
      <name val="Arial"/>
      <charset val="1"/>
    </font>
    <font>
      <b/>
      <sz val="9"/>
      <color rgb="FF1A1A1A"/>
      <name val="Arial"/>
      <charset val="1"/>
    </font>
    <font>
      <sz val="8"/>
      <color rgb="FF1A1A1A"/>
      <name val="Arial"/>
      <charset val="1"/>
    </font>
    <font>
      <b/>
      <sz val="9"/>
      <color rgb="FFC00000"/>
      <name val="Arial"/>
      <charset val="1"/>
    </font>
    <font>
      <i/>
      <sz val="8"/>
      <color rgb="FF555555"/>
      <name val="Arial"/>
      <charset val="1"/>
    </font>
    <font>
      <i/>
      <sz val="8"/>
      <color rgb="FFFFFFFF"/>
      <name val="Arial"/>
      <charset val="1"/>
    </font>
    <font>
      <sz val="9"/>
      <color rgb="FF1A1A1A"/>
      <name val="Arial"/>
      <family val="2"/>
    </font>
    <font>
      <sz val="8"/>
      <name val="Calibri"/>
      <family val="2"/>
      <charset val="1"/>
    </font>
    <font>
      <b/>
      <sz val="9"/>
      <color rgb="FFC00000"/>
      <name val="Arial"/>
      <family val="2"/>
    </font>
    <font>
      <b/>
      <sz val="9"/>
      <color rgb="FF1A1A1A"/>
      <name val="Arial"/>
      <family val="2"/>
    </font>
    <font>
      <b/>
      <sz val="9"/>
      <color rgb="FFFF0000"/>
      <name val="Arial"/>
      <family val="2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  <bgColor rgb="FFF4F4F4"/>
      </patternFill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6E4F0"/>
        <bgColor rgb="FFE2EFDA"/>
      </patternFill>
    </fill>
    <fill>
      <patternFill patternType="solid">
        <fgColor rgb="FFFFFFFF"/>
        <bgColor rgb="FFFFFDE7"/>
      </patternFill>
    </fill>
    <fill>
      <patternFill patternType="solid">
        <fgColor rgb="FFFFE699"/>
        <bgColor rgb="FFFFF2CC"/>
      </patternFill>
    </fill>
    <fill>
      <patternFill patternType="solid">
        <fgColor rgb="FFE2EFDA"/>
        <bgColor rgb="FFF2F2F2"/>
      </patternFill>
    </fill>
    <fill>
      <patternFill patternType="solid">
        <fgColor rgb="FFFFF2CC"/>
        <bgColor rgb="FFFFF0F0"/>
      </patternFill>
    </fill>
    <fill>
      <patternFill patternType="solid">
        <fgColor rgb="FFF4F4F4"/>
        <b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rgb="FFFFFDE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1F4E79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AAAAAA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/>
    <xf numFmtId="0" fontId="2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/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/>
    <xf numFmtId="0" fontId="5" fillId="5" borderId="2" xfId="0" applyFont="1" applyFill="1" applyBorder="1" applyAlignment="1"/>
    <xf numFmtId="0" fontId="0" fillId="5" borderId="2" xfId="0" applyFill="1" applyBorder="1" applyAlignmen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1" fillId="9" borderId="2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right" vertical="center" wrapText="1"/>
    </xf>
    <xf numFmtId="0" fontId="3" fillId="0" borderId="0" xfId="0" applyFont="1" applyAlignment="1"/>
    <xf numFmtId="0" fontId="1" fillId="10" borderId="2" xfId="0" applyFont="1" applyFill="1" applyBorder="1" applyAlignment="1">
      <alignment horizontal="right" vertical="center" wrapText="1"/>
    </xf>
    <xf numFmtId="164" fontId="1" fillId="6" borderId="2" xfId="0" applyNumberFormat="1" applyFont="1" applyFill="1" applyBorder="1" applyAlignment="1">
      <alignment horizontal="right" vertical="center" wrapText="1"/>
    </xf>
    <xf numFmtId="164" fontId="5" fillId="6" borderId="2" xfId="0" applyNumberFormat="1" applyFont="1" applyFill="1" applyBorder="1" applyAlignment="1">
      <alignment horizontal="right" vertical="center" wrapText="1"/>
    </xf>
    <xf numFmtId="0" fontId="0" fillId="4" borderId="2" xfId="0" applyFill="1" applyBorder="1" applyAlignment="1"/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top" wrapText="1"/>
    </xf>
    <xf numFmtId="0" fontId="10" fillId="11" borderId="3" xfId="0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/>
    <xf numFmtId="0" fontId="10" fillId="12" borderId="2" xfId="0" applyFont="1" applyFill="1" applyBorder="1" applyAlignment="1">
      <alignment horizontal="left" vertical="top" wrapText="1"/>
    </xf>
    <xf numFmtId="0" fontId="0" fillId="8" borderId="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protection locked="0"/>
    </xf>
    <xf numFmtId="164" fontId="1" fillId="9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/>
    <xf numFmtId="0" fontId="2" fillId="3" borderId="2" xfId="0" applyFont="1" applyFill="1" applyBorder="1" applyAlignment="1" applyProtection="1">
      <alignment horizontal="center" vertical="center" wrapText="1"/>
    </xf>
    <xf numFmtId="0" fontId="0" fillId="4" borderId="2" xfId="0" applyFill="1" applyBorder="1" applyAlignment="1" applyProtection="1"/>
    <xf numFmtId="0" fontId="9" fillId="4" borderId="2" xfId="0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/>
    <xf numFmtId="0" fontId="5" fillId="5" borderId="2" xfId="0" applyFont="1" applyFill="1" applyBorder="1" applyAlignment="1" applyProtection="1"/>
    <xf numFmtId="0" fontId="0" fillId="5" borderId="2" xfId="0" applyFill="1" applyBorder="1" applyAlignment="1" applyProtection="1"/>
    <xf numFmtId="0" fontId="6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9" borderId="2" xfId="0" applyFont="1" applyFill="1" applyBorder="1" applyAlignment="1" applyProtection="1">
      <alignment horizontal="left" vertical="top" wrapText="1"/>
    </xf>
    <xf numFmtId="0" fontId="7" fillId="7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/>
    <xf numFmtId="0" fontId="1" fillId="6" borderId="2" xfId="0" applyFont="1" applyFill="1" applyBorder="1" applyAlignment="1" applyProtection="1">
      <alignment horizontal="left" vertical="top" wrapText="1"/>
    </xf>
    <xf numFmtId="0" fontId="5" fillId="10" borderId="2" xfId="0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/>
    <xf numFmtId="0" fontId="0" fillId="0" borderId="0" xfId="0" applyAlignment="1" applyProtection="1"/>
    <xf numFmtId="0" fontId="1" fillId="10" borderId="2" xfId="0" applyFont="1" applyFill="1" applyBorder="1" applyAlignment="1" applyProtection="1">
      <alignment horizontal="right" vertical="center" wrapText="1"/>
    </xf>
    <xf numFmtId="164" fontId="1" fillId="6" borderId="2" xfId="0" applyNumberFormat="1" applyFont="1" applyFill="1" applyBorder="1" applyAlignment="1" applyProtection="1">
      <alignment horizontal="right" vertical="center" wrapText="1"/>
    </xf>
    <xf numFmtId="164" fontId="5" fillId="6" borderId="2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0" fontId="8" fillId="0" borderId="0" xfId="0" applyFont="1" applyBorder="1" applyAlignment="1"/>
    <xf numFmtId="0" fontId="1" fillId="2" borderId="1" xfId="0" applyFont="1" applyFill="1" applyBorder="1" applyAlignment="1" applyProtection="1">
      <alignment horizontal="left" vertical="top" wrapText="1"/>
    </xf>
    <xf numFmtId="0" fontId="8" fillId="0" borderId="0" xfId="0" applyFont="1" applyBorder="1" applyAlignment="1" applyProtection="1"/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8" fillId="13" borderId="6" xfId="0" applyFont="1" applyFill="1" applyBorder="1" applyAlignment="1">
      <alignment wrapText="1"/>
    </xf>
    <xf numFmtId="0" fontId="0" fillId="13" borderId="6" xfId="0" applyFill="1" applyBorder="1" applyAlignment="1">
      <alignment wrapText="1"/>
    </xf>
    <xf numFmtId="0" fontId="0" fillId="13" borderId="7" xfId="0" applyFill="1" applyBorder="1" applyAlignment="1">
      <alignment wrapText="1"/>
    </xf>
    <xf numFmtId="0" fontId="0" fillId="14" borderId="8" xfId="0" applyFill="1" applyBorder="1" applyAlignment="1">
      <alignment wrapText="1"/>
    </xf>
    <xf numFmtId="0" fontId="0" fillId="14" borderId="0" xfId="0" applyFill="1" applyAlignment="1">
      <alignment wrapText="1"/>
    </xf>
    <xf numFmtId="0" fontId="0" fillId="14" borderId="5" xfId="0" applyFill="1" applyBorder="1" applyAlignment="1">
      <alignment wrapText="1"/>
    </xf>
    <xf numFmtId="0" fontId="0" fillId="14" borderId="9" xfId="0" applyFill="1" applyBorder="1" applyAlignment="1">
      <alignment wrapText="1"/>
    </xf>
    <xf numFmtId="0" fontId="0" fillId="15" borderId="0" xfId="0" applyFill="1" applyAlignment="1">
      <alignment wrapText="1"/>
    </xf>
    <xf numFmtId="0" fontId="0" fillId="15" borderId="5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15" borderId="11" xfId="0" applyFill="1" applyBorder="1" applyAlignment="1">
      <alignment wrapText="1"/>
    </xf>
    <xf numFmtId="0" fontId="0" fillId="0" borderId="5" xfId="0" applyBorder="1" applyAlignment="1">
      <alignment horizontal="left" vertical="center" wrapText="1"/>
    </xf>
    <xf numFmtId="44" fontId="0" fillId="0" borderId="10" xfId="1" applyFont="1" applyBorder="1" applyAlignment="1" applyProtection="1">
      <alignment horizontal="right" wrapText="1"/>
    </xf>
    <xf numFmtId="0" fontId="0" fillId="15" borderId="12" xfId="0" applyFill="1" applyBorder="1" applyAlignment="1">
      <alignment wrapText="1"/>
    </xf>
    <xf numFmtId="0" fontId="0" fillId="15" borderId="13" xfId="0" applyFill="1" applyBorder="1" applyAlignment="1">
      <alignment wrapText="1"/>
    </xf>
    <xf numFmtId="0" fontId="0" fillId="15" borderId="4" xfId="0" applyFill="1" applyBorder="1" applyAlignment="1">
      <alignment wrapText="1"/>
    </xf>
    <xf numFmtId="0" fontId="0" fillId="15" borderId="9" xfId="0" applyFill="1" applyBorder="1" applyAlignment="1">
      <alignment wrapText="1"/>
    </xf>
    <xf numFmtId="0" fontId="0" fillId="13" borderId="12" xfId="0" applyFill="1" applyBorder="1" applyAlignment="1">
      <alignment wrapText="1"/>
    </xf>
    <xf numFmtId="44" fontId="0" fillId="13" borderId="8" xfId="1" applyFont="1" applyFill="1" applyBorder="1" applyAlignment="1" applyProtection="1">
      <alignment wrapText="1"/>
    </xf>
    <xf numFmtId="0" fontId="16" fillId="13" borderId="14" xfId="0" applyFont="1" applyFill="1" applyBorder="1" applyAlignment="1">
      <alignment wrapText="1"/>
    </xf>
    <xf numFmtId="0" fontId="0" fillId="14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16" borderId="13" xfId="0" applyFill="1" applyBorder="1" applyAlignment="1">
      <alignment wrapText="1"/>
    </xf>
    <xf numFmtId="44" fontId="0" fillId="16" borderId="9" xfId="0" applyNumberFormat="1" applyFill="1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FF0F0"/>
      <rgbColor rgb="FF888888"/>
      <rgbColor rgb="FF9999FF"/>
      <rgbColor rgb="FF993366"/>
      <rgbColor rgb="FFFFFDE7"/>
      <rgbColor rgb="FFF2F2F2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4F4"/>
      <rgbColor rgb="FFE2EFDA"/>
      <rgbColor rgb="FFFFE699"/>
      <rgbColor rgb="FF99CCFF"/>
      <rgbColor rgb="FFFF99CC"/>
      <rgbColor rgb="FFCC99FF"/>
      <rgbColor rgb="FFFFF2CC"/>
      <rgbColor rgb="FF2E75B6"/>
      <rgbColor rgb="FF33CCCC"/>
      <rgbColor rgb="FF99CC00"/>
      <rgbColor rgb="FFFFCC00"/>
      <rgbColor rgb="FFFF9900"/>
      <rgbColor rgb="FFFF6600"/>
      <rgbColor rgb="FF555555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zoomScaleNormal="100" workbookViewId="0">
      <pane ySplit="2" topLeftCell="A3" activePane="bottomLeft" state="frozen"/>
      <selection pane="bottomLeft" activeCell="E63" sqref="E63"/>
    </sheetView>
  </sheetViews>
  <sheetFormatPr baseColWidth="10" defaultColWidth="8.6640625" defaultRowHeight="14.4" x14ac:dyDescent="0.3"/>
  <cols>
    <col min="1" max="1" width="8" style="1" customWidth="1"/>
    <col min="2" max="2" width="7" style="1" customWidth="1"/>
    <col min="3" max="3" width="12" style="1" customWidth="1"/>
    <col min="4" max="4" width="55" style="1" customWidth="1"/>
    <col min="5" max="5" width="16" style="1" customWidth="1"/>
    <col min="6" max="6" width="22" style="1" customWidth="1"/>
    <col min="7" max="7" width="28" style="1" customWidth="1"/>
  </cols>
  <sheetData>
    <row r="1" spans="1:7" ht="90" customHeight="1" x14ac:dyDescent="0.3">
      <c r="A1" s="49" t="s">
        <v>143</v>
      </c>
      <c r="B1" s="49"/>
      <c r="C1" s="49"/>
      <c r="D1" s="49"/>
      <c r="E1" s="49"/>
      <c r="F1" s="49"/>
      <c r="G1" s="49"/>
    </row>
    <row r="2" spans="1:7" ht="30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3.5" customHeight="1" x14ac:dyDescent="0.3">
      <c r="A3" s="3"/>
      <c r="B3" s="3"/>
      <c r="C3" s="4" t="s">
        <v>8</v>
      </c>
      <c r="D3" s="4" t="s">
        <v>9</v>
      </c>
      <c r="E3" s="4" t="s">
        <v>10</v>
      </c>
      <c r="F3" s="3"/>
      <c r="G3" s="3"/>
    </row>
    <row r="4" spans="1:7" ht="18" customHeight="1" x14ac:dyDescent="0.3">
      <c r="A4" s="5" t="s">
        <v>11</v>
      </c>
      <c r="B4" s="25" t="s">
        <v>138</v>
      </c>
      <c r="C4" s="5" t="s">
        <v>12</v>
      </c>
      <c r="D4" s="7"/>
      <c r="E4" s="7"/>
      <c r="F4" s="7"/>
      <c r="G4" s="7"/>
    </row>
    <row r="5" spans="1:7" ht="34.200000000000003" x14ac:dyDescent="0.3">
      <c r="A5" s="8" t="s">
        <v>13</v>
      </c>
      <c r="B5" s="9" t="s">
        <v>18</v>
      </c>
      <c r="C5" s="9" t="s">
        <v>15</v>
      </c>
      <c r="D5" s="10" t="s">
        <v>134</v>
      </c>
      <c r="E5" s="11" t="s">
        <v>16</v>
      </c>
      <c r="F5" s="27"/>
      <c r="G5" s="28"/>
    </row>
    <row r="6" spans="1:7" x14ac:dyDescent="0.3">
      <c r="A6" s="8" t="s">
        <v>17</v>
      </c>
      <c r="B6" s="9" t="s">
        <v>18</v>
      </c>
      <c r="C6" s="9" t="s">
        <v>15</v>
      </c>
      <c r="D6" s="10" t="s">
        <v>19</v>
      </c>
      <c r="E6" s="11" t="s">
        <v>16</v>
      </c>
      <c r="F6" s="27"/>
      <c r="G6" s="28"/>
    </row>
    <row r="7" spans="1:7" ht="31.5" customHeight="1" x14ac:dyDescent="0.3">
      <c r="A7" s="8" t="s">
        <v>20</v>
      </c>
      <c r="B7" s="9" t="s">
        <v>14</v>
      </c>
      <c r="C7" s="9" t="s">
        <v>15</v>
      </c>
      <c r="D7" s="10" t="s">
        <v>21</v>
      </c>
      <c r="E7" s="11" t="s">
        <v>16</v>
      </c>
      <c r="F7" s="27"/>
      <c r="G7" s="28"/>
    </row>
    <row r="8" spans="1:7" ht="31.5" customHeight="1" x14ac:dyDescent="0.3">
      <c r="A8" s="8" t="s">
        <v>22</v>
      </c>
      <c r="B8" s="9" t="s">
        <v>18</v>
      </c>
      <c r="C8" s="9" t="s">
        <v>15</v>
      </c>
      <c r="D8" s="22" t="s">
        <v>136</v>
      </c>
      <c r="E8" s="11" t="s">
        <v>16</v>
      </c>
      <c r="F8" s="27"/>
      <c r="G8" s="28"/>
    </row>
    <row r="9" spans="1:7" ht="31.5" customHeight="1" x14ac:dyDescent="0.3">
      <c r="A9" s="8" t="s">
        <v>23</v>
      </c>
      <c r="B9" s="9" t="s">
        <v>18</v>
      </c>
      <c r="C9" s="9" t="s">
        <v>15</v>
      </c>
      <c r="D9" s="22" t="s">
        <v>24</v>
      </c>
      <c r="E9" s="11" t="s">
        <v>16</v>
      </c>
      <c r="F9" s="27"/>
      <c r="G9" s="28"/>
    </row>
    <row r="10" spans="1:7" ht="22.8" x14ac:dyDescent="0.3">
      <c r="A10" s="8" t="s">
        <v>25</v>
      </c>
      <c r="B10" s="9" t="s">
        <v>18</v>
      </c>
      <c r="C10" s="9" t="s">
        <v>15</v>
      </c>
      <c r="D10" s="22" t="s">
        <v>140</v>
      </c>
      <c r="E10" s="11" t="s">
        <v>16</v>
      </c>
      <c r="F10" s="27"/>
      <c r="G10" s="28"/>
    </row>
    <row r="11" spans="1:7" ht="31.5" customHeight="1" x14ac:dyDescent="0.3">
      <c r="A11" s="8" t="s">
        <v>26</v>
      </c>
      <c r="B11" s="9" t="s">
        <v>18</v>
      </c>
      <c r="C11" s="9" t="s">
        <v>15</v>
      </c>
      <c r="D11" s="10" t="s">
        <v>27</v>
      </c>
      <c r="E11" s="11" t="s">
        <v>16</v>
      </c>
      <c r="F11" s="27"/>
      <c r="G11" s="28"/>
    </row>
    <row r="12" spans="1:7" ht="31.5" customHeight="1" x14ac:dyDescent="0.3">
      <c r="A12" s="8" t="s">
        <v>28</v>
      </c>
      <c r="B12" s="9" t="s">
        <v>18</v>
      </c>
      <c r="C12" s="9" t="s">
        <v>15</v>
      </c>
      <c r="D12" s="10" t="s">
        <v>29</v>
      </c>
      <c r="E12" s="11" t="s">
        <v>16</v>
      </c>
      <c r="F12" s="27"/>
      <c r="G12" s="28"/>
    </row>
    <row r="13" spans="1:7" ht="31.5" customHeight="1" x14ac:dyDescent="0.3">
      <c r="A13" s="8" t="s">
        <v>30</v>
      </c>
      <c r="B13" s="9" t="s">
        <v>18</v>
      </c>
      <c r="C13" s="9" t="s">
        <v>15</v>
      </c>
      <c r="D13" s="10" t="s">
        <v>31</v>
      </c>
      <c r="E13" s="11" t="s">
        <v>16</v>
      </c>
      <c r="F13" s="27"/>
      <c r="G13" s="28"/>
    </row>
    <row r="14" spans="1:7" ht="31.5" customHeight="1" x14ac:dyDescent="0.3">
      <c r="A14" s="8" t="s">
        <v>32</v>
      </c>
      <c r="B14" s="9" t="s">
        <v>18</v>
      </c>
      <c r="C14" s="9" t="s">
        <v>15</v>
      </c>
      <c r="D14" s="10" t="s">
        <v>33</v>
      </c>
      <c r="E14" s="11" t="s">
        <v>16</v>
      </c>
      <c r="F14" s="27"/>
      <c r="G14" s="28"/>
    </row>
    <row r="15" spans="1:7" ht="31.5" customHeight="1" x14ac:dyDescent="0.3">
      <c r="A15" s="8" t="s">
        <v>34</v>
      </c>
      <c r="B15" s="9" t="s">
        <v>35</v>
      </c>
      <c r="C15" s="9" t="s">
        <v>15</v>
      </c>
      <c r="D15" s="10" t="s">
        <v>36</v>
      </c>
      <c r="E15" s="11" t="s">
        <v>16</v>
      </c>
      <c r="F15" s="27"/>
      <c r="G15" s="28"/>
    </row>
    <row r="16" spans="1:7" ht="31.5" customHeight="1" x14ac:dyDescent="0.3">
      <c r="A16" s="8" t="s">
        <v>37</v>
      </c>
      <c r="B16" s="9" t="s">
        <v>18</v>
      </c>
      <c r="C16" s="9" t="s">
        <v>15</v>
      </c>
      <c r="D16" s="10" t="s">
        <v>38</v>
      </c>
      <c r="E16" s="11" t="s">
        <v>16</v>
      </c>
      <c r="F16" s="27"/>
      <c r="G16" s="28"/>
    </row>
    <row r="17" spans="1:7" ht="31.5" customHeight="1" x14ac:dyDescent="0.3">
      <c r="A17" s="8" t="s">
        <v>39</v>
      </c>
      <c r="B17" s="9" t="s">
        <v>18</v>
      </c>
      <c r="C17" s="9" t="s">
        <v>15</v>
      </c>
      <c r="D17" s="10" t="s">
        <v>40</v>
      </c>
      <c r="E17" s="11" t="s">
        <v>16</v>
      </c>
      <c r="F17" s="27"/>
      <c r="G17" s="28"/>
    </row>
    <row r="18" spans="1:7" ht="31.5" customHeight="1" x14ac:dyDescent="0.3">
      <c r="A18" s="8" t="s">
        <v>41</v>
      </c>
      <c r="B18" s="9" t="s">
        <v>18</v>
      </c>
      <c r="C18" s="9" t="s">
        <v>15</v>
      </c>
      <c r="D18" s="23" t="s">
        <v>137</v>
      </c>
      <c r="E18" s="11" t="s">
        <v>16</v>
      </c>
      <c r="F18" s="27"/>
      <c r="G18" s="28"/>
    </row>
    <row r="19" spans="1:7" ht="31.5" customHeight="1" x14ac:dyDescent="0.3">
      <c r="A19" s="8" t="s">
        <v>135</v>
      </c>
      <c r="B19" s="9" t="s">
        <v>18</v>
      </c>
      <c r="C19" s="9" t="s">
        <v>15</v>
      </c>
      <c r="D19" s="10" t="s">
        <v>42</v>
      </c>
      <c r="E19" s="11" t="s">
        <v>16</v>
      </c>
      <c r="F19" s="27"/>
      <c r="G19" s="28"/>
    </row>
    <row r="20" spans="1:7" ht="31.5" customHeight="1" x14ac:dyDescent="0.3">
      <c r="A20" s="5" t="s">
        <v>43</v>
      </c>
      <c r="B20" s="6" t="s">
        <v>18</v>
      </c>
      <c r="C20" s="5" t="s">
        <v>44</v>
      </c>
      <c r="D20" s="7"/>
      <c r="E20" s="7"/>
      <c r="F20" s="7"/>
      <c r="G20" s="7"/>
    </row>
    <row r="21" spans="1:7" ht="31.5" customHeight="1" x14ac:dyDescent="0.3">
      <c r="A21" s="8" t="s">
        <v>45</v>
      </c>
      <c r="B21" s="9" t="s">
        <v>18</v>
      </c>
      <c r="C21" s="9" t="s">
        <v>15</v>
      </c>
      <c r="D21" s="22" t="s">
        <v>139</v>
      </c>
      <c r="E21" s="11" t="s">
        <v>16</v>
      </c>
      <c r="F21" s="27"/>
      <c r="G21" s="28"/>
    </row>
    <row r="22" spans="1:7" ht="90" customHeight="1" x14ac:dyDescent="0.3">
      <c r="A22" s="8" t="s">
        <v>46</v>
      </c>
      <c r="B22" s="9" t="s">
        <v>35</v>
      </c>
      <c r="C22" s="9" t="s">
        <v>15</v>
      </c>
      <c r="D22" s="10" t="s">
        <v>47</v>
      </c>
      <c r="E22" s="11" t="s">
        <v>16</v>
      </c>
      <c r="F22" s="27"/>
      <c r="G22" s="28"/>
    </row>
    <row r="23" spans="1:7" ht="31.5" customHeight="1" x14ac:dyDescent="0.3">
      <c r="A23" s="8" t="s">
        <v>48</v>
      </c>
      <c r="B23" s="9" t="s">
        <v>18</v>
      </c>
      <c r="C23" s="9" t="s">
        <v>15</v>
      </c>
      <c r="D23" s="10" t="s">
        <v>49</v>
      </c>
      <c r="E23" s="11" t="s">
        <v>16</v>
      </c>
      <c r="F23" s="27"/>
      <c r="G23" s="28"/>
    </row>
    <row r="24" spans="1:7" ht="31.5" customHeight="1" x14ac:dyDescent="0.3">
      <c r="A24" s="8" t="s">
        <v>50</v>
      </c>
      <c r="B24" s="9" t="s">
        <v>35</v>
      </c>
      <c r="C24" s="9" t="s">
        <v>15</v>
      </c>
      <c r="D24" s="13" t="s">
        <v>51</v>
      </c>
      <c r="E24" s="11" t="s">
        <v>16</v>
      </c>
      <c r="F24" s="27"/>
      <c r="G24" s="28"/>
    </row>
    <row r="25" spans="1:7" ht="31.5" customHeight="1" x14ac:dyDescent="0.3">
      <c r="A25" s="8" t="s">
        <v>52</v>
      </c>
      <c r="B25" s="9" t="s">
        <v>18</v>
      </c>
      <c r="C25" s="9" t="s">
        <v>15</v>
      </c>
      <c r="D25" s="10" t="s">
        <v>27</v>
      </c>
      <c r="E25" s="11" t="s">
        <v>16</v>
      </c>
      <c r="F25" s="27"/>
      <c r="G25" s="28"/>
    </row>
    <row r="26" spans="1:7" ht="31.5" customHeight="1" x14ac:dyDescent="0.3">
      <c r="A26" s="8" t="s">
        <v>53</v>
      </c>
      <c r="B26" s="9" t="s">
        <v>18</v>
      </c>
      <c r="C26" s="9" t="s">
        <v>15</v>
      </c>
      <c r="D26" s="10" t="s">
        <v>29</v>
      </c>
      <c r="E26" s="11" t="s">
        <v>16</v>
      </c>
      <c r="F26" s="27"/>
      <c r="G26" s="28"/>
    </row>
    <row r="27" spans="1:7" ht="31.5" customHeight="1" x14ac:dyDescent="0.3">
      <c r="A27" s="8" t="s">
        <v>54</v>
      </c>
      <c r="B27" s="9" t="s">
        <v>18</v>
      </c>
      <c r="C27" s="9" t="s">
        <v>15</v>
      </c>
      <c r="D27" s="10" t="s">
        <v>31</v>
      </c>
      <c r="E27" s="11" t="s">
        <v>16</v>
      </c>
      <c r="F27" s="27"/>
      <c r="G27" s="28"/>
    </row>
    <row r="28" spans="1:7" ht="31.5" customHeight="1" x14ac:dyDescent="0.3">
      <c r="A28" s="8" t="s">
        <v>55</v>
      </c>
      <c r="B28" s="9" t="s">
        <v>18</v>
      </c>
      <c r="C28" s="9" t="s">
        <v>15</v>
      </c>
      <c r="D28" s="10" t="s">
        <v>33</v>
      </c>
      <c r="E28" s="11" t="s">
        <v>16</v>
      </c>
      <c r="F28" s="27"/>
      <c r="G28" s="28"/>
    </row>
    <row r="29" spans="1:7" ht="31.5" customHeight="1" x14ac:dyDescent="0.3">
      <c r="A29" s="8" t="s">
        <v>56</v>
      </c>
      <c r="B29" s="9" t="s">
        <v>35</v>
      </c>
      <c r="C29" s="9" t="s">
        <v>15</v>
      </c>
      <c r="D29" s="10" t="s">
        <v>57</v>
      </c>
      <c r="E29" s="11" t="s">
        <v>16</v>
      </c>
      <c r="F29" s="27"/>
      <c r="G29" s="28"/>
    </row>
    <row r="30" spans="1:7" ht="18" customHeight="1" x14ac:dyDescent="0.3">
      <c r="A30" s="8" t="s">
        <v>58</v>
      </c>
      <c r="B30" s="9" t="s">
        <v>18</v>
      </c>
      <c r="C30" s="9" t="s">
        <v>15</v>
      </c>
      <c r="D30" s="10" t="s">
        <v>40</v>
      </c>
      <c r="E30" s="11" t="s">
        <v>16</v>
      </c>
      <c r="F30" s="27"/>
      <c r="G30" s="28"/>
    </row>
    <row r="31" spans="1:7" ht="22.8" x14ac:dyDescent="0.3">
      <c r="A31" s="8" t="s">
        <v>59</v>
      </c>
      <c r="B31" s="21" t="s">
        <v>18</v>
      </c>
      <c r="C31" s="9" t="s">
        <v>15</v>
      </c>
      <c r="D31" s="10" t="s">
        <v>137</v>
      </c>
      <c r="E31" s="24" t="s">
        <v>16</v>
      </c>
      <c r="F31" s="27"/>
      <c r="G31" s="28"/>
    </row>
    <row r="32" spans="1:7" ht="31.5" customHeight="1" x14ac:dyDescent="0.3">
      <c r="A32" s="8" t="s">
        <v>141</v>
      </c>
      <c r="B32" s="9" t="s">
        <v>18</v>
      </c>
      <c r="C32" s="9" t="s">
        <v>15</v>
      </c>
      <c r="D32" s="10" t="s">
        <v>42</v>
      </c>
      <c r="E32" s="11" t="s">
        <v>16</v>
      </c>
      <c r="F32" s="27"/>
      <c r="G32" s="28"/>
    </row>
    <row r="33" spans="1:7" ht="31.5" customHeight="1" x14ac:dyDescent="0.3">
      <c r="A33" s="5" t="s">
        <v>60</v>
      </c>
      <c r="B33" s="6" t="s">
        <v>18</v>
      </c>
      <c r="C33" s="5" t="s">
        <v>61</v>
      </c>
      <c r="D33" s="7"/>
      <c r="E33" s="7"/>
      <c r="F33" s="7"/>
      <c r="G33" s="7"/>
    </row>
    <row r="34" spans="1:7" ht="31.5" customHeight="1" x14ac:dyDescent="0.3">
      <c r="A34" s="8" t="s">
        <v>62</v>
      </c>
      <c r="B34" s="9" t="s">
        <v>18</v>
      </c>
      <c r="C34" s="9" t="s">
        <v>15</v>
      </c>
      <c r="D34" s="10" t="s">
        <v>63</v>
      </c>
      <c r="E34" s="11" t="s">
        <v>16</v>
      </c>
      <c r="F34" s="27"/>
      <c r="G34" s="28"/>
    </row>
    <row r="35" spans="1:7" ht="31.5" customHeight="1" x14ac:dyDescent="0.3">
      <c r="A35" s="8" t="s">
        <v>64</v>
      </c>
      <c r="B35" s="9" t="s">
        <v>35</v>
      </c>
      <c r="C35" s="9" t="s">
        <v>15</v>
      </c>
      <c r="D35" s="10" t="s">
        <v>47</v>
      </c>
      <c r="E35" s="11" t="s">
        <v>16</v>
      </c>
      <c r="F35" s="27"/>
      <c r="G35" s="28"/>
    </row>
    <row r="36" spans="1:7" ht="31.5" customHeight="1" x14ac:dyDescent="0.3">
      <c r="A36" s="8" t="s">
        <v>65</v>
      </c>
      <c r="B36" s="9" t="s">
        <v>18</v>
      </c>
      <c r="C36" s="9" t="s">
        <v>15</v>
      </c>
      <c r="D36" s="10" t="s">
        <v>66</v>
      </c>
      <c r="E36" s="11" t="s">
        <v>16</v>
      </c>
      <c r="F36" s="27"/>
      <c r="G36" s="28"/>
    </row>
    <row r="37" spans="1:7" ht="31.5" customHeight="1" x14ac:dyDescent="0.3">
      <c r="A37" s="8" t="s">
        <v>67</v>
      </c>
      <c r="B37" s="9" t="s">
        <v>18</v>
      </c>
      <c r="C37" s="9" t="s">
        <v>15</v>
      </c>
      <c r="D37" s="10" t="s">
        <v>68</v>
      </c>
      <c r="E37" s="11" t="s">
        <v>16</v>
      </c>
      <c r="F37" s="27"/>
      <c r="G37" s="28"/>
    </row>
    <row r="38" spans="1:7" ht="31.5" customHeight="1" x14ac:dyDescent="0.3">
      <c r="A38" s="8" t="s">
        <v>69</v>
      </c>
      <c r="B38" s="9" t="s">
        <v>18</v>
      </c>
      <c r="C38" s="9" t="s">
        <v>15</v>
      </c>
      <c r="D38" s="26" t="s">
        <v>142</v>
      </c>
      <c r="E38" s="11" t="s">
        <v>16</v>
      </c>
      <c r="F38" s="27"/>
      <c r="G38" s="28"/>
    </row>
    <row r="39" spans="1:7" ht="31.5" customHeight="1" x14ac:dyDescent="0.3">
      <c r="A39" s="8" t="s">
        <v>70</v>
      </c>
      <c r="B39" s="9" t="s">
        <v>35</v>
      </c>
      <c r="C39" s="9" t="s">
        <v>15</v>
      </c>
      <c r="D39" s="10" t="s">
        <v>71</v>
      </c>
      <c r="E39" s="11" t="s">
        <v>16</v>
      </c>
      <c r="F39" s="27"/>
      <c r="G39" s="28"/>
    </row>
    <row r="40" spans="1:7" ht="31.5" customHeight="1" x14ac:dyDescent="0.3">
      <c r="A40" s="8" t="s">
        <v>72</v>
      </c>
      <c r="B40" s="9" t="s">
        <v>18</v>
      </c>
      <c r="C40" s="9" t="s">
        <v>15</v>
      </c>
      <c r="D40" s="10" t="s">
        <v>73</v>
      </c>
      <c r="E40" s="11" t="s">
        <v>16</v>
      </c>
      <c r="F40" s="27"/>
      <c r="G40" s="28"/>
    </row>
    <row r="41" spans="1:7" ht="31.5" customHeight="1" x14ac:dyDescent="0.3">
      <c r="A41" s="8" t="s">
        <v>74</v>
      </c>
      <c r="B41" s="9" t="s">
        <v>18</v>
      </c>
      <c r="C41" s="9" t="s">
        <v>15</v>
      </c>
      <c r="D41" s="10" t="s">
        <v>29</v>
      </c>
      <c r="E41" s="11" t="s">
        <v>16</v>
      </c>
      <c r="F41" s="27"/>
      <c r="G41" s="28"/>
    </row>
    <row r="42" spans="1:7" ht="22.8" x14ac:dyDescent="0.3">
      <c r="A42" s="8" t="s">
        <v>75</v>
      </c>
      <c r="B42" s="9" t="s">
        <v>18</v>
      </c>
      <c r="C42" s="9" t="s">
        <v>15</v>
      </c>
      <c r="D42" s="10" t="s">
        <v>31</v>
      </c>
      <c r="E42" s="11" t="s">
        <v>16</v>
      </c>
      <c r="F42" s="27"/>
      <c r="G42" s="28"/>
    </row>
    <row r="43" spans="1:7" ht="31.5" customHeight="1" x14ac:dyDescent="0.3">
      <c r="A43" s="8" t="s">
        <v>76</v>
      </c>
      <c r="B43" s="9" t="s">
        <v>18</v>
      </c>
      <c r="C43" s="9" t="s">
        <v>15</v>
      </c>
      <c r="D43" s="10" t="s">
        <v>33</v>
      </c>
      <c r="E43" s="11" t="s">
        <v>16</v>
      </c>
      <c r="F43" s="27"/>
      <c r="G43" s="28"/>
    </row>
    <row r="44" spans="1:7" ht="31.5" customHeight="1" x14ac:dyDescent="0.3">
      <c r="A44" s="8" t="s">
        <v>77</v>
      </c>
      <c r="B44" s="9" t="s">
        <v>35</v>
      </c>
      <c r="C44" s="9" t="s">
        <v>15</v>
      </c>
      <c r="D44" s="10" t="s">
        <v>36</v>
      </c>
      <c r="E44" s="11" t="s">
        <v>16</v>
      </c>
      <c r="F44" s="27"/>
      <c r="G44" s="28"/>
    </row>
    <row r="45" spans="1:7" ht="18" customHeight="1" x14ac:dyDescent="0.3">
      <c r="A45" s="8" t="s">
        <v>78</v>
      </c>
      <c r="B45" s="9" t="s">
        <v>18</v>
      </c>
      <c r="C45" s="9" t="s">
        <v>15</v>
      </c>
      <c r="D45" s="10" t="s">
        <v>40</v>
      </c>
      <c r="E45" s="11" t="s">
        <v>16</v>
      </c>
      <c r="F45" s="27"/>
      <c r="G45" s="28"/>
    </row>
    <row r="46" spans="1:7" ht="22.8" x14ac:dyDescent="0.3">
      <c r="A46" s="8" t="s">
        <v>79</v>
      </c>
      <c r="B46" s="21" t="s">
        <v>18</v>
      </c>
      <c r="C46" s="9" t="s">
        <v>15</v>
      </c>
      <c r="D46" s="10" t="s">
        <v>137</v>
      </c>
      <c r="E46" s="11" t="s">
        <v>16</v>
      </c>
      <c r="F46" s="27"/>
      <c r="G46" s="28"/>
    </row>
    <row r="47" spans="1:7" ht="31.5" customHeight="1" x14ac:dyDescent="0.3">
      <c r="A47" s="8" t="s">
        <v>79</v>
      </c>
      <c r="B47" s="9" t="s">
        <v>18</v>
      </c>
      <c r="C47" s="9" t="s">
        <v>15</v>
      </c>
      <c r="D47" s="10" t="s">
        <v>42</v>
      </c>
      <c r="E47" s="11" t="s">
        <v>16</v>
      </c>
      <c r="F47" s="27"/>
      <c r="G47" s="28"/>
    </row>
    <row r="48" spans="1:7" ht="31.5" customHeight="1" x14ac:dyDescent="0.3">
      <c r="A48" s="5" t="s">
        <v>80</v>
      </c>
      <c r="B48" s="6" t="s">
        <v>81</v>
      </c>
      <c r="C48" s="5" t="s">
        <v>82</v>
      </c>
      <c r="D48" s="7"/>
      <c r="E48" s="7"/>
      <c r="F48" s="7"/>
      <c r="G48" s="7"/>
    </row>
    <row r="49" spans="1:7" ht="31.5" customHeight="1" x14ac:dyDescent="0.3">
      <c r="A49" s="8" t="s">
        <v>83</v>
      </c>
      <c r="B49" s="9" t="s">
        <v>81</v>
      </c>
      <c r="C49" s="9" t="s">
        <v>84</v>
      </c>
      <c r="D49" s="10" t="s">
        <v>85</v>
      </c>
      <c r="E49" s="11" t="s">
        <v>16</v>
      </c>
      <c r="F49" s="27"/>
      <c r="G49" s="28"/>
    </row>
    <row r="50" spans="1:7" ht="31.5" customHeight="1" x14ac:dyDescent="0.3">
      <c r="A50" s="8" t="s">
        <v>86</v>
      </c>
      <c r="B50" s="9" t="s">
        <v>81</v>
      </c>
      <c r="C50" s="9" t="s">
        <v>84</v>
      </c>
      <c r="D50" s="10" t="s">
        <v>87</v>
      </c>
      <c r="E50" s="11"/>
      <c r="F50" s="27"/>
      <c r="G50" s="28"/>
    </row>
    <row r="51" spans="1:7" ht="31.5" customHeight="1" x14ac:dyDescent="0.3">
      <c r="A51" s="8" t="s">
        <v>88</v>
      </c>
      <c r="B51" s="9" t="s">
        <v>81</v>
      </c>
      <c r="C51" s="9" t="s">
        <v>84</v>
      </c>
      <c r="D51" s="10" t="s">
        <v>89</v>
      </c>
      <c r="E51" s="11"/>
      <c r="F51" s="27"/>
      <c r="G51" s="28"/>
    </row>
    <row r="52" spans="1:7" ht="31.5" customHeight="1" x14ac:dyDescent="0.3">
      <c r="A52" s="8" t="s">
        <v>90</v>
      </c>
      <c r="B52" s="9" t="s">
        <v>81</v>
      </c>
      <c r="C52" s="9" t="s">
        <v>84</v>
      </c>
      <c r="D52" s="10" t="s">
        <v>91</v>
      </c>
      <c r="E52" s="11"/>
      <c r="F52" s="27"/>
      <c r="G52" s="28"/>
    </row>
    <row r="53" spans="1:7" ht="31.5" customHeight="1" x14ac:dyDescent="0.3">
      <c r="A53" s="8" t="s">
        <v>92</v>
      </c>
      <c r="B53" s="9" t="s">
        <v>81</v>
      </c>
      <c r="C53" s="9" t="s">
        <v>84</v>
      </c>
      <c r="D53" s="10" t="s">
        <v>93</v>
      </c>
      <c r="E53" s="11"/>
      <c r="F53" s="27"/>
      <c r="G53" s="28"/>
    </row>
    <row r="54" spans="1:7" ht="31.5" customHeight="1" x14ac:dyDescent="0.3">
      <c r="A54" s="8" t="s">
        <v>94</v>
      </c>
      <c r="B54" s="9" t="s">
        <v>81</v>
      </c>
      <c r="C54" s="9" t="s">
        <v>84</v>
      </c>
      <c r="D54" s="10" t="s">
        <v>95</v>
      </c>
      <c r="E54" s="11"/>
      <c r="F54" s="27"/>
      <c r="G54" s="28"/>
    </row>
    <row r="55" spans="1:7" ht="31.5" customHeight="1" x14ac:dyDescent="0.3">
      <c r="A55" s="8" t="s">
        <v>96</v>
      </c>
      <c r="B55" s="9" t="s">
        <v>81</v>
      </c>
      <c r="C55" s="9" t="s">
        <v>84</v>
      </c>
      <c r="D55" s="10" t="s">
        <v>97</v>
      </c>
      <c r="E55" s="11"/>
      <c r="F55" s="27"/>
      <c r="G55" s="28"/>
    </row>
    <row r="56" spans="1:7" ht="18" customHeight="1" x14ac:dyDescent="0.3">
      <c r="A56" s="8" t="s">
        <v>98</v>
      </c>
      <c r="B56" s="9" t="s">
        <v>81</v>
      </c>
      <c r="C56" s="9" t="s">
        <v>84</v>
      </c>
      <c r="D56" s="10" t="s">
        <v>99</v>
      </c>
      <c r="E56" s="11"/>
      <c r="F56" s="27"/>
      <c r="G56" s="28"/>
    </row>
    <row r="57" spans="1:7" x14ac:dyDescent="0.3">
      <c r="A57" s="8" t="s">
        <v>100</v>
      </c>
      <c r="B57" s="9" t="s">
        <v>81</v>
      </c>
      <c r="C57" s="9" t="s">
        <v>84</v>
      </c>
      <c r="D57" s="10" t="s">
        <v>101</v>
      </c>
      <c r="E57" s="11"/>
      <c r="F57" s="27"/>
      <c r="G57" s="28"/>
    </row>
    <row r="58" spans="1:7" x14ac:dyDescent="0.3">
      <c r="A58" s="5" t="s">
        <v>102</v>
      </c>
      <c r="B58" s="6" t="s">
        <v>84</v>
      </c>
      <c r="C58" s="5" t="s">
        <v>103</v>
      </c>
      <c r="D58" s="7"/>
      <c r="E58" s="7"/>
      <c r="F58" s="7"/>
      <c r="G58" s="7"/>
    </row>
    <row r="59" spans="1:7" ht="193.8" x14ac:dyDescent="0.3">
      <c r="A59" s="8" t="s">
        <v>104</v>
      </c>
      <c r="B59" s="9" t="s">
        <v>84</v>
      </c>
      <c r="C59" s="9" t="s">
        <v>84</v>
      </c>
      <c r="D59" s="13" t="s">
        <v>105</v>
      </c>
      <c r="E59" s="11" t="s">
        <v>16</v>
      </c>
      <c r="F59" s="27"/>
      <c r="G59" s="28"/>
    </row>
    <row r="60" spans="1:7" ht="34.200000000000003" x14ac:dyDescent="0.3">
      <c r="A60" s="8" t="s">
        <v>106</v>
      </c>
      <c r="B60" s="9" t="s">
        <v>84</v>
      </c>
      <c r="C60" s="9" t="s">
        <v>84</v>
      </c>
      <c r="D60" s="10" t="s">
        <v>107</v>
      </c>
      <c r="E60" s="11" t="s">
        <v>16</v>
      </c>
      <c r="F60" s="27"/>
      <c r="G60" s="28"/>
    </row>
    <row r="61" spans="1:7" ht="18" customHeight="1" x14ac:dyDescent="0.3"/>
    <row r="62" spans="1:7" ht="18" customHeight="1" x14ac:dyDescent="0.3">
      <c r="A62" s="50" t="s">
        <v>108</v>
      </c>
      <c r="B62" s="50"/>
      <c r="C62" s="50"/>
      <c r="D62" s="50"/>
      <c r="E62" s="50"/>
      <c r="F62" s="50"/>
      <c r="G62" s="50"/>
    </row>
    <row r="63" spans="1:7" ht="18" customHeight="1" x14ac:dyDescent="0.3">
      <c r="A63" s="12"/>
      <c r="B63" s="12"/>
      <c r="C63" s="12"/>
      <c r="D63" s="14" t="s">
        <v>109</v>
      </c>
      <c r="E63" s="29"/>
      <c r="F63" s="15" t="s">
        <v>110</v>
      </c>
    </row>
    <row r="64" spans="1:7" x14ac:dyDescent="0.3">
      <c r="A64" s="12"/>
      <c r="B64" s="12"/>
      <c r="C64" s="12"/>
      <c r="D64" s="16" t="s">
        <v>111</v>
      </c>
      <c r="E64" s="17">
        <f>E63*0.19</f>
        <v>0</v>
      </c>
    </row>
    <row r="65" spans="1:5" x14ac:dyDescent="0.3">
      <c r="A65" s="12"/>
      <c r="B65" s="12"/>
      <c r="C65" s="12"/>
      <c r="D65" s="14" t="s">
        <v>112</v>
      </c>
      <c r="E65" s="18">
        <f>SUM(E63:E64)</f>
        <v>0</v>
      </c>
    </row>
  </sheetData>
  <sheetProtection algorithmName="SHA-512" hashValue="+jzlT83xCpE0u9UaGKGkunuL2PReDEGELg+vBkO0s/On7go3lRD5iZi0VucXthXU5xD1jguL1olEemwzVi7S+Q==" saltValue="s2xEiGt1H2Z8ZZ7jaRTmjg==" spinCount="100000" sheet="1" objects="1" scenarios="1"/>
  <mergeCells count="2">
    <mergeCell ref="A1:G1"/>
    <mergeCell ref="A62:G62"/>
  </mergeCells>
  <phoneticPr fontId="11" type="noConversion"/>
  <dataValidations count="1">
    <dataValidation type="list" allowBlank="1" showInputMessage="1" showErrorMessage="1" errorTitle="Ungültige Eingabe" error="Bitte wählen Sie 'erfüllt' oder 'nicht erfüllt' aus der Liste." promptTitle="Bieterangabe" prompt="Bitte wählen Sie aus: erfüllt / nicht erfüllt" sqref="F4:F65" xr:uid="{00000000-0002-0000-0000-000000000000}">
      <formula1>"erfüllt,nicht erfüllt"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tabSelected="1" zoomScale="85" zoomScaleNormal="85" workbookViewId="0">
      <pane ySplit="2" topLeftCell="A3" activePane="bottomLeft" state="frozen"/>
      <selection pane="bottomLeft" activeCell="E20" sqref="E20"/>
    </sheetView>
  </sheetViews>
  <sheetFormatPr baseColWidth="10" defaultColWidth="8.6640625" defaultRowHeight="14.4" x14ac:dyDescent="0.3"/>
  <cols>
    <col min="1" max="1" width="8" style="45" customWidth="1"/>
    <col min="2" max="2" width="7" style="45" customWidth="1"/>
    <col min="3" max="3" width="40.5546875" style="45" bestFit="1" customWidth="1"/>
    <col min="4" max="4" width="65" style="45" customWidth="1"/>
    <col min="5" max="5" width="16" style="45" customWidth="1"/>
    <col min="6" max="6" width="22" style="45" customWidth="1"/>
    <col min="7" max="7" width="28" style="45" customWidth="1"/>
    <col min="8" max="16384" width="8.6640625" style="30"/>
  </cols>
  <sheetData>
    <row r="1" spans="1:7" ht="90" customHeight="1" x14ac:dyDescent="0.3">
      <c r="A1" s="51" t="s">
        <v>0</v>
      </c>
      <c r="B1" s="51"/>
      <c r="C1" s="51"/>
      <c r="D1" s="51"/>
      <c r="E1" s="51"/>
      <c r="F1" s="51"/>
      <c r="G1" s="51"/>
    </row>
    <row r="2" spans="1:7" ht="30" customHeight="1" x14ac:dyDescent="0.3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</row>
    <row r="3" spans="1:7" ht="20.399999999999999" x14ac:dyDescent="0.3">
      <c r="A3" s="32"/>
      <c r="B3" s="32"/>
      <c r="C3" s="33" t="s">
        <v>8</v>
      </c>
      <c r="D3" s="33" t="s">
        <v>9</v>
      </c>
      <c r="E3" s="33" t="s">
        <v>10</v>
      </c>
      <c r="F3" s="32"/>
      <c r="G3" s="32"/>
    </row>
    <row r="4" spans="1:7" ht="18" customHeight="1" x14ac:dyDescent="0.3">
      <c r="A4" s="34" t="s">
        <v>11</v>
      </c>
      <c r="B4" s="35" t="s">
        <v>35</v>
      </c>
      <c r="C4" s="34" t="s">
        <v>113</v>
      </c>
      <c r="D4" s="36"/>
      <c r="E4" s="36"/>
      <c r="F4" s="36"/>
      <c r="G4" s="36"/>
    </row>
    <row r="5" spans="1:7" ht="267.75" customHeight="1" x14ac:dyDescent="0.3">
      <c r="A5" s="37" t="s">
        <v>13</v>
      </c>
      <c r="B5" s="38" t="s">
        <v>18</v>
      </c>
      <c r="C5" s="38" t="s">
        <v>114</v>
      </c>
      <c r="D5" s="39" t="s">
        <v>115</v>
      </c>
      <c r="E5" s="40" t="s">
        <v>16</v>
      </c>
      <c r="F5" s="27"/>
      <c r="G5" s="28"/>
    </row>
    <row r="6" spans="1:7" ht="100.5" customHeight="1" x14ac:dyDescent="0.3">
      <c r="A6" s="37" t="s">
        <v>17</v>
      </c>
      <c r="B6" s="38" t="s">
        <v>18</v>
      </c>
      <c r="C6" s="38" t="s">
        <v>114</v>
      </c>
      <c r="D6" s="39" t="s">
        <v>133</v>
      </c>
      <c r="E6" s="40" t="s">
        <v>16</v>
      </c>
      <c r="F6" s="27"/>
      <c r="G6" s="28"/>
    </row>
    <row r="7" spans="1:7" ht="18" customHeight="1" x14ac:dyDescent="0.3">
      <c r="A7" s="34" t="s">
        <v>43</v>
      </c>
      <c r="B7" s="35" t="s">
        <v>81</v>
      </c>
      <c r="C7" s="34" t="s">
        <v>82</v>
      </c>
      <c r="D7" s="36"/>
      <c r="E7" s="36"/>
      <c r="F7" s="36"/>
      <c r="G7" s="36"/>
    </row>
    <row r="8" spans="1:7" ht="31.5" customHeight="1" x14ac:dyDescent="0.3">
      <c r="A8" s="37" t="s">
        <v>45</v>
      </c>
      <c r="B8" s="38" t="s">
        <v>81</v>
      </c>
      <c r="C8" s="38" t="s">
        <v>84</v>
      </c>
      <c r="D8" s="42" t="s">
        <v>85</v>
      </c>
      <c r="E8" s="40" t="s">
        <v>16</v>
      </c>
      <c r="F8" s="27"/>
      <c r="G8" s="28"/>
    </row>
    <row r="9" spans="1:7" ht="31.5" customHeight="1" x14ac:dyDescent="0.3">
      <c r="A9" s="37" t="s">
        <v>46</v>
      </c>
      <c r="B9" s="38" t="s">
        <v>81</v>
      </c>
      <c r="C9" s="38" t="s">
        <v>84</v>
      </c>
      <c r="D9" s="42" t="s">
        <v>116</v>
      </c>
      <c r="E9" s="40"/>
      <c r="F9" s="27"/>
      <c r="G9" s="28"/>
    </row>
    <row r="10" spans="1:7" ht="31.5" customHeight="1" x14ac:dyDescent="0.3">
      <c r="A10" s="37" t="s">
        <v>48</v>
      </c>
      <c r="B10" s="38" t="s">
        <v>81</v>
      </c>
      <c r="C10" s="38" t="s">
        <v>84</v>
      </c>
      <c r="D10" s="42" t="s">
        <v>89</v>
      </c>
      <c r="E10" s="40"/>
      <c r="F10" s="27"/>
      <c r="G10" s="28"/>
    </row>
    <row r="11" spans="1:7" ht="31.5" customHeight="1" x14ac:dyDescent="0.3">
      <c r="A11" s="37" t="s">
        <v>50</v>
      </c>
      <c r="B11" s="38" t="s">
        <v>81</v>
      </c>
      <c r="C11" s="38" t="s">
        <v>84</v>
      </c>
      <c r="D11" s="42" t="s">
        <v>117</v>
      </c>
      <c r="E11" s="40"/>
      <c r="F11" s="27"/>
      <c r="G11" s="28"/>
    </row>
    <row r="12" spans="1:7" ht="31.5" customHeight="1" x14ac:dyDescent="0.3">
      <c r="A12" s="37" t="s">
        <v>52</v>
      </c>
      <c r="B12" s="38" t="s">
        <v>81</v>
      </c>
      <c r="C12" s="38" t="s">
        <v>84</v>
      </c>
      <c r="D12" s="42" t="s">
        <v>118</v>
      </c>
      <c r="E12" s="40"/>
      <c r="F12" s="27"/>
      <c r="G12" s="28"/>
    </row>
    <row r="13" spans="1:7" ht="31.5" customHeight="1" x14ac:dyDescent="0.3">
      <c r="A13" s="37" t="s">
        <v>53</v>
      </c>
      <c r="B13" s="38" t="s">
        <v>81</v>
      </c>
      <c r="C13" s="38" t="s">
        <v>84</v>
      </c>
      <c r="D13" s="42" t="s">
        <v>95</v>
      </c>
      <c r="E13" s="40"/>
      <c r="F13" s="27"/>
      <c r="G13" s="28"/>
    </row>
    <row r="14" spans="1:7" ht="31.5" customHeight="1" x14ac:dyDescent="0.3">
      <c r="A14" s="37" t="s">
        <v>54</v>
      </c>
      <c r="B14" s="38" t="s">
        <v>81</v>
      </c>
      <c r="C14" s="38" t="s">
        <v>84</v>
      </c>
      <c r="D14" s="42" t="s">
        <v>97</v>
      </c>
      <c r="E14" s="40"/>
      <c r="F14" s="27"/>
      <c r="G14" s="28"/>
    </row>
    <row r="15" spans="1:7" ht="31.5" customHeight="1" x14ac:dyDescent="0.3">
      <c r="A15" s="37" t="s">
        <v>55</v>
      </c>
      <c r="B15" s="38" t="s">
        <v>81</v>
      </c>
      <c r="C15" s="38" t="s">
        <v>84</v>
      </c>
      <c r="D15" s="42" t="s">
        <v>101</v>
      </c>
      <c r="E15" s="40"/>
      <c r="F15" s="27"/>
      <c r="G15" s="28"/>
    </row>
    <row r="16" spans="1:7" ht="18" customHeight="1" x14ac:dyDescent="0.3">
      <c r="A16" s="34" t="s">
        <v>60</v>
      </c>
      <c r="B16" s="35" t="s">
        <v>84</v>
      </c>
      <c r="C16" s="34" t="s">
        <v>103</v>
      </c>
      <c r="D16" s="36"/>
      <c r="E16" s="36"/>
      <c r="F16" s="36"/>
      <c r="G16" s="36"/>
    </row>
    <row r="17" spans="1:7" ht="34.200000000000003" x14ac:dyDescent="0.3">
      <c r="A17" s="37" t="s">
        <v>62</v>
      </c>
      <c r="B17" s="38" t="s">
        <v>84</v>
      </c>
      <c r="C17" s="38" t="s">
        <v>84</v>
      </c>
      <c r="D17" s="42" t="s">
        <v>107</v>
      </c>
      <c r="E17" s="40" t="s">
        <v>16</v>
      </c>
      <c r="F17" s="27"/>
      <c r="G17" s="28"/>
    </row>
    <row r="19" spans="1:7" x14ac:dyDescent="0.3">
      <c r="A19" s="52" t="s">
        <v>119</v>
      </c>
      <c r="B19" s="52"/>
      <c r="C19" s="52"/>
      <c r="D19" s="52"/>
      <c r="E19" s="52"/>
      <c r="F19" s="52"/>
      <c r="G19" s="52"/>
    </row>
    <row r="20" spans="1:7" ht="18" customHeight="1" x14ac:dyDescent="0.3">
      <c r="A20" s="41"/>
      <c r="B20" s="41"/>
      <c r="C20" s="41"/>
      <c r="D20" s="43" t="s">
        <v>109</v>
      </c>
      <c r="E20" s="29"/>
      <c r="F20" s="44" t="s">
        <v>110</v>
      </c>
    </row>
    <row r="21" spans="1:7" ht="18" customHeight="1" x14ac:dyDescent="0.3">
      <c r="A21" s="41"/>
      <c r="B21" s="41"/>
      <c r="C21" s="41"/>
      <c r="D21" s="46" t="s">
        <v>111</v>
      </c>
      <c r="E21" s="47">
        <f>E20*0.19</f>
        <v>0</v>
      </c>
    </row>
    <row r="22" spans="1:7" ht="18" customHeight="1" x14ac:dyDescent="0.3">
      <c r="A22" s="41"/>
      <c r="B22" s="41"/>
      <c r="C22" s="41"/>
      <c r="D22" s="43" t="s">
        <v>112</v>
      </c>
      <c r="E22" s="48">
        <f>SUM(E20:E21)</f>
        <v>0</v>
      </c>
    </row>
  </sheetData>
  <sheetProtection algorithmName="SHA-512" hashValue="U5eUkNdFOByzfitfQHFeuBNroeEJoWTLK4YySw6CKjsgPAmUYrZD1nmzDSrMj8ykPElgvz8MJNfhtfVNeTSxSA==" saltValue="b9MKUmXm1m52G0j3yWWX6g==" spinCount="100000" sheet="1" objects="1" scenarios="1"/>
  <mergeCells count="2">
    <mergeCell ref="A1:G1"/>
    <mergeCell ref="A19:G19"/>
  </mergeCells>
  <dataValidations count="1">
    <dataValidation type="list" allowBlank="1" showInputMessage="1" showErrorMessage="1" errorTitle="Ungültige Eingabe" error="Bitte wählen Sie 'erfüllt' oder 'nicht erfüllt' aus der Liste." promptTitle="Bieterangabe" prompt="Bitte wählen Sie aus: erfüllt / nicht erfüllt" sqref="F4:F22" xr:uid="{00000000-0002-0000-0100-000000000000}">
      <formula1>"erfüllt,nicht erfüllt"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zoomScaleNormal="100" workbookViewId="0">
      <pane ySplit="2" topLeftCell="A15" activePane="bottomLeft" state="frozen"/>
      <selection pane="bottomLeft" activeCell="E27" sqref="E27"/>
    </sheetView>
  </sheetViews>
  <sheetFormatPr baseColWidth="10" defaultColWidth="8.6640625" defaultRowHeight="14.4" x14ac:dyDescent="0.3"/>
  <cols>
    <col min="1" max="1" width="8" style="1" customWidth="1"/>
    <col min="2" max="2" width="7" style="1" customWidth="1"/>
    <col min="3" max="3" width="12" style="1" customWidth="1"/>
    <col min="4" max="4" width="65" style="1" customWidth="1"/>
    <col min="5" max="5" width="16" style="1" customWidth="1"/>
    <col min="6" max="6" width="22" style="1" customWidth="1"/>
    <col min="7" max="7" width="28" style="1" customWidth="1"/>
  </cols>
  <sheetData>
    <row r="1" spans="1:7" ht="90" customHeight="1" x14ac:dyDescent="0.3">
      <c r="A1" s="49" t="s">
        <v>0</v>
      </c>
      <c r="B1" s="49"/>
      <c r="C1" s="49"/>
      <c r="D1" s="49"/>
      <c r="E1" s="49"/>
      <c r="F1" s="49"/>
      <c r="G1" s="49"/>
    </row>
    <row r="2" spans="1:7" ht="30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.25" customHeight="1" x14ac:dyDescent="0.3">
      <c r="A3" s="19"/>
      <c r="B3" s="19"/>
      <c r="C3" s="20" t="s">
        <v>8</v>
      </c>
      <c r="D3" s="20" t="s">
        <v>9</v>
      </c>
      <c r="E3" s="20" t="s">
        <v>10</v>
      </c>
      <c r="F3" s="19"/>
      <c r="G3" s="19"/>
    </row>
    <row r="4" spans="1:7" ht="18" customHeight="1" x14ac:dyDescent="0.3">
      <c r="A4" s="5" t="s">
        <v>11</v>
      </c>
      <c r="B4" s="6" t="s">
        <v>18</v>
      </c>
      <c r="C4" s="5" t="s">
        <v>120</v>
      </c>
      <c r="D4" s="7"/>
      <c r="E4" s="7"/>
      <c r="F4" s="7"/>
      <c r="G4" s="7"/>
    </row>
    <row r="5" spans="1:7" ht="31.5" customHeight="1" x14ac:dyDescent="0.3">
      <c r="A5" s="8" t="s">
        <v>13</v>
      </c>
      <c r="B5" s="9" t="s">
        <v>18</v>
      </c>
      <c r="C5" s="9" t="s">
        <v>84</v>
      </c>
      <c r="D5" s="10" t="s">
        <v>121</v>
      </c>
      <c r="E5" s="11" t="s">
        <v>16</v>
      </c>
      <c r="F5" s="27"/>
      <c r="G5" s="28"/>
    </row>
    <row r="6" spans="1:7" ht="31.5" customHeight="1" x14ac:dyDescent="0.3">
      <c r="A6" s="8" t="s">
        <v>17</v>
      </c>
      <c r="B6" s="9" t="s">
        <v>35</v>
      </c>
      <c r="C6" s="9" t="s">
        <v>84</v>
      </c>
      <c r="D6" s="10" t="s">
        <v>122</v>
      </c>
      <c r="E6" s="11" t="s">
        <v>16</v>
      </c>
      <c r="F6" s="27"/>
      <c r="G6" s="28"/>
    </row>
    <row r="7" spans="1:7" ht="31.5" customHeight="1" x14ac:dyDescent="0.3">
      <c r="A7" s="8" t="s">
        <v>20</v>
      </c>
      <c r="B7" s="9" t="s">
        <v>123</v>
      </c>
      <c r="C7" s="9" t="s">
        <v>84</v>
      </c>
      <c r="D7" s="10" t="s">
        <v>124</v>
      </c>
      <c r="E7" s="11" t="s">
        <v>16</v>
      </c>
      <c r="F7" s="27"/>
      <c r="G7" s="28"/>
    </row>
    <row r="8" spans="1:7" ht="31.5" customHeight="1" x14ac:dyDescent="0.3">
      <c r="A8" s="8" t="s">
        <v>22</v>
      </c>
      <c r="B8" s="9" t="s">
        <v>125</v>
      </c>
      <c r="C8" s="9" t="s">
        <v>84</v>
      </c>
      <c r="D8" s="10" t="s">
        <v>126</v>
      </c>
      <c r="E8" s="11" t="s">
        <v>16</v>
      </c>
      <c r="F8" s="27"/>
      <c r="G8" s="28"/>
    </row>
    <row r="9" spans="1:7" ht="34.200000000000003" x14ac:dyDescent="0.3">
      <c r="A9" s="8" t="s">
        <v>23</v>
      </c>
      <c r="B9" s="9" t="s">
        <v>125</v>
      </c>
      <c r="C9" s="9" t="s">
        <v>84</v>
      </c>
      <c r="D9" s="10" t="s">
        <v>127</v>
      </c>
      <c r="E9" s="11" t="s">
        <v>16</v>
      </c>
      <c r="F9" s="27"/>
      <c r="G9" s="28"/>
    </row>
    <row r="10" spans="1:7" ht="31.5" customHeight="1" x14ac:dyDescent="0.3">
      <c r="A10" s="8" t="s">
        <v>25</v>
      </c>
      <c r="B10" s="9" t="s">
        <v>18</v>
      </c>
      <c r="C10" s="9" t="s">
        <v>84</v>
      </c>
      <c r="D10" s="10" t="s">
        <v>128</v>
      </c>
      <c r="E10" s="11" t="s">
        <v>16</v>
      </c>
      <c r="F10" s="27"/>
      <c r="G10" s="28"/>
    </row>
    <row r="11" spans="1:7" ht="31.5" customHeight="1" x14ac:dyDescent="0.3">
      <c r="A11" s="8" t="s">
        <v>26</v>
      </c>
      <c r="B11" s="9" t="s">
        <v>18</v>
      </c>
      <c r="C11" s="9" t="s">
        <v>84</v>
      </c>
      <c r="D11" s="10" t="s">
        <v>129</v>
      </c>
      <c r="E11" s="11" t="s">
        <v>16</v>
      </c>
      <c r="F11" s="27"/>
      <c r="G11" s="28"/>
    </row>
    <row r="12" spans="1:7" ht="68.400000000000006" x14ac:dyDescent="0.3">
      <c r="A12" s="8" t="s">
        <v>28</v>
      </c>
      <c r="B12" s="9" t="s">
        <v>18</v>
      </c>
      <c r="C12" s="9" t="s">
        <v>84</v>
      </c>
      <c r="D12" s="10" t="s">
        <v>130</v>
      </c>
      <c r="E12" s="11" t="s">
        <v>16</v>
      </c>
      <c r="F12" s="27"/>
      <c r="G12" s="28"/>
    </row>
    <row r="13" spans="1:7" ht="18" customHeight="1" x14ac:dyDescent="0.3">
      <c r="A13" s="5" t="s">
        <v>43</v>
      </c>
      <c r="B13" s="6" t="s">
        <v>81</v>
      </c>
      <c r="C13" s="5" t="s">
        <v>82</v>
      </c>
      <c r="D13" s="7"/>
      <c r="E13" s="7"/>
      <c r="F13" s="7"/>
      <c r="G13" s="7"/>
    </row>
    <row r="14" spans="1:7" ht="31.5" customHeight="1" x14ac:dyDescent="0.3">
      <c r="A14" s="8" t="s">
        <v>45</v>
      </c>
      <c r="B14" s="9" t="s">
        <v>81</v>
      </c>
      <c r="C14" s="9" t="s">
        <v>84</v>
      </c>
      <c r="D14" s="10" t="s">
        <v>85</v>
      </c>
      <c r="E14" s="11" t="s">
        <v>16</v>
      </c>
      <c r="F14" s="27"/>
      <c r="G14" s="28"/>
    </row>
    <row r="15" spans="1:7" ht="31.5" customHeight="1" x14ac:dyDescent="0.3">
      <c r="A15" s="8" t="s">
        <v>46</v>
      </c>
      <c r="B15" s="9" t="s">
        <v>81</v>
      </c>
      <c r="C15" s="9" t="s">
        <v>84</v>
      </c>
      <c r="D15" s="10" t="s">
        <v>131</v>
      </c>
      <c r="E15" s="11"/>
      <c r="F15" s="27"/>
      <c r="G15" s="28"/>
    </row>
    <row r="16" spans="1:7" ht="31.5" customHeight="1" x14ac:dyDescent="0.3">
      <c r="A16" s="8" t="s">
        <v>48</v>
      </c>
      <c r="B16" s="9" t="s">
        <v>81</v>
      </c>
      <c r="C16" s="9" t="s">
        <v>84</v>
      </c>
      <c r="D16" s="10" t="s">
        <v>89</v>
      </c>
      <c r="E16" s="11"/>
      <c r="F16" s="27"/>
      <c r="G16" s="28"/>
    </row>
    <row r="17" spans="1:7" ht="31.5" customHeight="1" x14ac:dyDescent="0.3">
      <c r="A17" s="8" t="s">
        <v>50</v>
      </c>
      <c r="B17" s="9" t="s">
        <v>81</v>
      </c>
      <c r="C17" s="9" t="s">
        <v>84</v>
      </c>
      <c r="D17" s="10" t="s">
        <v>117</v>
      </c>
      <c r="E17" s="11"/>
      <c r="F17" s="27"/>
      <c r="G17" s="28"/>
    </row>
    <row r="18" spans="1:7" ht="31.5" customHeight="1" x14ac:dyDescent="0.3">
      <c r="A18" s="8" t="s">
        <v>52</v>
      </c>
      <c r="B18" s="9" t="s">
        <v>81</v>
      </c>
      <c r="C18" s="9" t="s">
        <v>84</v>
      </c>
      <c r="D18" s="10" t="s">
        <v>118</v>
      </c>
      <c r="E18" s="11"/>
      <c r="F18" s="27"/>
      <c r="G18" s="28"/>
    </row>
    <row r="19" spans="1:7" ht="31.5" customHeight="1" x14ac:dyDescent="0.3">
      <c r="A19" s="8" t="s">
        <v>53</v>
      </c>
      <c r="B19" s="9" t="s">
        <v>81</v>
      </c>
      <c r="C19" s="9" t="s">
        <v>84</v>
      </c>
      <c r="D19" s="10" t="s">
        <v>95</v>
      </c>
      <c r="E19" s="11"/>
      <c r="F19" s="27"/>
      <c r="G19" s="28"/>
    </row>
    <row r="20" spans="1:7" ht="31.5" customHeight="1" x14ac:dyDescent="0.3">
      <c r="A20" s="8" t="s">
        <v>54</v>
      </c>
      <c r="B20" s="9" t="s">
        <v>81</v>
      </c>
      <c r="C20" s="9" t="s">
        <v>84</v>
      </c>
      <c r="D20" s="10" t="s">
        <v>97</v>
      </c>
      <c r="E20" s="11"/>
      <c r="F20" s="27"/>
      <c r="G20" s="28"/>
    </row>
    <row r="21" spans="1:7" ht="31.5" customHeight="1" x14ac:dyDescent="0.3">
      <c r="A21" s="8" t="s">
        <v>55</v>
      </c>
      <c r="B21" s="9" t="s">
        <v>81</v>
      </c>
      <c r="C21" s="9" t="s">
        <v>84</v>
      </c>
      <c r="D21" s="10" t="s">
        <v>99</v>
      </c>
      <c r="E21" s="11"/>
      <c r="F21" s="27"/>
      <c r="G21" s="28"/>
    </row>
    <row r="22" spans="1:7" ht="31.5" customHeight="1" x14ac:dyDescent="0.3">
      <c r="A22" s="8" t="s">
        <v>56</v>
      </c>
      <c r="B22" s="9" t="s">
        <v>81</v>
      </c>
      <c r="C22" s="9" t="s">
        <v>84</v>
      </c>
      <c r="D22" s="10" t="s">
        <v>101</v>
      </c>
      <c r="E22" s="11"/>
      <c r="F22" s="27"/>
      <c r="G22" s="28"/>
    </row>
    <row r="23" spans="1:7" ht="18" customHeight="1" x14ac:dyDescent="0.3">
      <c r="A23" s="5" t="s">
        <v>60</v>
      </c>
      <c r="B23" s="6" t="s">
        <v>84</v>
      </c>
      <c r="C23" s="5" t="s">
        <v>103</v>
      </c>
      <c r="D23" s="7"/>
      <c r="E23" s="7"/>
      <c r="F23" s="7"/>
      <c r="G23" s="7"/>
    </row>
    <row r="24" spans="1:7" ht="34.200000000000003" x14ac:dyDescent="0.3">
      <c r="A24" s="8" t="s">
        <v>62</v>
      </c>
      <c r="B24" s="9" t="s">
        <v>84</v>
      </c>
      <c r="C24" s="9" t="s">
        <v>84</v>
      </c>
      <c r="D24" s="10" t="s">
        <v>107</v>
      </c>
      <c r="E24" s="11" t="s">
        <v>16</v>
      </c>
      <c r="F24" s="27"/>
      <c r="G24" s="28"/>
    </row>
    <row r="26" spans="1:7" x14ac:dyDescent="0.3">
      <c r="A26" s="50" t="s">
        <v>132</v>
      </c>
      <c r="B26" s="50"/>
      <c r="C26" s="50"/>
      <c r="D26" s="50"/>
      <c r="E26" s="50"/>
      <c r="F26" s="50"/>
      <c r="G26" s="50"/>
    </row>
    <row r="27" spans="1:7" ht="18" customHeight="1" x14ac:dyDescent="0.3">
      <c r="A27" s="12"/>
      <c r="B27" s="12"/>
      <c r="C27" s="12"/>
      <c r="D27" s="14" t="s">
        <v>109</v>
      </c>
      <c r="E27" s="29"/>
      <c r="F27" s="15" t="s">
        <v>110</v>
      </c>
    </row>
    <row r="28" spans="1:7" ht="18" customHeight="1" x14ac:dyDescent="0.3">
      <c r="A28" s="12"/>
      <c r="B28" s="12"/>
      <c r="C28" s="12"/>
      <c r="D28" s="16" t="s">
        <v>111</v>
      </c>
      <c r="E28" s="17">
        <f>E27*0.19</f>
        <v>0</v>
      </c>
    </row>
    <row r="29" spans="1:7" ht="18" customHeight="1" x14ac:dyDescent="0.3">
      <c r="A29" s="12"/>
      <c r="B29" s="12"/>
      <c r="C29" s="12"/>
      <c r="D29" s="14" t="s">
        <v>112</v>
      </c>
      <c r="E29" s="18">
        <f>SUM(E27:E28)</f>
        <v>0</v>
      </c>
    </row>
  </sheetData>
  <sheetProtection algorithmName="SHA-512" hashValue="QfIF2q8zNLeIUrW9xiWTH8aG0BYFvDJwF+UnIJeRO5jIUAXxLrVJpp3F4Wy2V68kdbWNo0t8PBtj8dMa9MfaMw==" saltValue="azr1iSoCyH2YiLlc4D8zTA==" spinCount="100000" sheet="1" objects="1" scenarios="1"/>
  <mergeCells count="2">
    <mergeCell ref="A1:G1"/>
    <mergeCell ref="A26:G26"/>
  </mergeCells>
  <dataValidations count="1">
    <dataValidation type="list" allowBlank="1" showInputMessage="1" showErrorMessage="1" errorTitle="Ungültige Eingabe" error="Bitte wählen Sie 'erfüllt' oder 'nicht erfüllt' aus der Liste." promptTitle="Bieterangabe" prompt="Bitte wählen Sie aus: erfüllt / nicht erfüllt" sqref="F4:F29" xr:uid="{00000000-0002-0000-0200-000000000000}">
      <formula1>"erfüllt,nicht erfüllt"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3A97-B202-4C28-906C-16439F377352}">
  <dimension ref="A1:O16"/>
  <sheetViews>
    <sheetView workbookViewId="0">
      <selection activeCell="J12" sqref="J12"/>
    </sheetView>
  </sheetViews>
  <sheetFormatPr baseColWidth="10" defaultColWidth="11.44140625" defaultRowHeight="14.4" x14ac:dyDescent="0.3"/>
  <cols>
    <col min="1" max="1" width="11.44140625" style="54"/>
    <col min="2" max="2" width="36.6640625" style="54" customWidth="1"/>
    <col min="3" max="3" width="18" style="54" customWidth="1"/>
    <col min="4" max="4" width="20.44140625" style="54" customWidth="1"/>
    <col min="5" max="16384" width="11.44140625" style="54"/>
  </cols>
  <sheetData>
    <row r="1" spans="1:15" ht="25.8" x14ac:dyDescent="0.3">
      <c r="A1" s="53" t="s">
        <v>144</v>
      </c>
      <c r="B1" s="53"/>
      <c r="C1" s="53"/>
      <c r="D1" s="53"/>
      <c r="E1" s="53"/>
    </row>
    <row r="2" spans="1:15" x14ac:dyDescent="0.3">
      <c r="B2" s="55"/>
      <c r="C2" s="55"/>
      <c r="D2" s="55"/>
      <c r="E2" s="55"/>
    </row>
    <row r="3" spans="1:15" ht="18" x14ac:dyDescent="0.35">
      <c r="A3" s="56"/>
      <c r="B3" s="57"/>
      <c r="C3" s="58"/>
      <c r="D3" s="58"/>
      <c r="E3" s="59"/>
    </row>
    <row r="4" spans="1:15" x14ac:dyDescent="0.3">
      <c r="A4" s="56"/>
      <c r="B4" s="60"/>
      <c r="C4" s="61"/>
      <c r="D4" s="61"/>
      <c r="E4" s="62"/>
    </row>
    <row r="5" spans="1:15" x14ac:dyDescent="0.3">
      <c r="A5" s="56"/>
      <c r="B5" s="63"/>
      <c r="C5" s="64"/>
      <c r="D5" s="65"/>
    </row>
    <row r="6" spans="1:15" x14ac:dyDescent="0.3">
      <c r="A6" s="56"/>
      <c r="B6" s="66" t="s">
        <v>3</v>
      </c>
      <c r="C6" s="67" t="s">
        <v>145</v>
      </c>
      <c r="D6" s="68"/>
    </row>
    <row r="7" spans="1:15" x14ac:dyDescent="0.3">
      <c r="A7" s="56"/>
      <c r="B7" s="69" t="s">
        <v>150</v>
      </c>
      <c r="C7" s="70">
        <f>(SUM('Los 1 – Server'!E63)+('Los 2 – Switche'!E20)+('Los 3 – Tape Library'!E27))</f>
        <v>0</v>
      </c>
      <c r="D7" s="65"/>
      <c r="O7" s="64"/>
    </row>
    <row r="8" spans="1:15" x14ac:dyDescent="0.3">
      <c r="A8" s="56"/>
      <c r="B8" s="71"/>
      <c r="C8" s="64"/>
      <c r="D8" s="65"/>
    </row>
    <row r="9" spans="1:15" x14ac:dyDescent="0.3">
      <c r="A9" s="56"/>
      <c r="B9" s="64"/>
      <c r="C9" s="64"/>
      <c r="D9" s="65"/>
    </row>
    <row r="10" spans="1:15" x14ac:dyDescent="0.3">
      <c r="A10" s="56"/>
      <c r="B10" s="72"/>
      <c r="C10" s="73"/>
      <c r="D10" s="74"/>
    </row>
    <row r="11" spans="1:15" x14ac:dyDescent="0.3">
      <c r="A11" s="56"/>
      <c r="B11" s="75" t="s">
        <v>146</v>
      </c>
      <c r="C11" s="76">
        <f>SUM(C7:C7)</f>
        <v>0</v>
      </c>
      <c r="D11" s="77" t="s">
        <v>147</v>
      </c>
    </row>
    <row r="12" spans="1:15" x14ac:dyDescent="0.3">
      <c r="A12" s="56"/>
      <c r="B12" s="78" t="s">
        <v>148</v>
      </c>
      <c r="C12" s="61">
        <v>1.19</v>
      </c>
      <c r="D12" s="79"/>
    </row>
    <row r="13" spans="1:15" x14ac:dyDescent="0.3">
      <c r="A13" s="56"/>
      <c r="B13" s="80" t="s">
        <v>149</v>
      </c>
      <c r="C13" s="81">
        <f>C11*C12</f>
        <v>0</v>
      </c>
      <c r="D13" s="82"/>
    </row>
    <row r="16" spans="1:15" x14ac:dyDescent="0.3">
      <c r="B16" s="55"/>
      <c r="C16" s="55"/>
      <c r="D16" s="55"/>
      <c r="E16" s="55"/>
    </row>
  </sheetData>
  <sheetProtection algorithmName="SHA-512" hashValue="cU+mrpgOFYTqP+FqhSFfh5nHJeLeJZfgODeI+VIpz19i5MvitSIyRdOmQ6VhxWuGLaER1onN96zzYZn0rSdL2Q==" saltValue="wsMo6rL/o0rRmy3P5f8jGg==" spinCount="100000" sheet="1" objects="1" scenarios="1"/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1 – Server</vt:lpstr>
      <vt:lpstr>Los 2 – Switche</vt:lpstr>
      <vt:lpstr>Los 3 – Tape Library</vt:lpstr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Gleißenberger, Jan</cp:lastModifiedBy>
  <cp:revision>0</cp:revision>
  <dcterms:created xsi:type="dcterms:W3CDTF">2026-03-31T09:40:33Z</dcterms:created>
  <dcterms:modified xsi:type="dcterms:W3CDTF">2026-08-28T13:22:21Z</dcterms:modified>
  <dc:language>en-US</dc:language>
</cp:coreProperties>
</file>