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ldborg.sharepoint.com/sites/AufbauVergabestelle/Shared Documents/01_Vergaben/2026/Vg-26-002 PostgreSQL-Datenbankservices/1 Vergabeunterlagen/"/>
    </mc:Choice>
  </mc:AlternateContent>
  <xr:revisionPtr revIDLastSave="897" documentId="8_{7B11AC02-628C-44DC-B132-31BC5EBD9F89}" xr6:coauthVersionLast="47" xr6:coauthVersionMax="47" xr10:uidLastSave="{0B832029-75C1-4E88-9A27-DFE5A37AD13B}"/>
  <bookViews>
    <workbookView xWindow="-28920" yWindow="-120" windowWidth="29040" windowHeight="15720" activeTab="3" xr2:uid="{00000000-000D-0000-FFFF-FFFF00000000}"/>
  </bookViews>
  <sheets>
    <sheet name="Deckblatt" sheetId="6" r:id="rId1"/>
    <sheet name="Kriterien" sheetId="1" r:id="rId2"/>
    <sheet name="Notenspiegel" sheetId="7" r:id="rId3"/>
    <sheet name="Eskalationsmatrix" sheetId="5" r:id="rId4"/>
    <sheet name="SLA" sheetId="3" r:id="rId5"/>
  </sheets>
  <definedNames>
    <definedName name="_xlnm._FilterDatabase" localSheetId="1" hidden="1">Kriterien!$B$6:$L$14</definedName>
    <definedName name="_Toc223099600" localSheetId="1">Kriterien!#REF!</definedName>
    <definedName name="_Toc223099602" localSheetId="1">Kriterien!#REF!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25" i="1"/>
  <c r="F12" i="7"/>
  <c r="F22" i="7"/>
  <c r="F8" i="7"/>
  <c r="F4" i="7"/>
  <c r="G42" i="1" l="1"/>
  <c r="G15" i="1"/>
  <c r="G8" i="1"/>
  <c r="J29" i="1"/>
  <c r="J22" i="1"/>
  <c r="G57" i="1" l="1"/>
  <c r="J57" i="1"/>
</calcChain>
</file>

<file path=xl/sharedStrings.xml><?xml version="1.0" encoding="utf-8"?>
<sst xmlns="http://schemas.openxmlformats.org/spreadsheetml/2006/main" count="507" uniqueCount="303">
  <si>
    <t>Erläuterungen:</t>
  </si>
  <si>
    <t>Muss-Kriterien</t>
  </si>
  <si>
    <t>Soll-Kriterien</t>
  </si>
  <si>
    <t xml:space="preserve">Der Bieter hat im Rahmen seines Angebots eine vollständig ausgearbeitete Eskalationsmatrix vorzulegen. Diese muss insbesondere enthalten:
•  Definition der Eskalationsstufen
•  Benennung konkreter Ansprechpartner/Funktionen je Stufe
•  Festlegung von Reaktions- und Eskalationszeiten
•  Beschreibung der Kommunikationswege (z. B. Ticket, E-Mail, Telefon)
•  Darstellung der Auslöser für die jeweilige Eskalationsstufe
</t>
  </si>
  <si>
    <t>vom Bieter auszufüllen:</t>
  </si>
  <si>
    <t>q</t>
  </si>
  <si>
    <t>Kriterium Nr.</t>
  </si>
  <si>
    <t>Anforderung mit Bezug zu den Kapiteln der Leistungsbeschreibung</t>
  </si>
  <si>
    <t>Bewertung ALDB</t>
  </si>
  <si>
    <t>Rückmeldung Bieter*in</t>
  </si>
  <si>
    <t>Bewertung durch ALDB</t>
  </si>
  <si>
    <t>Erfüllungs-Kriterium</t>
  </si>
  <si>
    <t>Punkte</t>
  </si>
  <si>
    <r>
      <t xml:space="preserve">Antwort
</t>
    </r>
    <r>
      <rPr>
        <sz val="11"/>
        <color theme="1"/>
        <rFont val="Calibri"/>
        <family val="2"/>
        <scheme val="minor"/>
      </rPr>
      <t>(Ja/Nein)</t>
    </r>
  </si>
  <si>
    <t>zwingende auszufüllende Erläuterung, wie die Anforderung erfüllt wird</t>
  </si>
  <si>
    <t>Bewertung</t>
  </si>
  <si>
    <t>Kommentar</t>
  </si>
  <si>
    <t>Ausgangsituation und Systemanforderungen</t>
  </si>
  <si>
    <t>SD1</t>
  </si>
  <si>
    <t>3.1</t>
  </si>
  <si>
    <t>AN unterstützt die angegebenen CPUs (MVP: x86)</t>
  </si>
  <si>
    <t>MUSS</t>
  </si>
  <si>
    <t>weitere CPU (IBM-Power, ARM, ...)</t>
  </si>
  <si>
    <t>mindestens 2 der angegebenen CPUs werden unterstützt</t>
  </si>
  <si>
    <t>SOLL</t>
  </si>
  <si>
    <t>SD2</t>
  </si>
  <si>
    <t>3.2</t>
  </si>
  <si>
    <t xml:space="preserve">AN unterstützt die angegebenen OS-Systeme RHEL </t>
  </si>
  <si>
    <t xml:space="preserve">weitere OS (z.B. Ubuntu, Debian, Windows, …) </t>
  </si>
  <si>
    <t>mindestens 3 der angegebenen Betriebssysteme werden unterstützt</t>
  </si>
  <si>
    <t>SD3</t>
  </si>
  <si>
    <t>3.3</t>
  </si>
  <si>
    <t xml:space="preserve">AN unterstützt Integration ins Monitoring-System </t>
  </si>
  <si>
    <t>SD4</t>
  </si>
  <si>
    <t>3.4</t>
  </si>
  <si>
    <r>
      <rPr>
        <sz val="11"/>
        <color rgb="FF000000"/>
        <rFont val="Calibri"/>
        <family val="2"/>
        <scheme val="minor"/>
      </rPr>
      <t xml:space="preserve">AN unterstützt Containerisierung </t>
    </r>
    <r>
      <rPr>
        <sz val="11"/>
        <color rgb="FF4472C4"/>
        <rFont val="Calibri"/>
        <family val="2"/>
        <scheme val="minor"/>
      </rPr>
      <t xml:space="preserve"> </t>
    </r>
  </si>
  <si>
    <t>Der AN hat eine umfassende und ausgezeichnete Expertise in containerisierten Anwendungen sowie deren Deployment und Orchestrierung</t>
  </si>
  <si>
    <t>Kommentar: Docker entfernt und Container...*</t>
  </si>
  <si>
    <t>4</t>
  </si>
  <si>
    <t>SD5</t>
  </si>
  <si>
    <t>4.1</t>
  </si>
  <si>
    <t xml:space="preserve">Software-Delivery: Lieferumfang ist Open Source: Bewertet wird hier allgemein, wie die Softwareumfang der digitalen Souveränität entspricht </t>
  </si>
  <si>
    <t>SD6</t>
  </si>
  <si>
    <t>Lieferung PostgreSQL</t>
  </si>
  <si>
    <t>Communitity-Edition vs. Enterprise Edition</t>
  </si>
  <si>
    <t xml:space="preserve">SOLL </t>
  </si>
  <si>
    <t>SD7</t>
  </si>
  <si>
    <t>Lieferung Timescale-DB</t>
  </si>
  <si>
    <t>SD8</t>
  </si>
  <si>
    <t>Tools für Administration der Datenbank: (z.B. pg_admin)</t>
  </si>
  <si>
    <t>SD9</t>
  </si>
  <si>
    <t>Tool für Performance, Diagnose und Queries, (z.B. pg_qualstats)</t>
  </si>
  <si>
    <t>SD10</t>
  </si>
  <si>
    <t>Tool für Hochverfügbarkeit (z.B. Patroni)</t>
  </si>
  <si>
    <t>SD11</t>
  </si>
  <si>
    <t>Tools für Backup, Wiederherstellung und Desaster Recovery (z.B. pg_backrest)</t>
  </si>
  <si>
    <t xml:space="preserve">weitere Tools: Der Bieter ist in der Lage weitere Tools bereitzustellen. Bewertet wird hier die Flexibilität </t>
  </si>
  <si>
    <t>Der AN ist in der Lage weitere Open-Source- Tools, die sich am Markt etabliert haben und eine sinnvolle Ergänzung zum DBMS sind,  bereitzustellen und somit die digitale Souveränität des AG zu unterstützen. (mehr als  3 weitere Tools)</t>
  </si>
  <si>
    <t>5</t>
  </si>
  <si>
    <t>Bereitstellungsweg</t>
  </si>
  <si>
    <t>SD13</t>
  </si>
  <si>
    <t>5.1.1</t>
  </si>
  <si>
    <t>Release-Management / Aktualität -  Standard-Releases</t>
  </si>
  <si>
    <t>SD14</t>
  </si>
  <si>
    <t>5.1.2</t>
  </si>
  <si>
    <t>Release-Management / Aktualität -  Sicherheitspatches</t>
  </si>
  <si>
    <t xml:space="preserve">Release-Management / Aktualität -  Sicherheitspatches Beschreibung wie Sicherheitslücken detektiert werden (Prozessbeschreibung) </t>
  </si>
  <si>
    <t>Prozessdarstellung ist nachvollziehbar und mittels einem Diagramm dargestellt</t>
  </si>
  <si>
    <t>SD15</t>
  </si>
  <si>
    <t>5.2</t>
  </si>
  <si>
    <t>BSI IT-Grundschutz: Bewertung der Transparenz und Nachvollziehbarkeit</t>
  </si>
  <si>
    <t>Die Umsetzung  der IT-Grundschutz-Empfehlungen wurden ausführlich und vollumfänglich dargestellt.</t>
  </si>
  <si>
    <t>SD16</t>
  </si>
  <si>
    <t>Geografische Speicherung  im EU-Raum</t>
  </si>
  <si>
    <t xml:space="preserve">Geografische Speicherung  in Deutschland </t>
  </si>
  <si>
    <t>Die Speicherung der Daten  erfolgt in Deutschland</t>
  </si>
  <si>
    <t>SD17</t>
  </si>
  <si>
    <t>sichere Speicherung und Verarbeitung von Daten</t>
  </si>
  <si>
    <t>SD18</t>
  </si>
  <si>
    <t>5.3</t>
  </si>
  <si>
    <t>Schwachstellenanalyse /Prüfprozess  wird durchgeführt</t>
  </si>
  <si>
    <t xml:space="preserve">Schwachstellenanalyse  Beschreibung und Umfang des Prüfprozesses </t>
  </si>
  <si>
    <t>Der AN hat den Prüfprozess bzw. die Schwachstellenanalyse  ausführlich und transparent dargestellt.</t>
  </si>
  <si>
    <t>SD19</t>
  </si>
  <si>
    <t>Durchführung von Regression-Tests</t>
  </si>
  <si>
    <t xml:space="preserve">Umfang, Qualität und Dokumentation von Regression-Tests </t>
  </si>
  <si>
    <t xml:space="preserve">Der Prozess sowie der Umfang der Regression-Tests sind umfangreich dargestellt wurden. </t>
  </si>
  <si>
    <t>SD20</t>
  </si>
  <si>
    <t>Release-Notes / Dokumentationen werden bereitgestellt</t>
  </si>
  <si>
    <t>SD21</t>
  </si>
  <si>
    <t>AN-eigenes Repository zur Bereitstellung der Releases mit gesichertem Zugriff nur durch den AG</t>
  </si>
  <si>
    <t>Support  und Unterstützungsleistung</t>
  </si>
  <si>
    <t>SU1</t>
  </si>
  <si>
    <t>Unterstützungsleistungen</t>
  </si>
  <si>
    <t>Der AN verfügt über eine ausgezeichnete Expertise, um die beschriebenen Unterstützungsleistungen zu erbringen</t>
  </si>
  <si>
    <t>SU2</t>
  </si>
  <si>
    <t>Supportleistungen: Incident-Management vorhanden</t>
  </si>
  <si>
    <t xml:space="preserve">Beschreibung des Incident-Managements </t>
  </si>
  <si>
    <r>
      <t xml:space="preserve">Die </t>
    </r>
    <r>
      <rPr>
        <sz val="11"/>
        <color rgb="FFFF0000"/>
        <rFont val="Calibri"/>
        <family val="2"/>
        <scheme val="minor"/>
      </rPr>
      <t>beschriebenen</t>
    </r>
    <r>
      <rPr>
        <sz val="11"/>
        <rFont val="Calibri"/>
        <family val="2"/>
        <scheme val="minor"/>
      </rPr>
      <t xml:space="preserve"> Anforderungen an das Incident-Management werden vollumfänglich  erfüllt und beschrieben. Mindestens 5 der in der Leistungsbeschreibung aufgeführten Punkte werden umgesetzt. Die in ITIL v4 beschriebenen Practices werden umgesetzt.</t>
    </r>
  </si>
  <si>
    <t>Service-Level Agreements</t>
  </si>
  <si>
    <t>SU6</t>
  </si>
  <si>
    <t>Supportverfügbarkeit (24/7)</t>
  </si>
  <si>
    <t>SU7</t>
  </si>
  <si>
    <t xml:space="preserve">Reaktionszeiten /Lösungszeiten  </t>
  </si>
  <si>
    <t>SU8</t>
  </si>
  <si>
    <t xml:space="preserve">Onsite-Support  </t>
  </si>
  <si>
    <t>Der AN ist in der Lage auf Anforderung, innerhalb 36 Stunden einen qualifizierten Mitarbeiter nach Berlin zu  entsenden</t>
  </si>
  <si>
    <t>SU9</t>
  </si>
  <si>
    <t xml:space="preserve">Eskalationsprozess  </t>
  </si>
  <si>
    <t>Beschreibung Eskalationsprozess</t>
  </si>
  <si>
    <t>Rahmenbedingungen</t>
  </si>
  <si>
    <t>SU3</t>
  </si>
  <si>
    <t>Kommunikationssprache ist Deutsch</t>
  </si>
  <si>
    <t>SU4</t>
  </si>
  <si>
    <t>Vertraulichkeit: IT-Umgebung muss vertrauliche Daten bearbeiten verarbeiten können.</t>
  </si>
  <si>
    <t>SU5</t>
  </si>
  <si>
    <t>Eingangstore / Kommunikationswege (Telefon, email)</t>
  </si>
  <si>
    <r>
      <t>Eingangstore / Kommunikationswege (Ticketkopplung)</t>
    </r>
    <r>
      <rPr>
        <sz val="11"/>
        <color theme="4"/>
        <rFont val="Calibri"/>
        <family val="2"/>
        <scheme val="minor"/>
      </rPr>
      <t xml:space="preserve"> </t>
    </r>
  </si>
  <si>
    <t>Summe Leistungspunkte (Soll/Kann)</t>
  </si>
  <si>
    <t>Abteilungsleitung</t>
  </si>
  <si>
    <t>Auslöser / Trigger</t>
  </si>
  <si>
    <t>Reaktionszeit</t>
  </si>
  <si>
    <t>Zuständigkeit (Auftragnehmer)</t>
  </si>
  <si>
    <t>Zuständigkeit (Auftraggeber)</t>
  </si>
  <si>
    <t>Kommunikationsweg</t>
  </si>
  <si>
    <t>Ziel / Maßnahme</t>
  </si>
  <si>
    <r>
      <t>Stufe 1</t>
    </r>
    <r>
      <rPr>
        <sz val="11"/>
        <color theme="1"/>
        <rFont val="Calibri"/>
        <family val="2"/>
        <scheme val="minor"/>
      </rPr>
      <t xml:space="preserve"> (Operativ)</t>
    </r>
  </si>
  <si>
    <t>Eingang eines Incidents / SLA-Abweichung</t>
  </si>
  <si>
    <t>Fachlicher Ansprechpartner</t>
  </si>
  <si>
    <t>Erstanalyse, kurzfristige Behebung, Ticketanlage</t>
  </si>
  <si>
    <r>
      <t>Stufe 2</t>
    </r>
    <r>
      <rPr>
        <sz val="11"/>
        <color theme="1"/>
        <rFont val="Calibri"/>
        <family val="2"/>
        <scheme val="minor"/>
      </rPr>
      <t xml:space="preserve"> (Erweitert)</t>
    </r>
  </si>
  <si>
    <t>Keine Lösung innerhalb SLA / wiederkehrende Störung</t>
  </si>
  <si>
    <t>IT-Koordination</t>
  </si>
  <si>
    <t>Ursachenanalyse, tiefergehende Fehlerbehebung</t>
  </si>
  <si>
    <r>
      <t>Stufe 3</t>
    </r>
    <r>
      <rPr>
        <sz val="11"/>
        <color theme="1"/>
        <rFont val="Calibri"/>
        <family val="2"/>
        <scheme val="minor"/>
      </rPr>
      <t xml:space="preserve"> (Management)</t>
    </r>
  </si>
  <si>
    <t>Eskalation bei SLA-Verletzung / kritische Betriebsbeeinträchtigung</t>
  </si>
  <si>
    <t>Ressourcensteuerung, Priorisierung, Maßnahmenplan</t>
  </si>
  <si>
    <r>
      <t>Stufe 4</t>
    </r>
    <r>
      <rPr>
        <sz val="11"/>
        <color theme="1"/>
        <rFont val="Calibri"/>
        <family val="2"/>
        <scheme val="minor"/>
      </rPr>
      <t xml:space="preserve"> (Leitungsebene)</t>
    </r>
  </si>
  <si>
    <t>Anhaltender schwerer Verstoß / geschäftskritischer Ausfall</t>
  </si>
  <si>
    <t>Strategische Entscheidung, Konfliktlösung, ggf. Vertragsmaßnahmen</t>
  </si>
  <si>
    <t>Ergänzende Hinweise:</t>
  </si>
  <si>
    <t>Die Eskalation erfolgt abhängig von Priorität (z. B. P1 = sofortige Eskalation möglich).</t>
  </si>
  <si>
    <t>Nachverfolgung:</t>
  </si>
  <si>
    <t>Jede Eskalation ist vollständig zu dokumentieren (Zeitpunkt, Maßnahme, Ergebnis).</t>
  </si>
  <si>
    <t>Eskalationen sind regelmäßig im Service-Reporting auszuweisen.</t>
  </si>
  <si>
    <t>Priorität</t>
  </si>
  <si>
    <t xml:space="preserve">Reaktionszeit* </t>
  </si>
  <si>
    <t>Lösungszeit  *</t>
  </si>
  <si>
    <t>P1 – kritisch</t>
  </si>
  <si>
    <t>P2 – hoch</t>
  </si>
  <si>
    <t>P3 – mittel</t>
  </si>
  <si>
    <t>P4 – niedrig</t>
  </si>
  <si>
    <t xml:space="preserve">Wunschzeiten des AG </t>
  </si>
  <si>
    <r>
      <t>·</t>
    </r>
    <r>
      <rPr>
        <sz val="7"/>
        <color theme="1"/>
        <rFont val="Times New Roman"/>
        <family val="1"/>
      </rPr>
      <t xml:space="preserve">         </t>
    </r>
    <r>
      <rPr>
        <sz val="12"/>
        <color theme="1"/>
        <rFont val="Calibri"/>
        <family val="2"/>
        <scheme val="minor"/>
      </rPr>
      <t>je Severity</t>
    </r>
  </si>
  <si>
    <t>30 Minuten</t>
  </si>
  <si>
    <t>2 Stunden</t>
  </si>
  <si>
    <t>4 Stunden</t>
  </si>
  <si>
    <t>2 Werktage</t>
  </si>
  <si>
    <t>4 Werktage</t>
  </si>
  <si>
    <t>3 Werktage</t>
  </si>
  <si>
    <t>6 Werktage</t>
  </si>
  <si>
    <t>*Reaktionszeit (Time to Response)</t>
  </si>
  <si>
    <t>Die Reaktionszeit ist die Zeitspanne zwischen dem Eingang des Incidents beim AN und einer qualifizierten Rückmeldung durch den AN beim AG. Innerhalb dieser Zeit wird aktiv mit der Entstörung durch die Fachexperten des AN begonnen wird und sich durch einen Fachexperte des AN mit dem AG Verbindung setzt.</t>
  </si>
  <si>
    <t>*Lösungszeit (Time to Resolution)</t>
  </si>
  <si>
    <t xml:space="preserve">Die im Anforderungskatalog enthaltenen SOLL-Kriterien stellen gewünschte Leistungsmerkmale dar, die über die zwingenden Mindestanforderungen (MUSS-Kriterien) hinausgehen.
Die Nichterfüllung eines SOLL-Kriteriums führt nicht zum Ausschluss des Angebots. SOLL-Kriterien sind jedoch bewertungsrelevant und fließen in die qualitative Angebotswertung ein.
Unklare, widersprüchliche oder nicht nachvollziehbare Angaben können im Rahmen der Wertung zu einer niedrigeren Punktbewertung führen.
Die Bewertung erfolgt anhand der festgelegten Systematik (z. B. Punkteskala), wobei ein höherer Erfüllungsgrad bzw. eine qualitativ bessere Ausprägung zu einer entsprechend besseren Bewertung führt.
</t>
  </si>
  <si>
    <t>Servicelevel Agreeman (LSA) des Auftragnehmers</t>
  </si>
  <si>
    <t>Servicelevel Agreeman (SLA)</t>
  </si>
  <si>
    <t>Definition:</t>
  </si>
  <si>
    <t>Die Lösungszeit ist die Zeit zwischen dem Eingang des Incidents beim AN und einem qualifizierten Lösungsvorschlag  durch den AN beim AG. 
Innerhalb dieser Zeit müssen vom AN bereitgestellte Indizien (Logs, Konfigs, ...) ausgewertet werden sowie ein Lösungsvorschlag zur Behebung der Störung unterbreitet werden.</t>
  </si>
  <si>
    <t>2.2</t>
  </si>
  <si>
    <t>2.3</t>
  </si>
  <si>
    <t>2.4</t>
  </si>
  <si>
    <t>2.5</t>
  </si>
  <si>
    <t>Kapitel Leistungsbeschreibung</t>
  </si>
  <si>
    <t>3.2.1</t>
  </si>
  <si>
    <t>3.2.2</t>
  </si>
  <si>
    <t>3.2.3</t>
  </si>
  <si>
    <t>3.2.4</t>
  </si>
  <si>
    <t>3.2.5</t>
  </si>
  <si>
    <t>3.2.6</t>
  </si>
  <si>
    <t>Leistungsumfang</t>
  </si>
  <si>
    <t>3.3.1</t>
  </si>
  <si>
    <t>SA1</t>
  </si>
  <si>
    <t>SA2</t>
  </si>
  <si>
    <t>SA3</t>
  </si>
  <si>
    <t>SA4</t>
  </si>
  <si>
    <t>Es werden Instanzen als Primary und Replika angeboten</t>
  </si>
  <si>
    <t>Der AN beschreibt, wie die Software als Open Source zur Verfügung gestellt wird und dabei die Souveränität des AG gewährleistet wird</t>
  </si>
  <si>
    <t>Durch den AN wird eine Community-Edition zur Verfügung gestellt, oder der Mehrwert/erweiterte Funktionsumfang der Enterprise-Edition wurde verständlich/umfänglich dargestellt</t>
  </si>
  <si>
    <t>Es wird die Supportleistung für alle Primary und Replika Instanzen sowohl für die Produktiv-Umgebung als auch nicht  produktive Umgebung angeboten</t>
  </si>
  <si>
    <t>Ja/Nein</t>
  </si>
  <si>
    <t>3.3.2</t>
  </si>
  <si>
    <t>Der AN gewährleistet die vorgegebene Supportverfügbarkeit 24/7</t>
  </si>
  <si>
    <t>3.3.2.1</t>
  </si>
  <si>
    <t>3.3.2.2</t>
  </si>
  <si>
    <t>Die Wunschzeiten (Reaktionszeit und Lösungszeit) des AG werden erfüllt oder unterboten.
Der AN trägt seine Zeiten in den Reiter "SLA" unter Berücksichtigung der Prioritäten ein</t>
  </si>
  <si>
    <t>3.3.2.3</t>
  </si>
  <si>
    <t>3.3.2.4</t>
  </si>
  <si>
    <t>Der AN beschreibt seinen Eskalationsprozess</t>
  </si>
  <si>
    <t>Eskalationsmatrix</t>
  </si>
  <si>
    <t>Der AN verfügt über einen Eskalationsprozess</t>
  </si>
  <si>
    <t>Der AN verfügt über eine ausgezeichnete Expertise, um die beschriebenen Unterstützungsleistungen zu erbringen und stellt diese dar.</t>
  </si>
  <si>
    <t>Der AN erfüllt die beschriebene Anforderung an die Kommunikationssprache</t>
  </si>
  <si>
    <t>Der AN erfüllt die Bedingung aus der Leistungsbeschreibung</t>
  </si>
  <si>
    <t>Der AN erfüllt die Bedingung aus der Leistungsbeschreibung und und zeigt diese auf.</t>
  </si>
  <si>
    <t>Es wird eine Schnittstelle  für die Ticket-Kopplung zum System des AG kostenneutral angeboten</t>
  </si>
  <si>
    <t>SD22</t>
  </si>
  <si>
    <t>SU10</t>
  </si>
  <si>
    <t>Der AN stellt den Prozess dar</t>
  </si>
  <si>
    <t>5.4</t>
  </si>
  <si>
    <t>5.5</t>
  </si>
  <si>
    <t>5.6</t>
  </si>
  <si>
    <t>Die Bereitstellung der Release-Notes und weiterer Dokumentationen ist sehr umfangreich und nachvollziehbar dargestellt</t>
  </si>
  <si>
    <t>5.7</t>
  </si>
  <si>
    <t>Ergänzend zeigt der AN in dem Reiter "Eskalationsmatrix" in der vorgegebenen Matrix seinen Prozess zusätzlich auf</t>
  </si>
  <si>
    <t>Die definierten Reaktionszeiten sind verbindlich einzuhalten und werden Bestandteil des SLA.</t>
  </si>
  <si>
    <t>Eskalationsstufe</t>
  </si>
  <si>
    <t>Geschäftsleitung</t>
  </si>
  <si>
    <t>z. Bsp.: Service Desk / 1st Level Support</t>
  </si>
  <si>
    <t>z. Bsp.. 2nd Level / Spezialisten</t>
  </si>
  <si>
    <t>z. Bsp.: Service Manager</t>
  </si>
  <si>
    <t>z. Bsp.: Bereichsleitung / Account Manager</t>
  </si>
  <si>
    <t>z. Bsp.: Ticketsystem + E-Mail</t>
  </si>
  <si>
    <t>z. Bsp.: Ticket + Telefon</t>
  </si>
  <si>
    <t>z. Bsp.: Telefon + E-Mail + Eskalationsmeldung</t>
  </si>
  <si>
    <t>z. Bsp.: Eskalationsgespräch / Meeting</t>
  </si>
  <si>
    <t>z. Bsp.: ≤ 30 Minuten (bei kritischen Incidents)</t>
  </si>
  <si>
    <t>z. Bsp.: ≤ 2 Stunden</t>
  </si>
  <si>
    <t>z. Bsp.: ≤ 4 Stunden</t>
  </si>
  <si>
    <t>z. Bsp.: ≤ 1 Arbeitstag</t>
  </si>
  <si>
    <r>
      <t>Kritikalitätsbezug:</t>
    </r>
    <r>
      <rPr>
        <sz val="12"/>
        <color theme="1"/>
        <rFont val="Segoe UI"/>
        <family val="2"/>
      </rPr>
      <t xml:space="preserve"> </t>
    </r>
  </si>
  <si>
    <r>
      <t>Verbindlichkeit:</t>
    </r>
    <r>
      <rPr>
        <sz val="12"/>
        <color theme="1"/>
        <rFont val="Segoe UI"/>
        <family val="2"/>
      </rPr>
      <t xml:space="preserve"> </t>
    </r>
  </si>
  <si>
    <r>
      <t>Berichtswesen:</t>
    </r>
    <r>
      <rPr>
        <sz val="12"/>
        <color theme="1"/>
        <rFont val="Segoe UI"/>
        <family val="2"/>
      </rPr>
      <t xml:space="preserve"> </t>
    </r>
  </si>
  <si>
    <t>10 Punkte</t>
  </si>
  <si>
    <t xml:space="preserve">5 Punkte
</t>
  </si>
  <si>
    <t xml:space="preserve">0 Punkte
</t>
  </si>
  <si>
    <t>mindestens 1 der angegebenen CPUs werden unterstützt</t>
  </si>
  <si>
    <t>keine weitere CPU wird unterstützt</t>
  </si>
  <si>
    <t>mindestens 3 der angegebenen  Betriebssysteme werden unterstützt</t>
  </si>
  <si>
    <t>mindestens 2 der angegebenen  Betriebssysteme werden unterstützt</t>
  </si>
  <si>
    <t>kein weiteres  Betriebssystem wird unterstützt</t>
  </si>
  <si>
    <t>Der AN besitzt grundlegende Erfahrungen im in containerisierten Anwendungen sowie deren Deployment und Orchestrierung</t>
  </si>
  <si>
    <t>der AN unterstützt keine Containerisierung</t>
  </si>
  <si>
    <t>Es wird  Open-Source angeboten. Die digitale Souveränität des AG ist vollständig gewährleistet</t>
  </si>
  <si>
    <t>Es wird Open-Source mit zusätzlichen proprietären Erweiterungen angeboten</t>
  </si>
  <si>
    <t>die digitale Souveränität bzw. Open Source wird ungenügend unterstützt.</t>
  </si>
  <si>
    <t>Es wird eine Community-Edition zur Verfügung gestellt, oder der Mehrwert/erweiterte Funktionsumfang der Enterprise-Edition wurde verständlich/umfänglich dargestellt</t>
  </si>
  <si>
    <t>Der Mehrwert/erweiterte Funktionsumfang der Enterprise-Edition wurde erläutert, aber nicht umfänglich dargestellt</t>
  </si>
  <si>
    <t>keine Erläuterung</t>
  </si>
  <si>
    <r>
      <t xml:space="preserve">Der AN ist in der </t>
    </r>
    <r>
      <rPr>
        <b/>
        <sz val="11"/>
        <color theme="1"/>
        <rFont val="Calibri"/>
        <family val="2"/>
        <scheme val="minor"/>
      </rPr>
      <t>teilweise</t>
    </r>
    <r>
      <rPr>
        <sz val="11"/>
        <color theme="1"/>
        <rFont val="Calibri"/>
        <family val="2"/>
        <scheme val="minor"/>
      </rPr>
      <t xml:space="preserve"> in der Lage weitere Open-Source- Tools, die sich am Markt etabliert haben und eine sinnvolle Ergänzung zum DBMS sind,  bereitzustellen (mindestens 3 weitere Tools) und somit die digitale Souveränität des AG zu unterstützen.</t>
    </r>
  </si>
  <si>
    <t>der AN kann weniger als 3 Tools bereitstellen</t>
  </si>
  <si>
    <t xml:space="preserve">Die Umsetzung  der IT-Grundschutz-Empfehlungen wurden ausführlich und vollumfänglich dargestellt. </t>
  </si>
  <si>
    <t xml:space="preserve">Die Umsetzung  der IT-Grundschutz-Empfehlungen wurden mit Einschränkungen bzw. nicht vollständig dargestellt. </t>
  </si>
  <si>
    <t>Die Umsetzung der IT-Grundschutzempfehlungen wurden nicht bzw. nicht nachvollziehbar dargestellt</t>
  </si>
  <si>
    <t>Die Speicherung der Daten  erfolgt in Deutschland (10 P.)</t>
  </si>
  <si>
    <t xml:space="preserve"> -</t>
  </si>
  <si>
    <t xml:space="preserve"> - </t>
  </si>
  <si>
    <t xml:space="preserve">Der AN hat durch  nicht vollständig bzw. nicht ausreichend  transparent  dargestellt, dass die IT-Plattform des AN geeignet ist, sensible und vertrauliche Daten zu verarbeiten </t>
  </si>
  <si>
    <t>keine  oder unzureichende  Erläuterung zu den genannten Punkten</t>
  </si>
  <si>
    <t>Der AN hat den Prüfprozess bzw. die Schwachstellenanalyse  nur teilweise bzw. nur in Teilen transparent  dargestellt.</t>
  </si>
  <si>
    <t>keine bzw. unzureichende  Erläuterung zu den genannten Punkten</t>
  </si>
  <si>
    <t xml:space="preserve">Der Prozess sowie der Umfang der Regression-Tests sind nur teilweise dargestellt wurden. </t>
  </si>
  <si>
    <t>keine bzw. uzureichende Darstellung</t>
  </si>
  <si>
    <t>Die Bereitstellung der Release-Notes und weiterer Dokumentationen ist sehr umfangreich und nachvollziehbar.</t>
  </si>
  <si>
    <t>Die Bereitstellung der Release-Notes und weiterer Dokumentationen ist unvollständig  und nur teilweise  nachvollziehbar.</t>
  </si>
  <si>
    <t>keine Darstellung</t>
  </si>
  <si>
    <t>Der AN verfügt über eine gute  Expertise, um die beschriebenen Unterstützungsleistungen zu erbringen</t>
  </si>
  <si>
    <t>Leistung wird nicht bzw. ungenügend angeboten</t>
  </si>
  <si>
    <t>Die beschriebenen Anforderungen an das Incident-Management werden vollumfänglich  erfüllt und beschrieben. Mindestens 5 der in der Leistungsbeschreibung aufgeführten Punkte werden umgesetzt. Die in ITIL v4 beschriebenen Practices werden umgesetzt.</t>
  </si>
  <si>
    <t>Die beschriebenen Anforderungen an das Incident-Management werden teilweise  erfüllt und beschrieben. Das Incident-Management ist an  ITIL V3  bzw. ITIL V4 abgelehnt</t>
  </si>
  <si>
    <t>Das Incident-Management ist zwar vorhanden, es erfüllt aber nur in sehr geringen Umfang die beschriebenen Anforderungen</t>
  </si>
  <si>
    <t>Die Wunschzeiten (Reaktionszeit und Lösungszeit)  des AG werden erfüllt oder unterboten</t>
  </si>
  <si>
    <t>Die Wunschzeiten (Reaktionszeit und Lösungszeit)  des AG   mit Bezug zu P1 und P2 werden höchstens    50 Prozent überschritten.</t>
  </si>
  <si>
    <t>Die Wunschzeiten (Reaktionszeit und Lösungszeit)  des AG mit Bezug zu P1 und P2 werden höchstens  um mehr als  50 Prozent überschritten.</t>
  </si>
  <si>
    <t>Der AN ist in der Lage Onsite-Support zu leisten, kann aber nicht die  geforderten Zeiten einhalten</t>
  </si>
  <si>
    <t>Es kann kein Onsite-Support angeboten werden</t>
  </si>
  <si>
    <t>Es wird ein Schnittstelle  für die Ticket-Kopplung zum System des AG kostenneutral angeboten</t>
  </si>
  <si>
    <t>Es wird ein Schnittstelle  für die Ticket-Kopplung zum System des AG mit Mehrkosten  angeboten</t>
  </si>
  <si>
    <t>Es wird keine Schnittstelle zur Ticket-Kopplung angeboten</t>
  </si>
  <si>
    <t>SA5</t>
  </si>
  <si>
    <t>SA6</t>
  </si>
  <si>
    <t>SU11</t>
  </si>
  <si>
    <t>SU12</t>
  </si>
  <si>
    <t>SU13</t>
  </si>
  <si>
    <t>SU14</t>
  </si>
  <si>
    <t>SD12</t>
  </si>
  <si>
    <t xml:space="preserve">Der AN hat technische als auch organisatorische Maßnahmen überzeugend dargestellt, dass die IT-Plattform des AN geeignet ist, sensible und vertrauliche Daten zu verarbeiten </t>
  </si>
  <si>
    <t>Der AN beschreibt den Eskalationsprozess erschöpfend und stellt diesen anhand eines Diagrammes dar.</t>
  </si>
  <si>
    <t>Der AN stellt den Eskalationsprozess in einer kurzbeschreibung dar</t>
  </si>
  <si>
    <t>Der An stellt den Eskalationsprozess unvollständig oder gar nicht dar</t>
  </si>
  <si>
    <t>Der AN stellt seine Experstise durch Erläuterung des Tätigkeitsumfanges von allen genannten Referenzen dar und legt der Bewerbung CVs der zum Einssatz geplanten Mitarbeitenden bei.</t>
  </si>
  <si>
    <t>Der AN stellt seine Experstise durch Erläuterung des Tätigkeitsumfanges von mindestens zwei  Referenzen dar.</t>
  </si>
  <si>
    <t>Der AN stellt seine Experstise durch Erläuterung des Tätigkeitsumfanges von einer Referenzen dar, oder macht keine weiteren Angaben</t>
  </si>
  <si>
    <t>Der AN beschreibt seinen Prozess ausführlich und stellt diesen Prozess anhand eines Diagrammes dar.</t>
  </si>
  <si>
    <t>Der AN beschreibt seinen Prozess nachvollziehbar.</t>
  </si>
  <si>
    <t>Der AN beschreibt seinen Prozess unszureichend oder macht keine Angaben.</t>
  </si>
  <si>
    <t>Der AN beschreibt seinen Eskalationsprozess und füllt die Eskalationsmatrix aus</t>
  </si>
  <si>
    <t>SLA</t>
  </si>
  <si>
    <r>
      <t>Service Level Agreements (SLA)</t>
    </r>
    <r>
      <rPr>
        <sz val="11"/>
        <color theme="1"/>
        <rFont val="Segoe UI"/>
        <family val="2"/>
      </rPr>
      <t xml:space="preserve"> definieren die Anforderungen an die vom Auftragnehmer zu erbringenden Service- und Supportleistungen, insbesondere hinsichtlich Verfügbarkeit, Reaktionszeiten, Wiederherstellungszeiten, Servicezeiten und Eskalationswegen. 
Sie konkretisieren die erwarteten Leistungsstandards und dienen als Grundlage für die Bewertung und spätere Leistungserbringung.</t>
    </r>
    <r>
      <rPr>
        <sz val="11"/>
        <color theme="1"/>
        <rFont val="Calibri"/>
        <family val="2"/>
        <scheme val="minor"/>
      </rPr>
      <t xml:space="preserve">
Die SLA sind vom Bieter im entsprechenden Reiter des Anforderungskataloges einzutragen  und werden gemessen an den Wunschwerten des AG bewertet</t>
    </r>
  </si>
  <si>
    <t xml:space="preserve">Ein MUSS-Kriterium (auch A-Kriterium bzw. Mindestanforderung) stellt eine zwingende Voraussetzung im Anforderungskatalog dar, die von jedem Bieter uneingeschränkt zu erfüllen ist.
Die Erfüllung eines MUSS-Kriteriums ist vom Bieter eindeutig und verbindlich nachzuweisen, in der Regel durch eine Ja/Nein-Angabe. Die ALDB GmbH behält sich vor, entsprechende Nachweise nachzufordern. Eine inhaltliche Bewertung oder Bepunktung findet bei MUSS-Kriterien nicht statt.
Wird ein MUSS-Kriterium mit „Nein“ beantwortet, nicht beantwortet oder nicht eindeutig nachgewiesen, gilt das entsprechende Angebot als nicht zuschlagsfähig. In der Folge führt dies zum Ausschluss des Angebots vom weiteren Vergabeverfahren, da die Mindestanforderungen nicht erfüllt sind.
</t>
  </si>
  <si>
    <t>4.2</t>
  </si>
  <si>
    <t>4.3</t>
  </si>
  <si>
    <t>In gelb hinterlegte Felder sind durch den Bieter zu befüllen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</si>
</sst>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b/>
      <sz val="11"/>
      <color rgb="FF3F3F3F"/>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8" tint="-0.499984740745262"/>
      <name val="Calibri"/>
      <family val="2"/>
      <scheme val="minor"/>
    </font>
    <font>
      <b/>
      <sz val="14"/>
      <color theme="8" tint="-0.249977111117893"/>
      <name val="Calibri"/>
      <family val="2"/>
      <scheme val="minor"/>
    </font>
    <font>
      <b/>
      <sz val="16"/>
      <color theme="8" tint="-0.499984740745262"/>
      <name val="Wingdings 3"/>
      <family val="1"/>
      <charset val="2"/>
    </font>
    <font>
      <sz val="11"/>
      <name val="Calibri"/>
      <family val="2"/>
      <scheme val="minor"/>
    </font>
    <font>
      <b/>
      <sz val="11"/>
      <name val="Calibri"/>
      <family val="2"/>
      <scheme val="minor"/>
    </font>
    <font>
      <b/>
      <sz val="11"/>
      <color theme="8" tint="-0.499984740745262"/>
      <name val="Calibri"/>
      <family val="2"/>
      <scheme val="minor"/>
    </font>
    <font>
      <sz val="11"/>
      <color theme="1"/>
      <name val="Calibri"/>
      <family val="2"/>
    </font>
    <font>
      <sz val="8"/>
      <name val="Calibri"/>
      <family val="2"/>
      <scheme val="minor"/>
    </font>
    <font>
      <b/>
      <sz val="16"/>
      <name val="Calibri"/>
      <family val="2"/>
      <scheme val="minor"/>
    </font>
    <font>
      <sz val="12"/>
      <color rgb="FF000000"/>
      <name val="Calibri"/>
      <family val="2"/>
      <scheme val="minor"/>
    </font>
    <font>
      <sz val="11"/>
      <color theme="4"/>
      <name val="Calibri"/>
      <family val="2"/>
      <scheme val="minor"/>
    </font>
    <font>
      <sz val="11"/>
      <color rgb="FF000000"/>
      <name val="Calibri"/>
      <family val="2"/>
      <scheme val="minor"/>
    </font>
    <font>
      <sz val="11"/>
      <color rgb="FF4472C4"/>
      <name val="Calibri"/>
      <family val="2"/>
      <scheme val="minor"/>
    </font>
    <font>
      <b/>
      <i/>
      <sz val="12"/>
      <color rgb="FF000000"/>
      <name val="Calibri"/>
      <family val="2"/>
      <scheme val="minor"/>
    </font>
    <font>
      <i/>
      <sz val="12"/>
      <color rgb="FF000000"/>
      <name val="Calibri"/>
      <family val="2"/>
      <scheme val="minor"/>
    </font>
    <font>
      <sz val="8"/>
      <color rgb="FF000000"/>
      <name val="Calibri"/>
      <family val="2"/>
      <scheme val="minor"/>
    </font>
    <font>
      <u/>
      <sz val="11"/>
      <color theme="10"/>
      <name val="Calibri"/>
      <family val="2"/>
      <scheme val="minor"/>
    </font>
    <font>
      <sz val="12"/>
      <color theme="1"/>
      <name val="Calibri"/>
      <family val="2"/>
      <scheme val="minor"/>
    </font>
    <font>
      <sz val="12"/>
      <color theme="1"/>
      <name val="Symbol"/>
      <family val="1"/>
      <charset val="2"/>
    </font>
    <font>
      <sz val="7"/>
      <color theme="1"/>
      <name val="Times New Roman"/>
      <family val="1"/>
    </font>
    <font>
      <sz val="11"/>
      <color rgb="FF000000"/>
      <name val="Calibri"/>
      <family val="2"/>
      <scheme val="minor"/>
    </font>
    <font>
      <b/>
      <sz val="12"/>
      <color rgb="FF4472C4"/>
      <name val="Calibri"/>
      <family val="2"/>
      <scheme val="minor"/>
    </font>
    <font>
      <sz val="12"/>
      <color rgb="FF4472C4"/>
      <name val="Calibri"/>
      <family val="2"/>
      <scheme val="minor"/>
    </font>
    <font>
      <sz val="11"/>
      <color rgb="FF242424"/>
      <name val="Aptos Narrow"/>
      <family val="2"/>
    </font>
    <font>
      <sz val="11"/>
      <color rgb="FF242424"/>
      <name val="Aptos Narrow"/>
      <family val="2"/>
    </font>
    <font>
      <sz val="11"/>
      <color rgb="FFFF0000"/>
      <name val="Calibri"/>
      <family val="2"/>
      <scheme val="minor"/>
    </font>
    <font>
      <sz val="11"/>
      <color rgb="FF0070C0"/>
      <name val="Segoe UI"/>
      <family val="2"/>
    </font>
    <font>
      <b/>
      <sz val="11"/>
      <color rgb="FF0070C0"/>
      <name val="Segoe UI"/>
      <family val="2"/>
    </font>
    <font>
      <sz val="11"/>
      <color rgb="FF0070C0"/>
      <name val="Calibri"/>
      <family val="2"/>
      <scheme val="minor"/>
    </font>
    <font>
      <b/>
      <sz val="13.5"/>
      <color rgb="FFFF0000"/>
      <name val="Segoe UI"/>
      <family val="2"/>
    </font>
    <font>
      <b/>
      <sz val="12"/>
      <name val="Calibri"/>
      <family val="2"/>
      <scheme val="minor"/>
    </font>
    <font>
      <sz val="12"/>
      <name val="Calibri"/>
      <family val="2"/>
      <scheme val="minor"/>
    </font>
    <font>
      <sz val="11"/>
      <color theme="0"/>
      <name val="Calibri"/>
      <family val="2"/>
    </font>
    <font>
      <b/>
      <sz val="13.5"/>
      <name val="Segoe UI"/>
      <family val="2"/>
    </font>
    <font>
      <sz val="12"/>
      <color rgb="FFFF0000"/>
      <name val="Calibri"/>
      <family val="2"/>
    </font>
    <font>
      <sz val="12"/>
      <color theme="1"/>
      <name val="Segoe UI"/>
      <family val="2"/>
    </font>
    <font>
      <b/>
      <sz val="12"/>
      <color rgb="FF000000"/>
      <name val="Calibri"/>
      <family val="2"/>
      <scheme val="minor"/>
    </font>
    <font>
      <sz val="11"/>
      <color theme="1"/>
      <name val="Segoe UI"/>
      <family val="2"/>
    </font>
    <font>
      <b/>
      <sz val="12"/>
      <color theme="0"/>
      <name val="Calibri"/>
      <family val="2"/>
      <scheme val="minor"/>
    </font>
    <font>
      <b/>
      <sz val="12"/>
      <color rgb="FFFF0000"/>
      <name val="Calibri"/>
      <family val="2"/>
    </font>
  </fonts>
  <fills count="20">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CC"/>
        <bgColor indexed="64"/>
      </patternFill>
    </fill>
    <fill>
      <patternFill patternType="solid">
        <fgColor theme="4" tint="0.79998168889431442"/>
        <bgColor indexed="64"/>
      </patternFill>
    </fill>
    <fill>
      <patternFill patternType="solid">
        <fgColor rgb="FFDEEAF6"/>
        <bgColor indexed="64"/>
      </patternFill>
    </fill>
    <fill>
      <patternFill patternType="solid">
        <fgColor rgb="FFFBE4D5"/>
        <bgColor indexed="64"/>
      </patternFill>
    </fill>
    <fill>
      <patternFill patternType="solid">
        <fgColor rgb="FFFFE599"/>
        <bgColor indexed="64"/>
      </patternFill>
    </fill>
    <fill>
      <patternFill patternType="solid">
        <fgColor rgb="FFFFF2CC"/>
        <bgColor indexed="64"/>
      </patternFill>
    </fill>
    <fill>
      <patternFill patternType="solid">
        <fgColor rgb="FFC5E0B3"/>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2"/>
        <bgColor indexed="64"/>
      </patternFill>
    </fill>
    <fill>
      <patternFill patternType="solid">
        <fgColor theme="7"/>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rgb="FF3F3F3F"/>
      </top>
      <bottom style="thin">
        <color indexed="64"/>
      </bottom>
      <diagonal/>
    </border>
    <border>
      <left style="thin">
        <color indexed="64"/>
      </left>
      <right style="thin">
        <color rgb="FF3F3F3F"/>
      </right>
      <top style="medium">
        <color indexed="64"/>
      </top>
      <bottom style="thin">
        <color rgb="FF3F3F3F"/>
      </bottom>
      <diagonal/>
    </border>
    <border>
      <left style="thin">
        <color rgb="FF3F3F3F"/>
      </left>
      <right style="thin">
        <color rgb="FF3F3F3F"/>
      </right>
      <top style="medium">
        <color indexed="64"/>
      </top>
      <bottom style="thin">
        <color rgb="FF3F3F3F"/>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bottom style="thick">
        <color rgb="FF44546A"/>
      </bottom>
      <diagonal/>
    </border>
    <border>
      <left style="thick">
        <color rgb="FFFFFFFF"/>
      </left>
      <right style="thick">
        <color rgb="FFFFFFFF"/>
      </right>
      <top/>
      <bottom style="medium">
        <color rgb="FF7F7F7F"/>
      </bottom>
      <diagonal/>
    </border>
    <border>
      <left/>
      <right style="medium">
        <color rgb="FF7F7F7F"/>
      </right>
      <top/>
      <bottom style="thick">
        <color rgb="FFFFFFFF"/>
      </bottom>
      <diagonal/>
    </border>
    <border>
      <left/>
      <right style="thick">
        <color rgb="FFFFFFFF"/>
      </right>
      <top/>
      <bottom style="thick">
        <color rgb="FFFFFFFF"/>
      </bottom>
      <diagonal/>
    </border>
    <border>
      <left/>
      <right/>
      <top/>
      <bottom style="thick">
        <color rgb="FFFFFFFF"/>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2" borderId="1" applyNumberFormat="0" applyAlignment="0" applyProtection="0"/>
    <xf numFmtId="0" fontId="21" fillId="0" borderId="0" applyNumberFormat="0" applyFill="0" applyBorder="0" applyAlignment="0" applyProtection="0"/>
  </cellStyleXfs>
  <cellXfs count="159">
    <xf numFmtId="0" fontId="0" fillId="0" borderId="0" xfId="0"/>
    <xf numFmtId="49" fontId="2" fillId="6" borderId="14" xfId="0" applyNumberFormat="1" applyFont="1" applyFill="1" applyBorder="1" applyAlignment="1">
      <alignment horizontal="center" vertical="center"/>
    </xf>
    <xf numFmtId="0" fontId="8" fillId="6" borderId="16" xfId="0" applyFont="1" applyFill="1" applyBorder="1" applyAlignment="1">
      <alignment horizontal="center" vertical="center"/>
    </xf>
    <xf numFmtId="49" fontId="0" fillId="0" borderId="14" xfId="0" applyNumberFormat="1" applyBorder="1" applyAlignment="1">
      <alignment horizontal="center" vertical="center"/>
    </xf>
    <xf numFmtId="0" fontId="11" fillId="8" borderId="17" xfId="0" applyFont="1" applyFill="1" applyBorder="1" applyAlignment="1" applyProtection="1">
      <alignment vertical="center" wrapText="1"/>
      <protection locked="0"/>
    </xf>
    <xf numFmtId="0" fontId="3" fillId="4" borderId="15" xfId="0" applyFont="1" applyFill="1" applyBorder="1" applyAlignment="1">
      <alignment horizontal="center" vertical="center" wrapText="1"/>
    </xf>
    <xf numFmtId="0" fontId="8" fillId="0" borderId="15" xfId="0" applyFont="1" applyBorder="1" applyAlignment="1">
      <alignment horizontal="center" vertical="center" wrapText="1"/>
    </xf>
    <xf numFmtId="0" fontId="9" fillId="4" borderId="2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2" fillId="6" borderId="16" xfId="0" applyFont="1" applyFill="1" applyBorder="1" applyAlignment="1">
      <alignment vertical="center" wrapText="1"/>
    </xf>
    <xf numFmtId="0" fontId="8" fillId="0" borderId="16" xfId="0" applyFont="1" applyBorder="1" applyAlignment="1">
      <alignment vertical="center" wrapText="1"/>
    </xf>
    <xf numFmtId="0" fontId="14" fillId="0" borderId="15" xfId="0" applyFont="1" applyBorder="1"/>
    <xf numFmtId="49" fontId="2" fillId="6" borderId="18" xfId="0" applyNumberFormat="1" applyFont="1" applyFill="1" applyBorder="1" applyAlignment="1">
      <alignment horizontal="left" vertical="center"/>
    </xf>
    <xf numFmtId="0" fontId="3" fillId="0" borderId="0" xfId="0" applyFont="1"/>
    <xf numFmtId="0" fontId="3" fillId="4" borderId="27" xfId="0" applyFont="1" applyFill="1" applyBorder="1" applyAlignment="1">
      <alignment horizontal="left" vertical="center" wrapText="1"/>
    </xf>
    <xf numFmtId="0" fontId="3" fillId="4" borderId="28" xfId="0" applyFont="1" applyFill="1" applyBorder="1" applyAlignment="1">
      <alignment horizontal="left" vertical="center" wrapText="1"/>
    </xf>
    <xf numFmtId="0" fontId="4" fillId="6" borderId="18" xfId="0" applyFont="1" applyFill="1" applyBorder="1" applyAlignment="1">
      <alignment horizontal="center" vertical="center"/>
    </xf>
    <xf numFmtId="49" fontId="2" fillId="6" borderId="18" xfId="0" applyNumberFormat="1" applyFont="1" applyFill="1" applyBorder="1" applyAlignment="1">
      <alignment horizontal="left" vertical="center" wrapText="1"/>
    </xf>
    <xf numFmtId="0" fontId="14" fillId="0" borderId="16" xfId="0" applyFont="1" applyBorder="1" applyAlignment="1">
      <alignment wrapText="1"/>
    </xf>
    <xf numFmtId="9" fontId="8" fillId="6" borderId="16" xfId="0" applyNumberFormat="1" applyFont="1" applyFill="1" applyBorder="1" applyAlignment="1">
      <alignment horizontal="center" vertical="center"/>
    </xf>
    <xf numFmtId="0" fontId="31" fillId="0" borderId="0" xfId="0" applyFont="1"/>
    <xf numFmtId="0" fontId="33" fillId="0" borderId="0" xfId="0" applyFont="1"/>
    <xf numFmtId="0" fontId="32" fillId="0" borderId="0" xfId="0" applyFont="1"/>
    <xf numFmtId="0" fontId="34" fillId="0" borderId="0" xfId="0" applyFont="1"/>
    <xf numFmtId="0" fontId="2" fillId="17" borderId="0" xfId="0" applyFont="1" applyFill="1"/>
    <xf numFmtId="49" fontId="8" fillId="0" borderId="15" xfId="0" applyNumberFormat="1" applyFont="1" applyBorder="1" applyAlignment="1">
      <alignment vertical="center" wrapText="1"/>
    </xf>
    <xf numFmtId="0" fontId="2" fillId="6" borderId="16" xfId="0" applyFont="1" applyFill="1" applyBorder="1" applyAlignment="1">
      <alignment horizontal="left" vertical="center" wrapText="1"/>
    </xf>
    <xf numFmtId="49" fontId="0" fillId="18" borderId="14" xfId="0" applyNumberFormat="1" applyFill="1" applyBorder="1" applyAlignment="1">
      <alignment horizontal="center" vertical="center"/>
    </xf>
    <xf numFmtId="49" fontId="8" fillId="18" borderId="15" xfId="0" applyNumberFormat="1" applyFont="1" applyFill="1" applyBorder="1" applyAlignment="1">
      <alignment vertical="center" wrapText="1"/>
    </xf>
    <xf numFmtId="0" fontId="8" fillId="18" borderId="16" xfId="0" applyFont="1" applyFill="1" applyBorder="1" applyAlignment="1">
      <alignment vertical="center" wrapText="1"/>
    </xf>
    <xf numFmtId="0" fontId="8" fillId="18" borderId="16" xfId="0" applyFont="1" applyFill="1" applyBorder="1" applyAlignment="1">
      <alignment horizontal="center" vertical="center" wrapText="1"/>
    </xf>
    <xf numFmtId="0" fontId="8" fillId="18" borderId="15" xfId="0" applyFont="1" applyFill="1" applyBorder="1" applyAlignment="1">
      <alignment horizontal="center" vertical="center" wrapText="1"/>
    </xf>
    <xf numFmtId="49" fontId="4" fillId="6" borderId="14" xfId="0" applyNumberFormat="1" applyFont="1" applyFill="1" applyBorder="1" applyAlignment="1">
      <alignment horizontal="center" vertical="center"/>
    </xf>
    <xf numFmtId="49" fontId="4" fillId="6" borderId="15" xfId="0" applyNumberFormat="1" applyFont="1" applyFill="1" applyBorder="1" applyAlignment="1">
      <alignment vertical="center" wrapText="1"/>
    </xf>
    <xf numFmtId="0" fontId="4" fillId="6" borderId="16" xfId="0" applyFont="1" applyFill="1" applyBorder="1" applyAlignment="1">
      <alignment vertical="center" wrapText="1"/>
    </xf>
    <xf numFmtId="0" fontId="4" fillId="6" borderId="16"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38" fillId="0" borderId="0" xfId="0" applyFont="1"/>
    <xf numFmtId="0" fontId="4" fillId="17" borderId="0" xfId="0" applyFont="1" applyFill="1"/>
    <xf numFmtId="0" fontId="23" fillId="0" borderId="0" xfId="0" applyFont="1" applyAlignment="1">
      <alignment horizontal="justify" vertical="center"/>
    </xf>
    <xf numFmtId="0" fontId="18" fillId="10" borderId="31" xfId="0" applyFont="1" applyFill="1" applyBorder="1" applyAlignment="1">
      <alignment horizontal="justify" vertical="center"/>
    </xf>
    <xf numFmtId="0" fontId="18" fillId="10" borderId="32" xfId="0" applyFont="1" applyFill="1" applyBorder="1" applyAlignment="1">
      <alignment horizontal="justify" vertical="center" wrapText="1"/>
    </xf>
    <xf numFmtId="0" fontId="18" fillId="10" borderId="31" xfId="0" applyFont="1" applyFill="1" applyBorder="1" applyAlignment="1">
      <alignment horizontal="justify" vertical="center" wrapText="1"/>
    </xf>
    <xf numFmtId="0" fontId="19" fillId="11" borderId="33" xfId="0" applyFont="1" applyFill="1" applyBorder="1" applyAlignment="1">
      <alignment horizontal="justify" vertical="center"/>
    </xf>
    <xf numFmtId="0" fontId="14" fillId="11" borderId="34" xfId="0" applyFont="1" applyFill="1" applyBorder="1" applyAlignment="1">
      <alignment horizontal="justify" vertical="center" wrapText="1"/>
    </xf>
    <xf numFmtId="0" fontId="14" fillId="11" borderId="35" xfId="0" applyFont="1" applyFill="1" applyBorder="1" applyAlignment="1">
      <alignment horizontal="justify" vertical="center" wrapText="1"/>
    </xf>
    <xf numFmtId="0" fontId="19" fillId="12" borderId="33" xfId="0" applyFont="1" applyFill="1" applyBorder="1" applyAlignment="1">
      <alignment horizontal="justify" vertical="center"/>
    </xf>
    <xf numFmtId="0" fontId="14" fillId="12" borderId="34" xfId="0" applyFont="1" applyFill="1" applyBorder="1" applyAlignment="1">
      <alignment horizontal="justify" vertical="center" wrapText="1"/>
    </xf>
    <xf numFmtId="0" fontId="14" fillId="12" borderId="35" xfId="0" applyFont="1" applyFill="1" applyBorder="1" applyAlignment="1">
      <alignment horizontal="justify" vertical="center" wrapText="1"/>
    </xf>
    <xf numFmtId="0" fontId="19" fillId="13" borderId="33" xfId="0" applyFont="1" applyFill="1" applyBorder="1" applyAlignment="1">
      <alignment horizontal="justify" vertical="center"/>
    </xf>
    <xf numFmtId="0" fontId="14" fillId="13" borderId="34" xfId="0" applyFont="1" applyFill="1" applyBorder="1" applyAlignment="1">
      <alignment horizontal="justify" vertical="center" wrapText="1"/>
    </xf>
    <xf numFmtId="0" fontId="14" fillId="13" borderId="35" xfId="0" applyFont="1" applyFill="1" applyBorder="1" applyAlignment="1">
      <alignment horizontal="justify" vertical="center" wrapText="1"/>
    </xf>
    <xf numFmtId="0" fontId="19" fillId="14" borderId="33" xfId="0" applyFont="1" applyFill="1" applyBorder="1" applyAlignment="1">
      <alignment horizontal="justify" vertical="center"/>
    </xf>
    <xf numFmtId="0" fontId="14" fillId="14" borderId="34" xfId="0" applyFont="1" applyFill="1" applyBorder="1" applyAlignment="1">
      <alignment horizontal="justify" vertical="center" wrapText="1"/>
    </xf>
    <xf numFmtId="0" fontId="14" fillId="14" borderId="35" xfId="0" applyFont="1" applyFill="1" applyBorder="1" applyAlignment="1">
      <alignment horizontal="justify" vertical="center" wrapText="1"/>
    </xf>
    <xf numFmtId="0" fontId="3" fillId="19" borderId="0" xfId="0" applyFont="1" applyFill="1"/>
    <xf numFmtId="0" fontId="0" fillId="19" borderId="0" xfId="0" applyFill="1"/>
    <xf numFmtId="0" fontId="20" fillId="0" borderId="0" xfId="0" applyFont="1" applyAlignment="1">
      <alignment horizontal="left" vertical="center"/>
    </xf>
    <xf numFmtId="0" fontId="21" fillId="0" borderId="0" xfId="2" applyAlignment="1" applyProtection="1">
      <alignment horizontal="justify" vertical="center"/>
    </xf>
    <xf numFmtId="0" fontId="41" fillId="10" borderId="0" xfId="0" applyFont="1" applyFill="1" applyAlignment="1">
      <alignment horizontal="justify" vertical="center"/>
    </xf>
    <xf numFmtId="0" fontId="35" fillId="0" borderId="0" xfId="2" applyFont="1" applyAlignment="1" applyProtection="1">
      <alignment horizontal="justify" vertical="center"/>
    </xf>
    <xf numFmtId="0" fontId="26" fillId="0" borderId="0" xfId="0" applyFont="1" applyAlignment="1">
      <alignment horizontal="justify" vertical="center"/>
    </xf>
    <xf numFmtId="0" fontId="27" fillId="0" borderId="0" xfId="0" applyFont="1" applyAlignment="1">
      <alignment horizontal="justify" vertical="center"/>
    </xf>
    <xf numFmtId="0" fontId="14" fillId="11" borderId="34" xfId="0" applyFont="1" applyFill="1" applyBorder="1" applyAlignment="1" applyProtection="1">
      <alignment horizontal="justify" vertical="center" wrapText="1"/>
      <protection locked="0"/>
    </xf>
    <xf numFmtId="0" fontId="14" fillId="11" borderId="35" xfId="0" applyFont="1" applyFill="1" applyBorder="1" applyAlignment="1" applyProtection="1">
      <alignment horizontal="justify" vertical="center" wrapText="1"/>
      <protection locked="0"/>
    </xf>
    <xf numFmtId="0" fontId="14" fillId="12" borderId="34" xfId="0" applyFont="1" applyFill="1" applyBorder="1" applyAlignment="1" applyProtection="1">
      <alignment horizontal="justify" vertical="center" wrapText="1"/>
      <protection locked="0"/>
    </xf>
    <xf numFmtId="0" fontId="14" fillId="12" borderId="35" xfId="0" applyFont="1" applyFill="1" applyBorder="1" applyAlignment="1" applyProtection="1">
      <alignment horizontal="justify" vertical="center" wrapText="1"/>
      <protection locked="0"/>
    </xf>
    <xf numFmtId="0" fontId="14" fillId="13" borderId="34" xfId="0" applyFont="1" applyFill="1" applyBorder="1" applyAlignment="1" applyProtection="1">
      <alignment horizontal="justify" vertical="center" wrapText="1"/>
      <protection locked="0"/>
    </xf>
    <xf numFmtId="0" fontId="14" fillId="13" borderId="35" xfId="0" applyFont="1" applyFill="1" applyBorder="1" applyAlignment="1" applyProtection="1">
      <alignment horizontal="justify" vertical="center" wrapText="1"/>
      <protection locked="0"/>
    </xf>
    <xf numFmtId="0" fontId="14" fillId="14" borderId="34" xfId="0" applyFont="1" applyFill="1" applyBorder="1" applyAlignment="1" applyProtection="1">
      <alignment horizontal="justify" vertical="center" wrapText="1"/>
      <protection locked="0"/>
    </xf>
    <xf numFmtId="0" fontId="14" fillId="14" borderId="35" xfId="0" applyFont="1" applyFill="1" applyBorder="1" applyAlignment="1" applyProtection="1">
      <alignment horizontal="justify" vertical="center" wrapText="1"/>
      <protection locked="0"/>
    </xf>
    <xf numFmtId="0" fontId="8" fillId="16" borderId="15" xfId="0" applyFont="1" applyFill="1" applyBorder="1" applyAlignment="1">
      <alignment horizontal="center" vertical="center" wrapText="1"/>
    </xf>
    <xf numFmtId="0" fontId="8" fillId="16" borderId="16" xfId="0" applyFont="1" applyFill="1" applyBorder="1" applyAlignment="1">
      <alignment horizontal="center" vertical="center" wrapText="1"/>
    </xf>
    <xf numFmtId="0" fontId="3" fillId="0" borderId="36" xfId="0" applyFont="1" applyBorder="1" applyAlignment="1">
      <alignment horizontal="left" vertical="center"/>
    </xf>
    <xf numFmtId="0" fontId="3" fillId="0" borderId="37" xfId="0" applyFont="1" applyBorder="1" applyAlignment="1">
      <alignment horizontal="left" vertical="center"/>
    </xf>
    <xf numFmtId="0" fontId="0" fillId="0" borderId="15" xfId="0" applyBorder="1" applyAlignment="1">
      <alignment horizontal="left" vertical="center" wrapText="1"/>
    </xf>
    <xf numFmtId="0" fontId="0" fillId="0" borderId="17" xfId="0" applyBorder="1" applyAlignment="1">
      <alignment horizontal="left" vertical="center" wrapText="1"/>
    </xf>
    <xf numFmtId="0" fontId="0" fillId="0" borderId="17" xfId="0" applyBorder="1" applyAlignment="1">
      <alignment horizontal="left" vertical="center"/>
    </xf>
    <xf numFmtId="0" fontId="28" fillId="0" borderId="15" xfId="0" applyFont="1" applyBorder="1" applyAlignment="1">
      <alignment horizontal="left" vertical="center" wrapText="1"/>
    </xf>
    <xf numFmtId="0" fontId="29" fillId="0" borderId="15" xfId="0" applyFont="1" applyBorder="1" applyAlignment="1">
      <alignment wrapText="1"/>
    </xf>
    <xf numFmtId="0" fontId="25" fillId="0" borderId="15" xfId="0" applyFont="1" applyBorder="1" applyAlignment="1">
      <alignment wrapText="1"/>
    </xf>
    <xf numFmtId="49" fontId="3" fillId="0" borderId="14" xfId="0" applyNumberFormat="1" applyFont="1" applyBorder="1" applyAlignment="1">
      <alignment horizontal="center" vertical="center"/>
    </xf>
    <xf numFmtId="0" fontId="2" fillId="6" borderId="15" xfId="0" applyFont="1" applyFill="1" applyBorder="1" applyAlignment="1">
      <alignment vertical="center" wrapText="1"/>
    </xf>
    <xf numFmtId="46" fontId="0" fillId="0" borderId="0" xfId="0" applyNumberFormat="1"/>
    <xf numFmtId="0" fontId="3" fillId="15" borderId="15" xfId="0" applyFont="1" applyFill="1" applyBorder="1" applyAlignment="1">
      <alignment vertical="center"/>
    </xf>
    <xf numFmtId="0" fontId="0" fillId="0" borderId="15" xfId="0" applyBorder="1" applyAlignment="1">
      <alignment vertical="top" wrapText="1"/>
    </xf>
    <xf numFmtId="0" fontId="3" fillId="16" borderId="15" xfId="0" applyFont="1" applyFill="1" applyBorder="1" applyAlignment="1">
      <alignment vertical="center"/>
    </xf>
    <xf numFmtId="0" fontId="0" fillId="0" borderId="15" xfId="0" applyBorder="1" applyAlignment="1">
      <alignment wrapText="1"/>
    </xf>
    <xf numFmtId="0" fontId="3" fillId="0" borderId="15" xfId="0" applyFont="1" applyBorder="1" applyAlignment="1">
      <alignment vertical="center"/>
    </xf>
    <xf numFmtId="0" fontId="43" fillId="17" borderId="0" xfId="0" applyFont="1" applyFill="1"/>
    <xf numFmtId="0" fontId="11" fillId="8" borderId="38" xfId="0" applyFont="1" applyFill="1" applyBorder="1" applyAlignment="1" applyProtection="1">
      <alignment vertical="center" wrapText="1"/>
      <protection locked="0"/>
    </xf>
    <xf numFmtId="0" fontId="11" fillId="8" borderId="15" xfId="0" applyFont="1" applyFill="1" applyBorder="1" applyAlignment="1" applyProtection="1">
      <alignment horizontal="center" vertical="center" wrapText="1"/>
      <protection locked="0"/>
    </xf>
    <xf numFmtId="49" fontId="5" fillId="3" borderId="0" xfId="0" applyNumberFormat="1" applyFont="1" applyFill="1" applyAlignment="1">
      <alignment horizontal="left" vertical="center"/>
    </xf>
    <xf numFmtId="49" fontId="13" fillId="3" borderId="0" xfId="0" applyNumberFormat="1" applyFont="1" applyFill="1" applyAlignment="1">
      <alignment horizontal="left" vertical="center"/>
    </xf>
    <xf numFmtId="0" fontId="0" fillId="0" borderId="0" xfId="0" applyAlignment="1">
      <alignment horizontal="center" vertical="center"/>
    </xf>
    <xf numFmtId="0" fontId="0" fillId="0" borderId="0" xfId="0" applyAlignment="1">
      <alignment vertical="center"/>
    </xf>
    <xf numFmtId="49" fontId="7" fillId="3" borderId="5"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49" fontId="0" fillId="0" borderId="0" xfId="0" applyNumberFormat="1" applyAlignment="1">
      <alignment horizontal="center" vertical="center"/>
    </xf>
    <xf numFmtId="0" fontId="0" fillId="0" borderId="0" xfId="0" applyAlignment="1">
      <alignment vertical="center" wrapText="1"/>
    </xf>
    <xf numFmtId="0" fontId="8" fillId="0" borderId="0" xfId="0" applyFont="1" applyAlignment="1">
      <alignment horizontal="center" vertical="center"/>
    </xf>
    <xf numFmtId="0" fontId="0" fillId="0" borderId="6" xfId="0" applyBorder="1" applyAlignment="1">
      <alignment horizontal="center" vertical="center"/>
    </xf>
    <xf numFmtId="0" fontId="0" fillId="0" borderId="7" xfId="0" applyBorder="1" applyAlignment="1">
      <alignment vertical="center"/>
    </xf>
    <xf numFmtId="0" fontId="3" fillId="5" borderId="13"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4" fillId="6" borderId="15" xfId="0" applyFont="1" applyFill="1" applyBorder="1" applyAlignment="1">
      <alignment horizontal="center" vertical="center"/>
    </xf>
    <xf numFmtId="0" fontId="4" fillId="6" borderId="17" xfId="0" applyFont="1" applyFill="1" applyBorder="1" applyAlignment="1">
      <alignment vertical="center"/>
    </xf>
    <xf numFmtId="2" fontId="4" fillId="6" borderId="18" xfId="0" applyNumberFormat="1" applyFont="1" applyFill="1" applyBorder="1" applyAlignment="1">
      <alignment horizontal="center" vertical="center"/>
    </xf>
    <xf numFmtId="0" fontId="0" fillId="15" borderId="16" xfId="0" applyFill="1" applyBorder="1" applyAlignment="1">
      <alignment horizontal="center" vertical="center"/>
    </xf>
    <xf numFmtId="2" fontId="0" fillId="7" borderId="18" xfId="0" applyNumberFormat="1" applyFill="1" applyBorder="1" applyAlignment="1">
      <alignment horizontal="center" vertical="center"/>
    </xf>
    <xf numFmtId="0" fontId="0" fillId="7" borderId="17" xfId="0" applyFill="1" applyBorder="1" applyAlignment="1">
      <alignment vertical="center"/>
    </xf>
    <xf numFmtId="0" fontId="28" fillId="0" borderId="0" xfId="0" applyFont="1" applyAlignment="1">
      <alignment horizontal="left" vertical="center" wrapText="1"/>
    </xf>
    <xf numFmtId="0" fontId="11" fillId="8" borderId="15" xfId="0" applyFont="1" applyFill="1" applyBorder="1" applyAlignment="1">
      <alignment vertical="center" wrapText="1"/>
    </xf>
    <xf numFmtId="0" fontId="29" fillId="0" borderId="0" xfId="0" applyFont="1" applyAlignment="1">
      <alignment wrapText="1"/>
    </xf>
    <xf numFmtId="0" fontId="25" fillId="0" borderId="0" xfId="0" applyFont="1" applyAlignment="1">
      <alignment wrapText="1"/>
    </xf>
    <xf numFmtId="0" fontId="11" fillId="0" borderId="18" xfId="0" applyFont="1" applyBorder="1" applyAlignment="1">
      <alignment horizontal="center" vertical="center" wrapText="1"/>
    </xf>
    <xf numFmtId="0" fontId="11" fillId="0" borderId="17" xfId="0" applyFont="1" applyBorder="1" applyAlignment="1">
      <alignment vertical="center" wrapText="1"/>
    </xf>
    <xf numFmtId="49" fontId="2" fillId="6" borderId="39" xfId="0" applyNumberFormat="1" applyFont="1" applyFill="1" applyBorder="1" applyAlignment="1">
      <alignment horizontal="left" vertical="center"/>
    </xf>
    <xf numFmtId="49" fontId="2" fillId="6" borderId="15" xfId="0" applyNumberFormat="1" applyFont="1" applyFill="1" applyBorder="1" applyAlignment="1">
      <alignment horizontal="left" vertical="center"/>
    </xf>
    <xf numFmtId="0" fontId="11" fillId="18" borderId="15" xfId="0" applyFont="1" applyFill="1" applyBorder="1" applyAlignment="1">
      <alignment horizontal="center" vertical="center" wrapText="1"/>
    </xf>
    <xf numFmtId="0" fontId="11" fillId="18" borderId="17" xfId="0" applyFont="1" applyFill="1" applyBorder="1" applyAlignment="1">
      <alignment vertical="center" wrapText="1"/>
    </xf>
    <xf numFmtId="0" fontId="37" fillId="6" borderId="15" xfId="0" applyFont="1" applyFill="1" applyBorder="1" applyAlignment="1">
      <alignment horizontal="center" vertical="center" wrapText="1"/>
    </xf>
    <xf numFmtId="0" fontId="37" fillId="6" borderId="17" xfId="0" applyFont="1" applyFill="1" applyBorder="1" applyAlignment="1">
      <alignment vertical="center" wrapText="1"/>
    </xf>
    <xf numFmtId="0" fontId="37" fillId="0" borderId="18" xfId="0" applyFont="1" applyBorder="1" applyAlignment="1">
      <alignment horizontal="center" vertical="center" wrapText="1"/>
    </xf>
    <xf numFmtId="0" fontId="37" fillId="0" borderId="17" xfId="0" applyFont="1" applyBorder="1" applyAlignment="1">
      <alignment vertical="center" wrapText="1"/>
    </xf>
    <xf numFmtId="0" fontId="4" fillId="0" borderId="0" xfId="0" applyFont="1" applyAlignment="1">
      <alignment vertical="center"/>
    </xf>
    <xf numFmtId="0" fontId="14" fillId="0" borderId="15" xfId="0" applyFont="1" applyBorder="1" applyAlignment="1">
      <alignment wrapText="1"/>
    </xf>
    <xf numFmtId="49" fontId="0" fillId="0" borderId="5" xfId="0" applyNumberFormat="1" applyBorder="1" applyAlignment="1">
      <alignment horizontal="center" vertical="center"/>
    </xf>
    <xf numFmtId="0" fontId="8" fillId="0" borderId="29" xfId="0" applyFont="1" applyBorder="1" applyAlignment="1">
      <alignment horizontal="center" vertical="center"/>
    </xf>
    <xf numFmtId="0" fontId="0" fillId="0" borderId="2" xfId="0" applyBorder="1" applyAlignment="1">
      <alignment vertical="center"/>
    </xf>
    <xf numFmtId="49" fontId="0" fillId="9" borderId="20" xfId="0" applyNumberFormat="1" applyFill="1" applyBorder="1" applyAlignment="1">
      <alignment horizontal="center" vertical="center"/>
    </xf>
    <xf numFmtId="0" fontId="3" fillId="9" borderId="21" xfId="0" applyFont="1" applyFill="1" applyBorder="1" applyAlignment="1">
      <alignment vertical="center" wrapText="1"/>
    </xf>
    <xf numFmtId="0" fontId="8" fillId="9" borderId="30" xfId="0" applyFont="1" applyFill="1" applyBorder="1" applyAlignment="1">
      <alignment horizontal="center" vertical="center"/>
    </xf>
    <xf numFmtId="0" fontId="8" fillId="9" borderId="21" xfId="0" applyFont="1" applyFill="1" applyBorder="1" applyAlignment="1">
      <alignment horizontal="center" vertical="center"/>
    </xf>
    <xf numFmtId="0" fontId="0" fillId="9" borderId="21" xfId="0" applyFill="1" applyBorder="1" applyAlignment="1">
      <alignment horizontal="center" vertical="center"/>
    </xf>
    <xf numFmtId="0" fontId="0" fillId="9" borderId="22" xfId="0" applyFill="1" applyBorder="1" applyAlignment="1">
      <alignment vertical="center"/>
    </xf>
    <xf numFmtId="0" fontId="3" fillId="9" borderId="23" xfId="0" applyFont="1" applyFill="1" applyBorder="1" applyAlignment="1">
      <alignment horizontal="center" vertical="center"/>
    </xf>
    <xf numFmtId="0" fontId="0" fillId="9" borderId="19" xfId="0" applyFill="1" applyBorder="1" applyAlignment="1">
      <alignment vertical="center"/>
    </xf>
    <xf numFmtId="0" fontId="10" fillId="4" borderId="10"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 fillId="2" borderId="25" xfId="1" applyBorder="1" applyAlignment="1" applyProtection="1">
      <alignment vertical="center" wrapText="1"/>
    </xf>
    <xf numFmtId="0" fontId="1" fillId="2" borderId="26" xfId="1" applyBorder="1" applyAlignment="1" applyProtection="1">
      <alignment vertical="center" wrapText="1"/>
    </xf>
    <xf numFmtId="49" fontId="5" fillId="3" borderId="0" xfId="0" applyNumberFormat="1" applyFont="1" applyFill="1" applyAlignment="1">
      <alignment horizontal="left" vertical="center"/>
    </xf>
    <xf numFmtId="0" fontId="6" fillId="0" borderId="3" xfId="0" applyFont="1" applyBorder="1" applyAlignment="1">
      <alignment horizontal="left" vertical="center" indent="10"/>
    </xf>
    <xf numFmtId="0" fontId="6" fillId="0" borderId="4" xfId="0" applyFont="1" applyBorder="1" applyAlignment="1">
      <alignment horizontal="left" vertical="center" indent="10"/>
    </xf>
    <xf numFmtId="49" fontId="3" fillId="4" borderId="8" xfId="0" applyNumberFormat="1" applyFont="1" applyFill="1" applyBorder="1" applyAlignment="1">
      <alignment horizontal="center" vertical="center" wrapText="1"/>
    </xf>
    <xf numFmtId="49" fontId="3" fillId="4" borderId="11" xfId="0" applyNumberFormat="1" applyFont="1" applyFill="1" applyBorder="1" applyAlignment="1">
      <alignment horizontal="center" vertical="center" wrapText="1"/>
    </xf>
    <xf numFmtId="0" fontId="3" fillId="4" borderId="27" xfId="0" applyFont="1" applyFill="1" applyBorder="1" applyAlignment="1">
      <alignment horizontal="left" vertical="center" wrapText="1"/>
    </xf>
    <xf numFmtId="0" fontId="3" fillId="4" borderId="28" xfId="0" applyFont="1" applyFill="1" applyBorder="1" applyAlignment="1">
      <alignment horizontal="left" vertical="center" wrapText="1"/>
    </xf>
    <xf numFmtId="0" fontId="3" fillId="5" borderId="10"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 fillId="2" borderId="25" xfId="1" applyBorder="1" applyAlignment="1">
      <alignment vertical="center" wrapText="1"/>
    </xf>
    <xf numFmtId="0" fontId="1" fillId="2" borderId="26" xfId="1" applyBorder="1" applyAlignment="1">
      <alignment vertical="center" wrapText="1"/>
    </xf>
    <xf numFmtId="0" fontId="36" fillId="0" borderId="0" xfId="0" applyFont="1" applyAlignment="1">
      <alignment horizontal="left" vertical="center" wrapText="1"/>
    </xf>
    <xf numFmtId="0" fontId="35" fillId="0" borderId="0" xfId="0" applyFont="1" applyAlignment="1">
      <alignment horizontal="left" vertical="center"/>
    </xf>
    <xf numFmtId="49" fontId="39" fillId="8" borderId="0" xfId="0" applyNumberFormat="1" applyFont="1" applyFill="1" applyAlignment="1" applyProtection="1">
      <alignment horizontal="left" vertical="center"/>
      <protection locked="0"/>
    </xf>
    <xf numFmtId="49" fontId="44" fillId="8" borderId="0" xfId="0" applyNumberFormat="1" applyFont="1" applyFill="1" applyAlignment="1">
      <alignment horizontal="left" vertical="center"/>
    </xf>
  </cellXfs>
  <cellStyles count="3">
    <cellStyle name="Ausgabe" xfId="1" builtinId="21"/>
    <cellStyle name="Link" xfId="2"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3</xdr:col>
      <xdr:colOff>548005</xdr:colOff>
      <xdr:row>18</xdr:row>
      <xdr:rowOff>36830</xdr:rowOff>
    </xdr:to>
    <xdr:pic>
      <xdr:nvPicPr>
        <xdr:cNvPr id="6" name="Grafik 5">
          <a:extLst>
            <a:ext uri="{FF2B5EF4-FFF2-40B4-BE49-F238E27FC236}">
              <a16:creationId xmlns:a16="http://schemas.microsoft.com/office/drawing/2014/main" id="{1C3EE94D-DAC1-6670-6919-5EFF2AE84B3F}"/>
            </a:ext>
          </a:extLst>
        </xdr:cNvPr>
        <xdr:cNvPicPr>
          <a:picLocks noChangeAspect="1"/>
        </xdr:cNvPicPr>
      </xdr:nvPicPr>
      <xdr:blipFill>
        <a:blip xmlns:r="http://schemas.openxmlformats.org/officeDocument/2006/relationships" r:embed="rId1"/>
        <a:stretch>
          <a:fillRect/>
        </a:stretch>
      </xdr:blipFill>
      <xdr:spPr>
        <a:xfrm>
          <a:off x="0" y="381000"/>
          <a:ext cx="6120130" cy="308483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0A9EB-6BF1-41A6-840B-73B2B582DDB0}">
  <dimension ref="A1:C7"/>
  <sheetViews>
    <sheetView topLeftCell="A3" workbookViewId="0">
      <selection activeCell="F7" sqref="F7"/>
    </sheetView>
  </sheetViews>
  <sheetFormatPr baseColWidth="10" defaultColWidth="11.42578125" defaultRowHeight="15"/>
  <cols>
    <col min="2" max="2" width="17.7109375" bestFit="1" customWidth="1"/>
    <col min="3" max="3" width="68.5703125" customWidth="1"/>
  </cols>
  <sheetData>
    <row r="1" spans="1:3" ht="15.75">
      <c r="A1" s="89" t="s">
        <v>0</v>
      </c>
      <c r="B1" s="38"/>
      <c r="C1" s="38"/>
    </row>
    <row r="2" spans="1:3" ht="240">
      <c r="B2" s="84" t="s">
        <v>1</v>
      </c>
      <c r="C2" s="85" t="s">
        <v>299</v>
      </c>
    </row>
    <row r="3" spans="1:3" ht="210">
      <c r="B3" s="86" t="s">
        <v>2</v>
      </c>
      <c r="C3" s="87" t="s">
        <v>164</v>
      </c>
    </row>
    <row r="4" spans="1:3">
      <c r="B4" s="13"/>
    </row>
    <row r="5" spans="1:3" ht="165">
      <c r="B5" s="88" t="s">
        <v>199</v>
      </c>
      <c r="C5" s="87" t="s">
        <v>3</v>
      </c>
    </row>
    <row r="6" spans="1:3">
      <c r="B6" s="13"/>
    </row>
    <row r="7" spans="1:3" ht="190.5">
      <c r="B7" s="88" t="s">
        <v>297</v>
      </c>
      <c r="C7" s="87" t="s">
        <v>298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L57"/>
  <sheetViews>
    <sheetView zoomScale="80" zoomScaleNormal="80" workbookViewId="0">
      <pane xSplit="4" ySplit="7" topLeftCell="F8" activePane="bottomRight" state="frozen"/>
      <selection pane="topRight" activeCell="E1" sqref="E1"/>
      <selection pane="bottomLeft" activeCell="A6" sqref="A6"/>
      <selection pane="bottomRight" activeCell="M18" sqref="M18"/>
    </sheetView>
  </sheetViews>
  <sheetFormatPr baseColWidth="10" defaultColWidth="11.42578125" defaultRowHeight="15"/>
  <cols>
    <col min="1" max="1" width="1.140625" style="95" customWidth="1"/>
    <col min="2" max="2" width="9.7109375" style="98" customWidth="1"/>
    <col min="3" max="3" width="11.85546875" style="98" customWidth="1"/>
    <col min="4" max="4" width="95.28515625" style="99" customWidth="1"/>
    <col min="5" max="5" width="55.28515625" style="99" customWidth="1"/>
    <col min="6" max="6" width="10.42578125" style="100" customWidth="1"/>
    <col min="7" max="7" width="17.85546875" style="100" customWidth="1"/>
    <col min="8" max="8" width="15.28515625" style="94" customWidth="1"/>
    <col min="9" max="9" width="152.7109375" style="95" customWidth="1"/>
    <col min="10" max="10" width="15.28515625" style="94" hidden="1" customWidth="1"/>
    <col min="11" max="11" width="28.28515625" style="95" hidden="1" customWidth="1"/>
    <col min="12" max="12" width="0" style="95" hidden="1" customWidth="1"/>
    <col min="13" max="13" width="33.7109375" style="95" customWidth="1"/>
    <col min="14" max="16384" width="11.42578125" style="95"/>
  </cols>
  <sheetData>
    <row r="3" spans="2:12" ht="21">
      <c r="B3" s="144"/>
      <c r="C3" s="144"/>
      <c r="D3" s="144"/>
      <c r="E3" s="144"/>
      <c r="F3" s="144"/>
      <c r="G3" s="93"/>
      <c r="H3" s="145" t="s">
        <v>4</v>
      </c>
      <c r="I3" s="146"/>
    </row>
    <row r="4" spans="2:12" ht="28.15" customHeight="1">
      <c r="B4" s="144"/>
      <c r="C4" s="144"/>
      <c r="D4" s="144"/>
      <c r="E4" s="144"/>
      <c r="F4" s="144"/>
      <c r="G4" s="93"/>
      <c r="H4" s="96" t="s">
        <v>5</v>
      </c>
      <c r="I4" s="97" t="s">
        <v>5</v>
      </c>
      <c r="J4" s="92"/>
      <c r="K4" s="92"/>
    </row>
    <row r="5" spans="2:12" ht="5.45" customHeight="1" thickBot="1">
      <c r="H5" s="101"/>
      <c r="I5" s="102"/>
    </row>
    <row r="6" spans="2:12" s="99" customFormat="1" ht="15" customHeight="1">
      <c r="B6" s="147" t="s">
        <v>6</v>
      </c>
      <c r="C6" s="147" t="s">
        <v>173</v>
      </c>
      <c r="D6" s="149" t="s">
        <v>7</v>
      </c>
      <c r="E6" s="14"/>
      <c r="F6" s="142" t="s">
        <v>8</v>
      </c>
      <c r="G6" s="143"/>
      <c r="H6" s="151" t="s">
        <v>9</v>
      </c>
      <c r="I6" s="152"/>
      <c r="J6" s="140" t="s">
        <v>10</v>
      </c>
      <c r="K6" s="141"/>
    </row>
    <row r="7" spans="2:12" ht="30" customHeight="1">
      <c r="B7" s="148"/>
      <c r="C7" s="148"/>
      <c r="D7" s="150"/>
      <c r="E7" s="15"/>
      <c r="F7" s="5" t="s">
        <v>11</v>
      </c>
      <c r="G7" s="7"/>
      <c r="H7" s="103" t="s">
        <v>13</v>
      </c>
      <c r="I7" s="104" t="s">
        <v>14</v>
      </c>
      <c r="J7" s="105" t="s">
        <v>15</v>
      </c>
      <c r="K7" s="106" t="s">
        <v>16</v>
      </c>
    </row>
    <row r="8" spans="2:12" collapsed="1">
      <c r="B8" s="1"/>
      <c r="C8" s="26">
        <v>2</v>
      </c>
      <c r="D8" s="9" t="s">
        <v>17</v>
      </c>
      <c r="E8" s="9"/>
      <c r="F8" s="19"/>
      <c r="G8" s="107">
        <f>SUM(G10,G12,G14)</f>
        <v>0</v>
      </c>
      <c r="H8" s="107"/>
      <c r="I8" s="108"/>
      <c r="J8" s="109"/>
      <c r="K8" s="108"/>
    </row>
    <row r="9" spans="2:12">
      <c r="B9" s="81" t="s">
        <v>182</v>
      </c>
      <c r="C9" s="25" t="s">
        <v>169</v>
      </c>
      <c r="D9" s="10" t="s">
        <v>20</v>
      </c>
      <c r="E9" s="10"/>
      <c r="F9" s="110" t="s">
        <v>21</v>
      </c>
      <c r="G9" s="6" t="s">
        <v>190</v>
      </c>
      <c r="H9" s="91"/>
      <c r="I9" s="4"/>
      <c r="J9" s="111"/>
      <c r="K9" s="112"/>
    </row>
    <row r="10" spans="2:12">
      <c r="B10" s="81" t="s">
        <v>183</v>
      </c>
      <c r="C10" s="25" t="s">
        <v>169</v>
      </c>
      <c r="D10" s="10" t="s">
        <v>22</v>
      </c>
      <c r="E10" s="113" t="s">
        <v>23</v>
      </c>
      <c r="F10" s="72" t="s">
        <v>24</v>
      </c>
      <c r="G10" s="6"/>
      <c r="H10" s="114"/>
      <c r="I10" s="90"/>
      <c r="J10" s="111"/>
      <c r="K10" s="112"/>
    </row>
    <row r="11" spans="2:12">
      <c r="B11" s="81" t="s">
        <v>184</v>
      </c>
      <c r="C11" s="25" t="s">
        <v>170</v>
      </c>
      <c r="D11" s="10" t="s">
        <v>27</v>
      </c>
      <c r="E11" s="10"/>
      <c r="F11" s="110" t="s">
        <v>21</v>
      </c>
      <c r="G11" s="6" t="s">
        <v>190</v>
      </c>
      <c r="H11" s="91"/>
      <c r="I11" s="4"/>
      <c r="J11" s="111"/>
      <c r="K11" s="112"/>
    </row>
    <row r="12" spans="2:12" ht="30">
      <c r="B12" s="81" t="s">
        <v>185</v>
      </c>
      <c r="C12" s="25" t="s">
        <v>170</v>
      </c>
      <c r="D12" s="10" t="s">
        <v>28</v>
      </c>
      <c r="E12" s="115" t="s">
        <v>29</v>
      </c>
      <c r="F12" s="72" t="s">
        <v>24</v>
      </c>
      <c r="G12" s="6"/>
      <c r="H12" s="114"/>
      <c r="I12" s="90"/>
      <c r="J12" s="111"/>
      <c r="K12" s="112"/>
    </row>
    <row r="13" spans="2:12">
      <c r="B13" s="81" t="s">
        <v>279</v>
      </c>
      <c r="C13" s="25" t="s">
        <v>171</v>
      </c>
      <c r="D13" s="10" t="s">
        <v>32</v>
      </c>
      <c r="E13" s="10"/>
      <c r="F13" s="110" t="s">
        <v>21</v>
      </c>
      <c r="G13" s="6" t="s">
        <v>190</v>
      </c>
      <c r="H13" s="91"/>
      <c r="I13" s="4"/>
      <c r="J13" s="111"/>
      <c r="K13" s="112"/>
    </row>
    <row r="14" spans="2:12" ht="45">
      <c r="B14" s="81" t="s">
        <v>280</v>
      </c>
      <c r="C14" s="25" t="s">
        <v>172</v>
      </c>
      <c r="D14" s="10" t="s">
        <v>35</v>
      </c>
      <c r="E14" s="116" t="s">
        <v>36</v>
      </c>
      <c r="F14" s="72" t="s">
        <v>24</v>
      </c>
      <c r="G14" s="6"/>
      <c r="H14" s="114"/>
      <c r="I14" s="4"/>
      <c r="J14" s="111"/>
      <c r="K14" s="112"/>
      <c r="L14" s="95" t="s">
        <v>37</v>
      </c>
    </row>
    <row r="15" spans="2:12">
      <c r="B15" s="1"/>
      <c r="C15" s="26">
        <v>3</v>
      </c>
      <c r="D15" s="9" t="s">
        <v>180</v>
      </c>
      <c r="E15" s="9"/>
      <c r="F15" s="2"/>
      <c r="G15" s="107">
        <f>SUM(G16,G18,G24)</f>
        <v>0</v>
      </c>
      <c r="H15" s="107"/>
      <c r="I15" s="108"/>
      <c r="J15" s="111"/>
      <c r="K15" s="112"/>
    </row>
    <row r="16" spans="2:12" ht="51" customHeight="1">
      <c r="B16" s="81" t="s">
        <v>18</v>
      </c>
      <c r="C16" s="25" t="s">
        <v>19</v>
      </c>
      <c r="D16" s="10" t="s">
        <v>41</v>
      </c>
      <c r="E16" s="10" t="s">
        <v>187</v>
      </c>
      <c r="F16" s="72" t="s">
        <v>24</v>
      </c>
      <c r="G16" s="6"/>
      <c r="H16" s="114"/>
      <c r="I16" s="4"/>
      <c r="J16" s="111"/>
      <c r="K16" s="112"/>
    </row>
    <row r="17" spans="2:11" ht="36" customHeight="1">
      <c r="B17" s="81" t="s">
        <v>25</v>
      </c>
      <c r="C17" s="25" t="s">
        <v>26</v>
      </c>
      <c r="D17" s="10" t="s">
        <v>43</v>
      </c>
      <c r="E17" s="10" t="s">
        <v>186</v>
      </c>
      <c r="F17" s="110" t="s">
        <v>21</v>
      </c>
      <c r="G17" s="6" t="s">
        <v>190</v>
      </c>
      <c r="H17" s="91"/>
      <c r="I17" s="4"/>
      <c r="J17" s="111"/>
      <c r="K17" s="112"/>
    </row>
    <row r="18" spans="2:11" ht="60">
      <c r="B18" s="81" t="s">
        <v>30</v>
      </c>
      <c r="C18" s="25" t="s">
        <v>26</v>
      </c>
      <c r="D18" s="10" t="s">
        <v>44</v>
      </c>
      <c r="E18" s="10" t="s">
        <v>188</v>
      </c>
      <c r="F18" s="72" t="s">
        <v>45</v>
      </c>
      <c r="G18" s="6"/>
      <c r="H18" s="114"/>
      <c r="I18" s="4"/>
      <c r="J18" s="111"/>
      <c r="K18" s="112"/>
    </row>
    <row r="19" spans="2:11">
      <c r="B19" s="81" t="s">
        <v>33</v>
      </c>
      <c r="C19" s="25" t="s">
        <v>174</v>
      </c>
      <c r="D19" s="10" t="s">
        <v>47</v>
      </c>
      <c r="E19" s="10"/>
      <c r="F19" s="110" t="s">
        <v>21</v>
      </c>
      <c r="G19" s="6" t="s">
        <v>190</v>
      </c>
      <c r="H19" s="91"/>
      <c r="I19" s="4"/>
      <c r="J19" s="111"/>
      <c r="K19" s="112"/>
    </row>
    <row r="20" spans="2:11">
      <c r="B20" s="81" t="s">
        <v>39</v>
      </c>
      <c r="C20" s="25" t="s">
        <v>175</v>
      </c>
      <c r="D20" s="10" t="s">
        <v>49</v>
      </c>
      <c r="E20" s="10"/>
      <c r="F20" s="110" t="s">
        <v>21</v>
      </c>
      <c r="G20" s="6" t="s">
        <v>190</v>
      </c>
      <c r="H20" s="91"/>
      <c r="I20" s="4"/>
      <c r="J20" s="111"/>
      <c r="K20" s="112"/>
    </row>
    <row r="21" spans="2:11">
      <c r="B21" s="81" t="s">
        <v>42</v>
      </c>
      <c r="C21" s="25" t="s">
        <v>176</v>
      </c>
      <c r="D21" s="10" t="s">
        <v>51</v>
      </c>
      <c r="E21" s="10"/>
      <c r="F21" s="110" t="s">
        <v>21</v>
      </c>
      <c r="G21" s="6" t="s">
        <v>190</v>
      </c>
      <c r="H21" s="91"/>
      <c r="I21" s="4"/>
      <c r="J21" s="111"/>
      <c r="K21" s="112"/>
    </row>
    <row r="22" spans="2:11">
      <c r="B22" s="81" t="s">
        <v>46</v>
      </c>
      <c r="C22" s="25" t="s">
        <v>177</v>
      </c>
      <c r="D22" s="10" t="s">
        <v>53</v>
      </c>
      <c r="E22" s="10"/>
      <c r="F22" s="110" t="s">
        <v>21</v>
      </c>
      <c r="G22" s="6" t="s">
        <v>190</v>
      </c>
      <c r="H22" s="91"/>
      <c r="I22" s="4"/>
      <c r="J22" s="117" t="str">
        <f>IF(AND(F22="Muss",H22="Ja"),"erfüllt",IF(AND(F22="Muss",H22="Nein"),"Ablehnung",IF(AND(F22="Muss",H22="erforderlich"),"",IF(AND(F22="Soll",H22="Ja"),#REF!,IF(AND(F22="Soll",OR(H22="Nein",H22="")),0,IF(AND(F22="Kann",H22="Ja"),#REF!,IF(AND(F22="Kann",OR(H22="Nein",H22="")),0,IF(AND(F22="Gefordert",H22="Ja"),#REF!,IF(AND(F22="Gefordert",OR(H22="Nein",H22="")),0,"erforderlich")))))))))</f>
        <v>erforderlich</v>
      </c>
      <c r="K22" s="118"/>
    </row>
    <row r="23" spans="2:11">
      <c r="B23" s="81" t="s">
        <v>48</v>
      </c>
      <c r="C23" s="25" t="s">
        <v>178</v>
      </c>
      <c r="D23" s="10" t="s">
        <v>55</v>
      </c>
      <c r="E23" s="10"/>
      <c r="F23" s="110" t="s">
        <v>21</v>
      </c>
      <c r="G23" s="6" t="s">
        <v>190</v>
      </c>
      <c r="H23" s="91"/>
      <c r="I23" s="4"/>
      <c r="J23" s="117"/>
      <c r="K23" s="118"/>
    </row>
    <row r="24" spans="2:11" ht="75">
      <c r="B24" s="81" t="s">
        <v>50</v>
      </c>
      <c r="C24" s="25" t="s">
        <v>179</v>
      </c>
      <c r="D24" s="10" t="s">
        <v>56</v>
      </c>
      <c r="E24" s="10" t="s">
        <v>57</v>
      </c>
      <c r="F24" s="72" t="s">
        <v>24</v>
      </c>
      <c r="G24" s="6"/>
      <c r="H24" s="114"/>
      <c r="I24" s="4"/>
      <c r="J24" s="117"/>
      <c r="K24" s="118"/>
    </row>
    <row r="25" spans="2:11">
      <c r="B25" s="12"/>
      <c r="C25" s="26">
        <v>3</v>
      </c>
      <c r="D25" s="17" t="s">
        <v>91</v>
      </c>
      <c r="E25" s="17"/>
      <c r="F25" s="119"/>
      <c r="G25" s="107">
        <f>SUM(G26,G28,G31,G32,G41,G34,G36)</f>
        <v>0</v>
      </c>
      <c r="H25" s="120"/>
      <c r="I25" s="12"/>
      <c r="J25" s="117"/>
      <c r="K25" s="118"/>
    </row>
    <row r="26" spans="2:11" ht="48" customHeight="1">
      <c r="B26" s="81" t="s">
        <v>92</v>
      </c>
      <c r="C26" s="25" t="s">
        <v>34</v>
      </c>
      <c r="D26" s="10" t="s">
        <v>93</v>
      </c>
      <c r="E26" s="10" t="s">
        <v>94</v>
      </c>
      <c r="F26" s="72" t="s">
        <v>24</v>
      </c>
      <c r="G26" s="8"/>
      <c r="H26" s="114"/>
      <c r="I26" s="4"/>
      <c r="J26" s="117"/>
      <c r="K26" s="118"/>
    </row>
    <row r="27" spans="2:11" ht="45">
      <c r="B27" s="81" t="s">
        <v>95</v>
      </c>
      <c r="C27" s="25" t="s">
        <v>31</v>
      </c>
      <c r="D27" s="10" t="s">
        <v>96</v>
      </c>
      <c r="E27" s="10" t="s">
        <v>189</v>
      </c>
      <c r="F27" s="110" t="s">
        <v>21</v>
      </c>
      <c r="G27" s="6" t="s">
        <v>190</v>
      </c>
      <c r="H27" s="91"/>
      <c r="I27" s="4"/>
      <c r="J27" s="117"/>
      <c r="K27" s="118"/>
    </row>
    <row r="28" spans="2:11" ht="90">
      <c r="B28" s="81" t="s">
        <v>111</v>
      </c>
      <c r="C28" s="25" t="s">
        <v>181</v>
      </c>
      <c r="D28" s="10" t="s">
        <v>97</v>
      </c>
      <c r="E28" s="10" t="s">
        <v>98</v>
      </c>
      <c r="F28" s="72" t="s">
        <v>24</v>
      </c>
      <c r="G28" s="8"/>
      <c r="H28" s="114"/>
      <c r="I28" s="4"/>
      <c r="J28" s="117"/>
      <c r="K28" s="118"/>
    </row>
    <row r="29" spans="2:11">
      <c r="B29" s="27"/>
      <c r="C29" s="28" t="s">
        <v>191</v>
      </c>
      <c r="D29" s="29" t="s">
        <v>99</v>
      </c>
      <c r="E29" s="29"/>
      <c r="F29" s="30"/>
      <c r="G29" s="31"/>
      <c r="H29" s="121"/>
      <c r="I29" s="122"/>
      <c r="J29" s="117" t="str">
        <f>IF(AND(F29="Muss",H29="Ja"),"erfüllt",IF(AND(F29="Muss",H29="Nein"),"Ablehnung",IF(AND(F29="Muss",H29="erforderlich"),"",IF(AND(F29="Soll",H29="Ja"),#REF!,IF(AND(F29="Soll",OR(H29="Nein",H29="")),0,IF(AND(F29="Kann",H29="Ja"),#REF!,IF(AND(F29="Kann",OR(H29="Nein",H29="")),0,IF(AND(F29="Gefordert",H29="Ja"),#REF!,IF(AND(F29="Gefordert",OR(H29="Nein",H29="")),0,"erforderlich")))))))))</f>
        <v>erforderlich</v>
      </c>
      <c r="K29" s="118"/>
    </row>
    <row r="30" spans="2:11" ht="30">
      <c r="B30" s="3" t="s">
        <v>113</v>
      </c>
      <c r="C30" s="25" t="s">
        <v>193</v>
      </c>
      <c r="D30" s="10" t="s">
        <v>101</v>
      </c>
      <c r="E30" s="10" t="s">
        <v>192</v>
      </c>
      <c r="F30" s="110" t="s">
        <v>21</v>
      </c>
      <c r="G30" s="6" t="s">
        <v>190</v>
      </c>
      <c r="H30" s="91"/>
      <c r="I30" s="4"/>
      <c r="J30" s="117"/>
      <c r="K30" s="118"/>
    </row>
    <row r="31" spans="2:11" ht="65.25" customHeight="1">
      <c r="B31" s="3" t="s">
        <v>115</v>
      </c>
      <c r="C31" s="25" t="s">
        <v>194</v>
      </c>
      <c r="D31" s="10" t="s">
        <v>103</v>
      </c>
      <c r="E31" s="10" t="s">
        <v>195</v>
      </c>
      <c r="F31" s="72" t="s">
        <v>24</v>
      </c>
      <c r="G31" s="8"/>
      <c r="H31" s="114"/>
      <c r="I31" s="4"/>
      <c r="J31" s="117"/>
      <c r="K31" s="118"/>
    </row>
    <row r="32" spans="2:11" ht="45">
      <c r="B32" s="3" t="s">
        <v>100</v>
      </c>
      <c r="C32" s="25" t="s">
        <v>196</v>
      </c>
      <c r="D32" s="10" t="s">
        <v>105</v>
      </c>
      <c r="E32" s="10" t="s">
        <v>106</v>
      </c>
      <c r="F32" s="72" t="s">
        <v>24</v>
      </c>
      <c r="G32" s="6"/>
      <c r="H32" s="114"/>
      <c r="I32" s="4"/>
      <c r="J32" s="117"/>
      <c r="K32" s="118"/>
    </row>
    <row r="33" spans="2:11">
      <c r="B33" s="3" t="s">
        <v>102</v>
      </c>
      <c r="C33" s="25" t="s">
        <v>197</v>
      </c>
      <c r="D33" s="10" t="s">
        <v>108</v>
      </c>
      <c r="E33" s="10" t="s">
        <v>200</v>
      </c>
      <c r="F33" s="110" t="s">
        <v>21</v>
      </c>
      <c r="G33" s="6" t="s">
        <v>190</v>
      </c>
      <c r="H33" s="91"/>
      <c r="I33" s="4"/>
      <c r="J33" s="117"/>
      <c r="K33" s="118"/>
    </row>
    <row r="34" spans="2:11">
      <c r="B34" s="3" t="s">
        <v>104</v>
      </c>
      <c r="C34" s="25" t="s">
        <v>197</v>
      </c>
      <c r="D34" s="10" t="s">
        <v>109</v>
      </c>
      <c r="E34" s="10" t="s">
        <v>198</v>
      </c>
      <c r="F34" s="72" t="s">
        <v>24</v>
      </c>
      <c r="G34" s="8"/>
      <c r="H34" s="114"/>
      <c r="I34" s="4"/>
      <c r="J34" s="117"/>
      <c r="K34" s="118"/>
    </row>
    <row r="35" spans="2:11" ht="48" customHeight="1">
      <c r="B35" s="3" t="s">
        <v>107</v>
      </c>
      <c r="C35" s="25" t="s">
        <v>197</v>
      </c>
      <c r="D35" s="10" t="s">
        <v>199</v>
      </c>
      <c r="E35" s="10" t="s">
        <v>214</v>
      </c>
      <c r="F35" s="110" t="s">
        <v>21</v>
      </c>
      <c r="G35" s="6" t="s">
        <v>190</v>
      </c>
      <c r="H35" s="91"/>
      <c r="I35" s="4"/>
      <c r="J35" s="117"/>
      <c r="K35" s="118"/>
    </row>
    <row r="36" spans="2:11" ht="48" customHeight="1">
      <c r="B36" s="3" t="s">
        <v>207</v>
      </c>
      <c r="C36" s="25" t="s">
        <v>34</v>
      </c>
      <c r="D36" s="10" t="s">
        <v>93</v>
      </c>
      <c r="E36" s="10" t="s">
        <v>201</v>
      </c>
      <c r="F36" s="72" t="s">
        <v>24</v>
      </c>
      <c r="G36" s="8"/>
      <c r="H36" s="114"/>
      <c r="I36" s="4"/>
      <c r="J36" s="117"/>
      <c r="K36" s="118"/>
    </row>
    <row r="37" spans="2:11" s="127" customFormat="1">
      <c r="B37" s="32"/>
      <c r="C37" s="33" t="s">
        <v>38</v>
      </c>
      <c r="D37" s="34" t="s">
        <v>110</v>
      </c>
      <c r="E37" s="34"/>
      <c r="F37" s="35"/>
      <c r="G37" s="36">
        <f>SUM(G41)</f>
        <v>0</v>
      </c>
      <c r="H37" s="123"/>
      <c r="I37" s="124"/>
      <c r="J37" s="125"/>
      <c r="K37" s="126"/>
    </row>
    <row r="38" spans="2:11" ht="30">
      <c r="B38" s="3" t="s">
        <v>281</v>
      </c>
      <c r="C38" s="25" t="s">
        <v>40</v>
      </c>
      <c r="D38" s="10" t="s">
        <v>112</v>
      </c>
      <c r="E38" s="10" t="s">
        <v>202</v>
      </c>
      <c r="F38" s="110" t="s">
        <v>21</v>
      </c>
      <c r="G38" s="6" t="s">
        <v>190</v>
      </c>
      <c r="H38" s="91"/>
      <c r="I38" s="4"/>
      <c r="J38" s="117"/>
      <c r="K38" s="118"/>
    </row>
    <row r="39" spans="2:11" ht="30">
      <c r="B39" s="3" t="s">
        <v>282</v>
      </c>
      <c r="C39" s="25" t="s">
        <v>300</v>
      </c>
      <c r="D39" s="10" t="s">
        <v>114</v>
      </c>
      <c r="E39" s="10" t="s">
        <v>204</v>
      </c>
      <c r="F39" s="110" t="s">
        <v>21</v>
      </c>
      <c r="G39" s="6" t="s">
        <v>190</v>
      </c>
      <c r="H39" s="91"/>
      <c r="I39" s="4"/>
      <c r="J39" s="117"/>
      <c r="K39" s="118"/>
    </row>
    <row r="40" spans="2:11">
      <c r="B40" s="3" t="s">
        <v>283</v>
      </c>
      <c r="C40" s="25" t="s">
        <v>301</v>
      </c>
      <c r="D40" s="10" t="s">
        <v>116</v>
      </c>
      <c r="E40" s="10" t="s">
        <v>203</v>
      </c>
      <c r="F40" s="110" t="s">
        <v>21</v>
      </c>
      <c r="G40" s="6" t="s">
        <v>190</v>
      </c>
      <c r="H40" s="91"/>
      <c r="I40" s="4"/>
      <c r="J40" s="117"/>
      <c r="K40" s="118"/>
    </row>
    <row r="41" spans="2:11" ht="30">
      <c r="B41" s="3" t="s">
        <v>284</v>
      </c>
      <c r="C41" s="25" t="s">
        <v>301</v>
      </c>
      <c r="D41" s="10" t="s">
        <v>117</v>
      </c>
      <c r="E41" s="10" t="s">
        <v>205</v>
      </c>
      <c r="F41" s="72" t="s">
        <v>24</v>
      </c>
      <c r="G41" s="8"/>
      <c r="H41" s="114"/>
      <c r="I41" s="4"/>
      <c r="J41" s="117"/>
      <c r="K41" s="118"/>
    </row>
    <row r="42" spans="2:11">
      <c r="B42" s="12"/>
      <c r="C42" s="26" t="s">
        <v>58</v>
      </c>
      <c r="D42" s="17" t="s">
        <v>59</v>
      </c>
      <c r="E42" s="17"/>
      <c r="F42" s="119"/>
      <c r="G42" s="107">
        <f>SUM(G45,G46,G48,G49,G53,G54,G51)</f>
        <v>0</v>
      </c>
      <c r="H42" s="120"/>
      <c r="I42" s="12"/>
      <c r="J42" s="117"/>
      <c r="K42" s="118"/>
    </row>
    <row r="43" spans="2:11" ht="15.75">
      <c r="B43" s="3" t="s">
        <v>52</v>
      </c>
      <c r="C43" s="25" t="s">
        <v>61</v>
      </c>
      <c r="D43" s="128" t="s">
        <v>62</v>
      </c>
      <c r="E43" s="18"/>
      <c r="F43" s="110" t="s">
        <v>21</v>
      </c>
      <c r="G43" s="6" t="s">
        <v>190</v>
      </c>
      <c r="H43" s="91"/>
      <c r="I43" s="4"/>
      <c r="J43" s="117"/>
      <c r="K43" s="118"/>
    </row>
    <row r="44" spans="2:11" ht="15.75">
      <c r="B44" s="3" t="s">
        <v>54</v>
      </c>
      <c r="C44" s="25" t="s">
        <v>64</v>
      </c>
      <c r="D44" s="128" t="s">
        <v>65</v>
      </c>
      <c r="E44" s="18"/>
      <c r="F44" s="110" t="s">
        <v>21</v>
      </c>
      <c r="G44" s="6" t="s">
        <v>190</v>
      </c>
      <c r="H44" s="91"/>
      <c r="I44" s="4"/>
      <c r="J44" s="117"/>
      <c r="K44" s="118"/>
    </row>
    <row r="45" spans="2:11" ht="31.5">
      <c r="B45" s="3" t="s">
        <v>285</v>
      </c>
      <c r="C45" s="25" t="s">
        <v>64</v>
      </c>
      <c r="D45" s="128" t="s">
        <v>66</v>
      </c>
      <c r="E45" s="18" t="s">
        <v>67</v>
      </c>
      <c r="F45" s="72" t="s">
        <v>24</v>
      </c>
      <c r="G45" s="8"/>
      <c r="H45" s="114"/>
      <c r="I45" s="4"/>
      <c r="J45" s="117"/>
      <c r="K45" s="118"/>
    </row>
    <row r="46" spans="2:11" ht="31.5">
      <c r="B46" s="3" t="s">
        <v>60</v>
      </c>
      <c r="C46" s="25" t="s">
        <v>69</v>
      </c>
      <c r="D46" s="128" t="s">
        <v>70</v>
      </c>
      <c r="E46" s="18" t="s">
        <v>71</v>
      </c>
      <c r="F46" s="72" t="s">
        <v>24</v>
      </c>
      <c r="G46" s="8"/>
      <c r="H46" s="114"/>
      <c r="I46" s="4"/>
      <c r="J46" s="117"/>
      <c r="K46" s="118"/>
    </row>
    <row r="47" spans="2:11">
      <c r="B47" s="3" t="s">
        <v>63</v>
      </c>
      <c r="C47" s="25" t="s">
        <v>79</v>
      </c>
      <c r="D47" s="10" t="s">
        <v>73</v>
      </c>
      <c r="E47" s="10"/>
      <c r="F47" s="110" t="s">
        <v>21</v>
      </c>
      <c r="G47" s="6" t="s">
        <v>190</v>
      </c>
      <c r="H47" s="91"/>
      <c r="I47" s="4"/>
      <c r="J47" s="117"/>
      <c r="K47" s="118"/>
    </row>
    <row r="48" spans="2:11">
      <c r="B48" s="3" t="s">
        <v>68</v>
      </c>
      <c r="C48" s="25" t="s">
        <v>79</v>
      </c>
      <c r="D48" s="10" t="s">
        <v>74</v>
      </c>
      <c r="E48" s="10" t="s">
        <v>75</v>
      </c>
      <c r="F48" s="72" t="s">
        <v>24</v>
      </c>
      <c r="G48" s="8"/>
      <c r="H48" s="114"/>
      <c r="I48" s="4"/>
      <c r="J48" s="117"/>
      <c r="K48" s="118"/>
    </row>
    <row r="49" spans="2:11">
      <c r="B49" s="3" t="s">
        <v>72</v>
      </c>
      <c r="C49" s="25" t="s">
        <v>209</v>
      </c>
      <c r="D49" s="10" t="s">
        <v>77</v>
      </c>
      <c r="E49" s="10" t="s">
        <v>208</v>
      </c>
      <c r="F49" s="72" t="s">
        <v>24</v>
      </c>
      <c r="G49" s="6"/>
      <c r="H49" s="114"/>
      <c r="I49" s="4"/>
      <c r="J49" s="117"/>
      <c r="K49" s="118"/>
    </row>
    <row r="50" spans="2:11">
      <c r="B50" s="3" t="s">
        <v>76</v>
      </c>
      <c r="C50" s="25" t="s">
        <v>210</v>
      </c>
      <c r="D50" s="10" t="s">
        <v>80</v>
      </c>
      <c r="E50" s="10"/>
      <c r="F50" s="110" t="s">
        <v>21</v>
      </c>
      <c r="G50" s="6" t="s">
        <v>190</v>
      </c>
      <c r="H50" s="91"/>
      <c r="I50" s="4"/>
      <c r="J50" s="117"/>
      <c r="K50" s="118"/>
    </row>
    <row r="51" spans="2:11" ht="30">
      <c r="B51" s="3" t="s">
        <v>78</v>
      </c>
      <c r="C51" s="25" t="s">
        <v>210</v>
      </c>
      <c r="D51" s="10" t="s">
        <v>81</v>
      </c>
      <c r="E51" s="10" t="s">
        <v>82</v>
      </c>
      <c r="F51" s="72" t="s">
        <v>24</v>
      </c>
      <c r="G51" s="8"/>
      <c r="H51" s="114"/>
      <c r="I51" s="4"/>
      <c r="J51" s="117"/>
      <c r="K51" s="118"/>
    </row>
    <row r="52" spans="2:11">
      <c r="B52" s="3" t="s">
        <v>83</v>
      </c>
      <c r="C52" s="25" t="s">
        <v>211</v>
      </c>
      <c r="D52" s="10" t="s">
        <v>84</v>
      </c>
      <c r="E52" s="10"/>
      <c r="F52" s="110" t="s">
        <v>21</v>
      </c>
      <c r="G52" s="6" t="s">
        <v>190</v>
      </c>
      <c r="H52" s="91"/>
      <c r="I52" s="4"/>
      <c r="J52" s="117"/>
      <c r="K52" s="118"/>
    </row>
    <row r="53" spans="2:11" ht="30">
      <c r="B53" s="3" t="s">
        <v>87</v>
      </c>
      <c r="C53" s="25" t="s">
        <v>211</v>
      </c>
      <c r="D53" s="10" t="s">
        <v>85</v>
      </c>
      <c r="E53" s="10" t="s">
        <v>86</v>
      </c>
      <c r="F53" s="72" t="s">
        <v>24</v>
      </c>
      <c r="G53" s="8"/>
      <c r="H53" s="114"/>
      <c r="I53" s="4"/>
      <c r="J53" s="117"/>
      <c r="K53" s="118"/>
    </row>
    <row r="54" spans="2:11" ht="45">
      <c r="B54" s="3" t="s">
        <v>89</v>
      </c>
      <c r="C54" s="25" t="s">
        <v>211</v>
      </c>
      <c r="D54" s="10" t="s">
        <v>88</v>
      </c>
      <c r="E54" s="10" t="s">
        <v>212</v>
      </c>
      <c r="F54" s="72" t="s">
        <v>24</v>
      </c>
      <c r="G54" s="8"/>
      <c r="H54" s="114"/>
      <c r="I54" s="4"/>
      <c r="J54" s="117"/>
      <c r="K54" s="118"/>
    </row>
    <row r="55" spans="2:11">
      <c r="B55" s="3" t="s">
        <v>206</v>
      </c>
      <c r="C55" s="25" t="s">
        <v>213</v>
      </c>
      <c r="D55" s="10" t="s">
        <v>90</v>
      </c>
      <c r="E55" s="10"/>
      <c r="F55" s="110" t="s">
        <v>21</v>
      </c>
      <c r="G55" s="6" t="s">
        <v>190</v>
      </c>
      <c r="H55" s="91"/>
      <c r="I55" s="4"/>
      <c r="J55" s="117"/>
      <c r="K55" s="118"/>
    </row>
    <row r="56" spans="2:11" ht="5.45" customHeight="1">
      <c r="B56" s="129"/>
      <c r="F56" s="130"/>
      <c r="K56" s="131"/>
    </row>
    <row r="57" spans="2:11" ht="26.45" customHeight="1" thickBot="1">
      <c r="B57" s="132"/>
      <c r="C57" s="133"/>
      <c r="D57" s="133" t="s">
        <v>118</v>
      </c>
      <c r="E57" s="133"/>
      <c r="F57" s="134"/>
      <c r="G57" s="135">
        <f>SUM(G42,G37,G25,G15,G8)</f>
        <v>0</v>
      </c>
      <c r="H57" s="136"/>
      <c r="I57" s="137"/>
      <c r="J57" s="138">
        <f>SUM(J22:J55)</f>
        <v>0</v>
      </c>
      <c r="K57" s="139"/>
    </row>
  </sheetData>
  <sheetProtection algorithmName="SHA-512" hashValue="OzM9cxER3V/KrnUVKK0roKJYsDNMSFoDcNSbqJgQpW1XCCaj8QVX1hOcN5b4Jd1tnuAZJMlUoR9Un4qT4UJtnw==" saltValue="1nBcIwdV7FvBWqnhCT4N5w==" spinCount="100000" sheet="1" formatCells="0" formatColumns="0" formatRows="0" insertColumns="0" insertRows="0" insertHyperlinks="0" deleteColumns="0" deleteRows="0" sort="0"/>
  <mergeCells count="8">
    <mergeCell ref="J6:K6"/>
    <mergeCell ref="F6:G6"/>
    <mergeCell ref="B3:F4"/>
    <mergeCell ref="H3:I3"/>
    <mergeCell ref="B6:B7"/>
    <mergeCell ref="D6:D7"/>
    <mergeCell ref="H6:I6"/>
    <mergeCell ref="C6:C7"/>
  </mergeCells>
  <phoneticPr fontId="12" type="noConversion"/>
  <dataValidations count="2">
    <dataValidation allowBlank="1" showErrorMessage="1" errorTitle="Ungültige Eingabe" error="Bitte wählen Sie ein Ereignis aus der Liste!" sqref="H8 H15" xr:uid="{00000000-0002-0000-0000-000000000000}"/>
    <dataValidation type="list" allowBlank="1" showErrorMessage="1" errorTitle="Ungültige Eingabe" error="Bitte wählen Sie ein Ereignis aus der Liste!" sqref="H13 H9 H11 H17 H19:H23 H25 H27 H29:H30 H33 H35 H37:H40 H42:H44 H47 H50 H52 H55" xr:uid="{00000000-0002-0000-0000-000001000000}">
      <formula1>"Ja,Nein"</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2B39-150B-4A5B-B81D-7047F66FDB53}">
  <dimension ref="A1:L29"/>
  <sheetViews>
    <sheetView topLeftCell="A14" zoomScale="70" zoomScaleNormal="70" workbookViewId="0">
      <selection activeCell="B22" sqref="B22"/>
    </sheetView>
  </sheetViews>
  <sheetFormatPr baseColWidth="10" defaultColWidth="11.42578125" defaultRowHeight="15"/>
  <cols>
    <col min="1" max="1" width="9.85546875" customWidth="1"/>
    <col min="2" max="2" width="10.85546875" customWidth="1"/>
    <col min="3" max="3" width="30.7109375" customWidth="1"/>
    <col min="4" max="5" width="62.42578125" customWidth="1"/>
    <col min="6" max="6" width="40.5703125" customWidth="1"/>
    <col min="7" max="7" width="36.5703125" customWidth="1"/>
    <col min="8" max="8" width="33" customWidth="1"/>
    <col min="9" max="9" width="28" customWidth="1"/>
  </cols>
  <sheetData>
    <row r="1" spans="1:12" ht="15.75" thickBot="1"/>
    <row r="2" spans="1:12">
      <c r="A2" s="147" t="s">
        <v>6</v>
      </c>
      <c r="B2" s="147" t="s">
        <v>173</v>
      </c>
      <c r="C2" s="149" t="s">
        <v>7</v>
      </c>
      <c r="D2" s="14"/>
      <c r="E2" s="153" t="s">
        <v>8</v>
      </c>
      <c r="F2" s="154"/>
    </row>
    <row r="3" spans="1:12" ht="15.75" thickBot="1">
      <c r="A3" s="148"/>
      <c r="B3" s="148"/>
      <c r="C3" s="150"/>
      <c r="D3" s="15"/>
      <c r="E3" s="5" t="s">
        <v>11</v>
      </c>
      <c r="F3" s="7" t="s">
        <v>12</v>
      </c>
    </row>
    <row r="4" spans="1:12" ht="30.75" thickBot="1">
      <c r="A4" s="1"/>
      <c r="B4" s="26">
        <v>2</v>
      </c>
      <c r="C4" s="9" t="s">
        <v>17</v>
      </c>
      <c r="D4" s="82"/>
      <c r="E4" s="19"/>
      <c r="F4" s="16">
        <f>SUM(F5,F6,F7)</f>
        <v>0</v>
      </c>
      <c r="G4" s="73" t="s">
        <v>233</v>
      </c>
      <c r="H4" s="73" t="s">
        <v>234</v>
      </c>
      <c r="I4" s="74" t="s">
        <v>235</v>
      </c>
    </row>
    <row r="5" spans="1:12" ht="30">
      <c r="A5" s="81" t="s">
        <v>183</v>
      </c>
      <c r="B5" s="25" t="s">
        <v>169</v>
      </c>
      <c r="C5" s="10" t="s">
        <v>22</v>
      </c>
      <c r="D5" s="78" t="s">
        <v>23</v>
      </c>
      <c r="E5" s="71" t="s">
        <v>24</v>
      </c>
      <c r="F5" s="6"/>
      <c r="G5" s="75" t="s">
        <v>23</v>
      </c>
      <c r="H5" s="75" t="s">
        <v>236</v>
      </c>
      <c r="I5" s="76" t="s">
        <v>237</v>
      </c>
    </row>
    <row r="6" spans="1:12" ht="45">
      <c r="A6" s="81" t="s">
        <v>185</v>
      </c>
      <c r="B6" s="25" t="s">
        <v>170</v>
      </c>
      <c r="C6" s="10" t="s">
        <v>28</v>
      </c>
      <c r="D6" s="79" t="s">
        <v>29</v>
      </c>
      <c r="E6" s="71" t="s">
        <v>24</v>
      </c>
      <c r="F6" s="6"/>
      <c r="G6" s="75" t="s">
        <v>238</v>
      </c>
      <c r="H6" s="75" t="s">
        <v>239</v>
      </c>
      <c r="I6" s="76" t="s">
        <v>240</v>
      </c>
    </row>
    <row r="7" spans="1:12" ht="60">
      <c r="A7" s="81" t="s">
        <v>280</v>
      </c>
      <c r="B7" s="25" t="s">
        <v>172</v>
      </c>
      <c r="C7" s="10" t="s">
        <v>35</v>
      </c>
      <c r="D7" s="80" t="s">
        <v>36</v>
      </c>
      <c r="E7" s="71" t="s">
        <v>24</v>
      </c>
      <c r="F7" s="6"/>
      <c r="G7" s="75" t="s">
        <v>36</v>
      </c>
      <c r="H7" s="75" t="s">
        <v>241</v>
      </c>
      <c r="I7" s="76" t="s">
        <v>242</v>
      </c>
    </row>
    <row r="8" spans="1:12">
      <c r="A8" s="1"/>
      <c r="B8" s="26">
        <v>3</v>
      </c>
      <c r="C8" s="9" t="s">
        <v>180</v>
      </c>
      <c r="D8" s="9"/>
      <c r="E8" s="2"/>
      <c r="F8" s="16">
        <f>SUM(F9,F10,F11)</f>
        <v>0</v>
      </c>
    </row>
    <row r="9" spans="1:12" ht="75">
      <c r="A9" s="81" t="s">
        <v>18</v>
      </c>
      <c r="B9" s="25" t="s">
        <v>19</v>
      </c>
      <c r="C9" s="10" t="s">
        <v>41</v>
      </c>
      <c r="D9" s="10" t="s">
        <v>187</v>
      </c>
      <c r="E9" s="71" t="s">
        <v>24</v>
      </c>
      <c r="F9" s="6"/>
      <c r="G9" s="75" t="s">
        <v>243</v>
      </c>
      <c r="H9" s="75" t="s">
        <v>244</v>
      </c>
      <c r="I9" s="76" t="s">
        <v>245</v>
      </c>
    </row>
    <row r="10" spans="1:12" ht="90">
      <c r="A10" s="81" t="s">
        <v>30</v>
      </c>
      <c r="B10" s="25" t="s">
        <v>26</v>
      </c>
      <c r="C10" s="10" t="s">
        <v>44</v>
      </c>
      <c r="D10" s="10" t="s">
        <v>188</v>
      </c>
      <c r="E10" s="71" t="s">
        <v>45</v>
      </c>
      <c r="F10" s="6"/>
      <c r="G10" s="75" t="s">
        <v>246</v>
      </c>
      <c r="H10" s="75" t="s">
        <v>247</v>
      </c>
      <c r="I10" s="76" t="s">
        <v>248</v>
      </c>
    </row>
    <row r="11" spans="1:12" ht="120">
      <c r="A11" s="81" t="s">
        <v>50</v>
      </c>
      <c r="B11" s="25" t="s">
        <v>179</v>
      </c>
      <c r="C11" s="10" t="s">
        <v>56</v>
      </c>
      <c r="D11" s="10" t="s">
        <v>57</v>
      </c>
      <c r="E11" s="71" t="s">
        <v>24</v>
      </c>
      <c r="F11" s="6"/>
      <c r="G11" s="75" t="s">
        <v>57</v>
      </c>
      <c r="H11" s="75" t="s">
        <v>249</v>
      </c>
      <c r="I11" s="76" t="s">
        <v>250</v>
      </c>
    </row>
    <row r="12" spans="1:12">
      <c r="A12" s="12"/>
      <c r="B12" s="26">
        <v>3</v>
      </c>
      <c r="C12" s="12" t="s">
        <v>91</v>
      </c>
      <c r="D12" s="17"/>
      <c r="E12" s="12"/>
      <c r="F12" s="16">
        <f>SUM(F13,F14,F16,F17,F21,F18,F19)</f>
        <v>0</v>
      </c>
    </row>
    <row r="13" spans="1:12" ht="60">
      <c r="A13" s="81" t="s">
        <v>92</v>
      </c>
      <c r="B13" s="25" t="s">
        <v>34</v>
      </c>
      <c r="C13" s="10" t="s">
        <v>93</v>
      </c>
      <c r="D13" s="10" t="s">
        <v>94</v>
      </c>
      <c r="E13" s="72" t="s">
        <v>24</v>
      </c>
      <c r="F13" s="8"/>
      <c r="G13" s="75" t="s">
        <v>94</v>
      </c>
      <c r="H13" s="75" t="s">
        <v>266</v>
      </c>
      <c r="I13" s="76" t="s">
        <v>267</v>
      </c>
    </row>
    <row r="14" spans="1:12" ht="120">
      <c r="A14" s="81" t="s">
        <v>111</v>
      </c>
      <c r="B14" s="25" t="s">
        <v>181</v>
      </c>
      <c r="C14" s="10" t="s">
        <v>97</v>
      </c>
      <c r="D14" s="10" t="s">
        <v>98</v>
      </c>
      <c r="E14" s="72" t="s">
        <v>24</v>
      </c>
      <c r="F14" s="8"/>
      <c r="G14" s="75" t="s">
        <v>268</v>
      </c>
      <c r="H14" s="75" t="s">
        <v>269</v>
      </c>
      <c r="I14" s="76" t="s">
        <v>270</v>
      </c>
      <c r="L14" s="83"/>
    </row>
    <row r="15" spans="1:12">
      <c r="A15" s="27"/>
      <c r="B15" s="28" t="s">
        <v>191</v>
      </c>
      <c r="C15" s="29" t="s">
        <v>99</v>
      </c>
      <c r="D15" s="29"/>
      <c r="E15" s="30"/>
      <c r="F15" s="31"/>
    </row>
    <row r="16" spans="1:12" ht="90">
      <c r="A16" s="3" t="s">
        <v>115</v>
      </c>
      <c r="B16" s="25" t="s">
        <v>194</v>
      </c>
      <c r="C16" s="10" t="s">
        <v>103</v>
      </c>
      <c r="D16" s="10" t="s">
        <v>195</v>
      </c>
      <c r="E16" s="72" t="s">
        <v>24</v>
      </c>
      <c r="F16" s="8"/>
      <c r="G16" s="75" t="s">
        <v>271</v>
      </c>
      <c r="H16" s="75" t="s">
        <v>272</v>
      </c>
      <c r="I16" s="75" t="s">
        <v>273</v>
      </c>
    </row>
    <row r="17" spans="1:9" ht="60">
      <c r="A17" s="3" t="s">
        <v>100</v>
      </c>
      <c r="B17" s="25" t="s">
        <v>196</v>
      </c>
      <c r="C17" s="10" t="s">
        <v>105</v>
      </c>
      <c r="D17" s="10" t="s">
        <v>106</v>
      </c>
      <c r="E17" s="72" t="s">
        <v>24</v>
      </c>
      <c r="F17" s="6"/>
      <c r="G17" s="75" t="s">
        <v>106</v>
      </c>
      <c r="H17" s="75" t="s">
        <v>274</v>
      </c>
      <c r="I17" s="75" t="s">
        <v>275</v>
      </c>
    </row>
    <row r="18" spans="1:9" ht="60">
      <c r="A18" s="3" t="s">
        <v>104</v>
      </c>
      <c r="B18" s="25" t="s">
        <v>197</v>
      </c>
      <c r="C18" s="10" t="s">
        <v>109</v>
      </c>
      <c r="D18" s="10" t="s">
        <v>296</v>
      </c>
      <c r="E18" s="72" t="s">
        <v>24</v>
      </c>
      <c r="F18" s="6"/>
      <c r="G18" s="75" t="s">
        <v>287</v>
      </c>
      <c r="H18" s="75" t="s">
        <v>288</v>
      </c>
      <c r="I18" s="75" t="s">
        <v>289</v>
      </c>
    </row>
    <row r="19" spans="1:9" ht="75">
      <c r="A19" s="3" t="s">
        <v>207</v>
      </c>
      <c r="B19" s="25" t="s">
        <v>34</v>
      </c>
      <c r="C19" s="10" t="s">
        <v>93</v>
      </c>
      <c r="D19" s="10" t="s">
        <v>201</v>
      </c>
      <c r="E19" s="72" t="s">
        <v>24</v>
      </c>
      <c r="F19" s="8"/>
      <c r="G19" s="75" t="s">
        <v>290</v>
      </c>
      <c r="H19" s="75" t="s">
        <v>291</v>
      </c>
      <c r="I19" s="75" t="s">
        <v>292</v>
      </c>
    </row>
    <row r="20" spans="1:9">
      <c r="A20" s="32"/>
      <c r="B20" s="33" t="s">
        <v>38</v>
      </c>
      <c r="C20" s="34" t="s">
        <v>110</v>
      </c>
      <c r="D20" s="34"/>
      <c r="E20" s="35"/>
      <c r="F20" s="36"/>
    </row>
    <row r="21" spans="1:9" ht="45">
      <c r="A21" s="3" t="s">
        <v>284</v>
      </c>
      <c r="B21" s="25" t="s">
        <v>301</v>
      </c>
      <c r="C21" s="10" t="s">
        <v>117</v>
      </c>
      <c r="D21" s="10" t="s">
        <v>205</v>
      </c>
      <c r="E21" s="72" t="s">
        <v>24</v>
      </c>
      <c r="F21" s="8"/>
      <c r="G21" s="75" t="s">
        <v>276</v>
      </c>
      <c r="H21" s="75" t="s">
        <v>277</v>
      </c>
      <c r="I21" s="76" t="s">
        <v>278</v>
      </c>
    </row>
    <row r="22" spans="1:9">
      <c r="A22" s="12"/>
      <c r="B22" s="26" t="s">
        <v>58</v>
      </c>
      <c r="C22" s="12" t="s">
        <v>59</v>
      </c>
      <c r="D22" s="17"/>
      <c r="E22" s="12"/>
      <c r="F22" s="16">
        <f>SUM(F23,F24,F25,F26,F28,F29,F27)</f>
        <v>0</v>
      </c>
    </row>
    <row r="23" spans="1:9" ht="45">
      <c r="A23" s="3" t="s">
        <v>285</v>
      </c>
      <c r="B23" s="25" t="s">
        <v>64</v>
      </c>
      <c r="C23" s="11" t="s">
        <v>66</v>
      </c>
      <c r="D23" s="18" t="s">
        <v>67</v>
      </c>
      <c r="E23" s="72" t="s">
        <v>24</v>
      </c>
      <c r="F23" s="8"/>
      <c r="G23" s="75" t="s">
        <v>293</v>
      </c>
      <c r="H23" s="75" t="s">
        <v>294</v>
      </c>
      <c r="I23" s="75" t="s">
        <v>295</v>
      </c>
    </row>
    <row r="24" spans="1:9" ht="60">
      <c r="A24" s="3" t="s">
        <v>60</v>
      </c>
      <c r="B24" s="25" t="s">
        <v>69</v>
      </c>
      <c r="C24" s="11" t="s">
        <v>70</v>
      </c>
      <c r="D24" s="18" t="s">
        <v>71</v>
      </c>
      <c r="E24" s="72" t="s">
        <v>24</v>
      </c>
      <c r="F24" s="8"/>
      <c r="G24" s="75" t="s">
        <v>251</v>
      </c>
      <c r="H24" s="75" t="s">
        <v>252</v>
      </c>
      <c r="I24" s="76" t="s">
        <v>253</v>
      </c>
    </row>
    <row r="25" spans="1:9" ht="30">
      <c r="A25" s="3" t="s">
        <v>68</v>
      </c>
      <c r="B25" s="25" t="s">
        <v>79</v>
      </c>
      <c r="C25" s="10" t="s">
        <v>74</v>
      </c>
      <c r="D25" s="10" t="s">
        <v>75</v>
      </c>
      <c r="E25" s="72" t="s">
        <v>24</v>
      </c>
      <c r="F25" s="8"/>
      <c r="G25" s="75" t="s">
        <v>254</v>
      </c>
      <c r="H25" s="75" t="s">
        <v>255</v>
      </c>
      <c r="I25" s="77" t="s">
        <v>256</v>
      </c>
    </row>
    <row r="26" spans="1:9" ht="75">
      <c r="A26" s="3" t="s">
        <v>72</v>
      </c>
      <c r="B26" s="25" t="s">
        <v>209</v>
      </c>
      <c r="C26" s="10" t="s">
        <v>77</v>
      </c>
      <c r="D26" s="10" t="s">
        <v>208</v>
      </c>
      <c r="E26" s="72" t="s">
        <v>24</v>
      </c>
      <c r="F26" s="6"/>
      <c r="G26" s="75" t="s">
        <v>286</v>
      </c>
      <c r="H26" s="75" t="s">
        <v>257</v>
      </c>
      <c r="I26" s="76" t="s">
        <v>258</v>
      </c>
    </row>
    <row r="27" spans="1:9" ht="60">
      <c r="A27" s="3" t="s">
        <v>78</v>
      </c>
      <c r="B27" s="25" t="s">
        <v>210</v>
      </c>
      <c r="C27" s="10" t="s">
        <v>81</v>
      </c>
      <c r="D27" s="10" t="s">
        <v>82</v>
      </c>
      <c r="E27" s="72" t="s">
        <v>24</v>
      </c>
      <c r="F27" s="8"/>
      <c r="G27" s="75" t="s">
        <v>82</v>
      </c>
      <c r="H27" s="75" t="s">
        <v>259</v>
      </c>
      <c r="I27" s="76" t="s">
        <v>260</v>
      </c>
    </row>
    <row r="28" spans="1:9" ht="45">
      <c r="A28" s="3" t="s">
        <v>87</v>
      </c>
      <c r="B28" s="25" t="s">
        <v>211</v>
      </c>
      <c r="C28" s="10" t="s">
        <v>85</v>
      </c>
      <c r="D28" s="10" t="s">
        <v>86</v>
      </c>
      <c r="E28" s="72" t="s">
        <v>24</v>
      </c>
      <c r="F28" s="8"/>
      <c r="G28" s="75" t="s">
        <v>86</v>
      </c>
      <c r="H28" s="75" t="s">
        <v>261</v>
      </c>
      <c r="I28" s="76" t="s">
        <v>262</v>
      </c>
    </row>
    <row r="29" spans="1:9" ht="60">
      <c r="A29" s="3" t="s">
        <v>89</v>
      </c>
      <c r="B29" s="25" t="s">
        <v>211</v>
      </c>
      <c r="C29" s="10" t="s">
        <v>88</v>
      </c>
      <c r="D29" s="10" t="s">
        <v>212</v>
      </c>
      <c r="E29" s="72" t="s">
        <v>24</v>
      </c>
      <c r="F29" s="8"/>
      <c r="G29" s="75" t="s">
        <v>263</v>
      </c>
      <c r="H29" s="75" t="s">
        <v>264</v>
      </c>
      <c r="I29" s="75" t="s">
        <v>265</v>
      </c>
    </row>
  </sheetData>
  <mergeCells count="4">
    <mergeCell ref="A2:A3"/>
    <mergeCell ref="B2:B3"/>
    <mergeCell ref="C2:C3"/>
    <mergeCell ref="E2:F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ECE60-FA09-452B-B68A-5242529AC43C}">
  <dimension ref="A1:G18"/>
  <sheetViews>
    <sheetView tabSelected="1" workbookViewId="0">
      <selection activeCell="B2" sqref="B2"/>
    </sheetView>
  </sheetViews>
  <sheetFormatPr baseColWidth="10" defaultColWidth="11.42578125" defaultRowHeight="15"/>
  <cols>
    <col min="1" max="1" width="23" customWidth="1"/>
    <col min="2" max="2" width="60" bestFit="1" customWidth="1"/>
    <col min="3" max="3" width="44.7109375" bestFit="1" customWidth="1"/>
    <col min="4" max="4" width="41.5703125" bestFit="1" customWidth="1"/>
    <col min="5" max="5" width="34.7109375" bestFit="1" customWidth="1"/>
    <col min="6" max="6" width="45.140625" bestFit="1" customWidth="1"/>
    <col min="7" max="7" width="61.85546875" bestFit="1" customWidth="1"/>
  </cols>
  <sheetData>
    <row r="1" spans="1:7" s="21" customFormat="1" ht="21">
      <c r="A1" s="37" t="s">
        <v>199</v>
      </c>
    </row>
    <row r="2" spans="1:7" s="21" customFormat="1" ht="21">
      <c r="A2" s="37"/>
    </row>
    <row r="3" spans="1:7" s="21" customFormat="1" ht="15.75">
      <c r="A3" s="158" t="s">
        <v>302</v>
      </c>
      <c r="B3" s="158"/>
    </row>
    <row r="4" spans="1:7" s="21" customFormat="1" ht="21">
      <c r="A4" s="23"/>
    </row>
    <row r="5" spans="1:7" s="21" customFormat="1">
      <c r="A5" s="24" t="s">
        <v>216</v>
      </c>
      <c r="B5" s="24" t="s">
        <v>120</v>
      </c>
      <c r="C5" s="24" t="s">
        <v>121</v>
      </c>
      <c r="D5" s="24" t="s">
        <v>122</v>
      </c>
      <c r="E5" s="24" t="s">
        <v>123</v>
      </c>
      <c r="F5" s="24" t="s">
        <v>124</v>
      </c>
      <c r="G5" s="24" t="s">
        <v>125</v>
      </c>
    </row>
    <row r="6" spans="1:7" s="21" customFormat="1" ht="15.75">
      <c r="A6" s="13" t="s">
        <v>126</v>
      </c>
      <c r="B6" t="s">
        <v>127</v>
      </c>
      <c r="C6" s="157" t="s">
        <v>226</v>
      </c>
      <c r="D6" s="157" t="s">
        <v>218</v>
      </c>
      <c r="E6" t="s">
        <v>128</v>
      </c>
      <c r="F6" s="157" t="s">
        <v>222</v>
      </c>
      <c r="G6" t="s">
        <v>129</v>
      </c>
    </row>
    <row r="7" spans="1:7" s="21" customFormat="1" ht="15.75">
      <c r="A7" s="13" t="s">
        <v>130</v>
      </c>
      <c r="B7" t="s">
        <v>131</v>
      </c>
      <c r="C7" s="157" t="s">
        <v>227</v>
      </c>
      <c r="D7" s="157" t="s">
        <v>219</v>
      </c>
      <c r="E7" t="s">
        <v>132</v>
      </c>
      <c r="F7" s="157" t="s">
        <v>223</v>
      </c>
      <c r="G7" t="s">
        <v>133</v>
      </c>
    </row>
    <row r="8" spans="1:7" s="21" customFormat="1" ht="15.75">
      <c r="A8" s="13" t="s">
        <v>134</v>
      </c>
      <c r="B8" t="s">
        <v>135</v>
      </c>
      <c r="C8" s="157" t="s">
        <v>228</v>
      </c>
      <c r="D8" s="157" t="s">
        <v>220</v>
      </c>
      <c r="E8" t="s">
        <v>119</v>
      </c>
      <c r="F8" s="157" t="s">
        <v>224</v>
      </c>
      <c r="G8" t="s">
        <v>136</v>
      </c>
    </row>
    <row r="9" spans="1:7" s="21" customFormat="1" ht="15.75">
      <c r="A9" s="13" t="s">
        <v>137</v>
      </c>
      <c r="B9" t="s">
        <v>138</v>
      </c>
      <c r="C9" s="157" t="s">
        <v>229</v>
      </c>
      <c r="D9" s="157" t="s">
        <v>221</v>
      </c>
      <c r="E9" t="s">
        <v>217</v>
      </c>
      <c r="F9" s="157" t="s">
        <v>225</v>
      </c>
      <c r="G9" t="s">
        <v>139</v>
      </c>
    </row>
    <row r="10" spans="1:7" s="21" customFormat="1">
      <c r="A10" s="13"/>
      <c r="B10"/>
      <c r="C10"/>
      <c r="D10"/>
      <c r="E10"/>
      <c r="F10"/>
      <c r="G10"/>
    </row>
    <row r="11" spans="1:7" s="21" customFormat="1">
      <c r="A11" s="13"/>
      <c r="B11"/>
      <c r="C11"/>
      <c r="D11"/>
      <c r="E11"/>
      <c r="F11"/>
      <c r="G11"/>
    </row>
    <row r="12" spans="1:7" s="21" customFormat="1">
      <c r="A12" s="24" t="s">
        <v>140</v>
      </c>
      <c r="B12"/>
      <c r="C12"/>
      <c r="D12"/>
      <c r="E12"/>
      <c r="F12"/>
      <c r="G12"/>
    </row>
    <row r="13" spans="1:7" s="21" customFormat="1" ht="17.25">
      <c r="A13" s="13" t="s">
        <v>230</v>
      </c>
      <c r="B13" t="s">
        <v>141</v>
      </c>
      <c r="C13"/>
      <c r="D13"/>
      <c r="E13"/>
      <c r="F13"/>
      <c r="G13"/>
    </row>
    <row r="14" spans="1:7" s="21" customFormat="1">
      <c r="A14" s="13" t="s">
        <v>142</v>
      </c>
      <c r="B14" t="s">
        <v>143</v>
      </c>
      <c r="C14"/>
      <c r="D14"/>
      <c r="E14"/>
      <c r="F14"/>
      <c r="G14"/>
    </row>
    <row r="15" spans="1:7" s="21" customFormat="1" ht="17.25">
      <c r="A15" s="13" t="s">
        <v>231</v>
      </c>
      <c r="B15" t="s">
        <v>215</v>
      </c>
      <c r="C15"/>
      <c r="D15"/>
      <c r="E15"/>
      <c r="F15"/>
      <c r="G15"/>
    </row>
    <row r="16" spans="1:7" s="21" customFormat="1" ht="17.25">
      <c r="A16" s="13" t="s">
        <v>232</v>
      </c>
      <c r="B16" t="s">
        <v>144</v>
      </c>
    </row>
    <row r="17" spans="1:1" s="21" customFormat="1" ht="16.5">
      <c r="A17" s="22"/>
    </row>
    <row r="18" spans="1:1" s="21" customFormat="1" ht="16.5">
      <c r="A18" s="20"/>
    </row>
  </sheetData>
  <sheetProtection algorithmName="SHA-512" hashValue="88lpiUOeqga59p1zMImvUgq58ha84rVYWJ0FCsUMu4u8ZXVXvQFj5IcJTCbGzXUy8NpgnNtTI1k1Rq44A+ZOAg==" saltValue="9x4W7DvilhwQJjvi7TavwA==" spinCount="100000" sheet="1" objects="1" scenarios="1"/>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A1138-05FC-4A5D-ABD3-EBE88DE8B74B}">
  <dimension ref="A1:C49"/>
  <sheetViews>
    <sheetView topLeftCell="A27" workbookViewId="0">
      <selection activeCell="F28" sqref="F28"/>
    </sheetView>
  </sheetViews>
  <sheetFormatPr baseColWidth="10" defaultColWidth="11.42578125" defaultRowHeight="15"/>
  <cols>
    <col min="1" max="1" width="25.85546875" customWidth="1"/>
    <col min="2" max="2" width="28.140625" customWidth="1"/>
    <col min="3" max="3" width="29.5703125" customWidth="1"/>
  </cols>
  <sheetData>
    <row r="1" spans="1:1">
      <c r="A1" t="s">
        <v>166</v>
      </c>
    </row>
    <row r="22" spans="1:3">
      <c r="A22" s="24" t="s">
        <v>152</v>
      </c>
      <c r="B22" s="38"/>
      <c r="C22" s="38"/>
    </row>
    <row r="23" spans="1:3" ht="15.75">
      <c r="A23" s="39" t="s">
        <v>153</v>
      </c>
    </row>
    <row r="24" spans="1:3" ht="16.5" thickBot="1">
      <c r="A24" s="40" t="s">
        <v>145</v>
      </c>
      <c r="B24" s="41" t="s">
        <v>146</v>
      </c>
      <c r="C24" s="42" t="s">
        <v>147</v>
      </c>
    </row>
    <row r="25" spans="1:3" ht="17.25" thickTop="1" thickBot="1">
      <c r="A25" s="43" t="s">
        <v>148</v>
      </c>
      <c r="B25" s="44" t="s">
        <v>154</v>
      </c>
      <c r="C25" s="45" t="s">
        <v>155</v>
      </c>
    </row>
    <row r="26" spans="1:3" ht="17.25" thickTop="1" thickBot="1">
      <c r="A26" s="46" t="s">
        <v>149</v>
      </c>
      <c r="B26" s="47" t="s">
        <v>155</v>
      </c>
      <c r="C26" s="48" t="s">
        <v>156</v>
      </c>
    </row>
    <row r="27" spans="1:3" ht="17.25" thickTop="1" thickBot="1">
      <c r="A27" s="49" t="s">
        <v>150</v>
      </c>
      <c r="B27" s="50" t="s">
        <v>157</v>
      </c>
      <c r="C27" s="51" t="s">
        <v>158</v>
      </c>
    </row>
    <row r="28" spans="1:3" ht="17.25" thickTop="1" thickBot="1">
      <c r="A28" s="52" t="s">
        <v>151</v>
      </c>
      <c r="B28" s="53" t="s">
        <v>159</v>
      </c>
      <c r="C28" s="54" t="s">
        <v>160</v>
      </c>
    </row>
    <row r="29" spans="1:3" ht="15.75" thickTop="1"/>
    <row r="32" spans="1:3">
      <c r="A32" s="55" t="s">
        <v>165</v>
      </c>
      <c r="B32" s="56"/>
      <c r="C32" s="56"/>
    </row>
    <row r="34" spans="1:3" ht="16.5" thickBot="1">
      <c r="A34" s="40" t="s">
        <v>145</v>
      </c>
      <c r="B34" s="41" t="s">
        <v>146</v>
      </c>
      <c r="C34" s="42" t="s">
        <v>147</v>
      </c>
    </row>
    <row r="35" spans="1:3" ht="17.25" thickTop="1" thickBot="1">
      <c r="A35" s="43" t="s">
        <v>148</v>
      </c>
      <c r="B35" s="63"/>
      <c r="C35" s="64"/>
    </row>
    <row r="36" spans="1:3" ht="17.25" thickTop="1" thickBot="1">
      <c r="A36" s="46" t="s">
        <v>149</v>
      </c>
      <c r="B36" s="65"/>
      <c r="C36" s="66"/>
    </row>
    <row r="37" spans="1:3" ht="17.25" thickTop="1" thickBot="1">
      <c r="A37" s="49" t="s">
        <v>150</v>
      </c>
      <c r="B37" s="67"/>
      <c r="C37" s="68"/>
    </row>
    <row r="38" spans="1:3" ht="17.25" thickTop="1" thickBot="1">
      <c r="A38" s="52" t="s">
        <v>151</v>
      </c>
      <c r="B38" s="69"/>
      <c r="C38" s="70"/>
    </row>
    <row r="39" spans="1:3" ht="15.75" thickTop="1">
      <c r="A39" s="57"/>
    </row>
    <row r="40" spans="1:3">
      <c r="A40" s="58"/>
    </row>
    <row r="41" spans="1:3" ht="15.75">
      <c r="A41" s="59" t="s">
        <v>167</v>
      </c>
      <c r="B41" s="59"/>
      <c r="C41" s="59"/>
    </row>
    <row r="42" spans="1:3" ht="15.75">
      <c r="A42" s="60"/>
    </row>
    <row r="43" spans="1:3" ht="15.75">
      <c r="A43" s="156" t="s">
        <v>161</v>
      </c>
      <c r="B43" s="156"/>
      <c r="C43" s="156"/>
    </row>
    <row r="44" spans="1:3" ht="78" customHeight="1">
      <c r="A44" s="155" t="s">
        <v>162</v>
      </c>
      <c r="B44" s="155"/>
      <c r="C44" s="155"/>
    </row>
    <row r="45" spans="1:3" ht="15.75">
      <c r="A45" s="61"/>
    </row>
    <row r="46" spans="1:3" ht="15.75">
      <c r="A46" s="156" t="s">
        <v>163</v>
      </c>
      <c r="B46" s="156"/>
      <c r="C46" s="156"/>
    </row>
    <row r="47" spans="1:3" ht="80.25" customHeight="1">
      <c r="A47" s="155" t="s">
        <v>168</v>
      </c>
      <c r="B47" s="155"/>
      <c r="C47" s="155"/>
    </row>
    <row r="48" spans="1:3" ht="51" customHeight="1">
      <c r="A48" s="62"/>
    </row>
    <row r="49" spans="1:1" ht="15.75">
      <c r="A49" s="62"/>
    </row>
  </sheetData>
  <sheetProtection algorithmName="SHA-512" hashValue="DsYYFZtpaLzwMisCuPCsn4U3EV4hDDnU1nHSCX4GCvm12WC7jDB06NHQJzxfrAg7VDV07PW9TYcgW2lvlO0QlQ==" saltValue="7B1RlLAWNZtxzMJq20R6sQ==" spinCount="100000" sheet="1" objects="1" scenarios="1"/>
  <mergeCells count="4">
    <mergeCell ref="A44:C44"/>
    <mergeCell ref="A43:C43"/>
    <mergeCell ref="A46:C46"/>
    <mergeCell ref="A47:C47"/>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d55ce5cf-0cf6-4899-9ba8-8a346064b588">
      <UserInfo>
        <DisplayName/>
        <AccountId xsi:nil="true"/>
        <AccountType/>
      </UserInfo>
    </SharedWithUsers>
    <lcf76f155ced4ddcb4097134ff3c332f xmlns="e5c6740a-7bf6-441e-90d8-959811944b68">
      <Terms xmlns="http://schemas.microsoft.com/office/infopath/2007/PartnerControls"/>
    </lcf76f155ced4ddcb4097134ff3c332f>
    <TaxCatchAll xmlns="d55ce5cf-0cf6-4899-9ba8-8a346064b588" xsi:nil="true"/>
    <Kommentar xmlns="e5c6740a-7bf6-441e-90d8-959811944b6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1E9584B7366CB4D892109D2679CD4B7" ma:contentTypeVersion="17" ma:contentTypeDescription="Create a new document." ma:contentTypeScope="" ma:versionID="99ac4c08c9fcdf506966feb76d53d2e1">
  <xsd:schema xmlns:xsd="http://www.w3.org/2001/XMLSchema" xmlns:xs="http://www.w3.org/2001/XMLSchema" xmlns:p="http://schemas.microsoft.com/office/2006/metadata/properties" xmlns:ns2="e5c6740a-7bf6-441e-90d8-959811944b68" xmlns:ns3="d55ce5cf-0cf6-4899-9ba8-8a346064b588" targetNamespace="http://schemas.microsoft.com/office/2006/metadata/properties" ma:root="true" ma:fieldsID="8a1dda231af22003f94d67a79f058584" ns2:_="" ns3:_="">
    <xsd:import namespace="e5c6740a-7bf6-441e-90d8-959811944b68"/>
    <xsd:import namespace="d55ce5cf-0cf6-4899-9ba8-8a346064b58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Kom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c6740a-7bf6-441e-90d8-959811944b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776dee7-8a33-4658-aa5c-1c39ece4588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Kommentar" ma:index="23" nillable="true" ma:displayName="Kommentar" ma:format="Dropdown" ma:internalName="Kommenta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5ce5cf-0cf6-4899-9ba8-8a346064b5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c9b008-f3f6-4757-af03-71d6b75f8a0a}" ma:internalName="TaxCatchAll" ma:showField="CatchAllData" ma:web="d55ce5cf-0cf6-4899-9ba8-8a346064b5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636438-DE34-4413-94AE-6C9680EA15D4}">
  <ds:schemaRefs>
    <ds:schemaRef ds:uri="http://schemas.microsoft.com/sharepoint/v3/contenttype/forms"/>
  </ds:schemaRefs>
</ds:datastoreItem>
</file>

<file path=customXml/itemProps2.xml><?xml version="1.0" encoding="utf-8"?>
<ds:datastoreItem xmlns:ds="http://schemas.openxmlformats.org/officeDocument/2006/customXml" ds:itemID="{A9D06753-039F-4FA7-9734-9FFB6349AC3A}">
  <ds:schemaRefs>
    <ds:schemaRef ds:uri="http://schemas.microsoft.com/office/2006/metadata/properties"/>
    <ds:schemaRef ds:uri="http://schemas.microsoft.com/office/infopath/2007/PartnerControls"/>
    <ds:schemaRef ds:uri="d55ce5cf-0cf6-4899-9ba8-8a346064b588"/>
    <ds:schemaRef ds:uri="e5c6740a-7bf6-441e-90d8-959811944b68"/>
  </ds:schemaRefs>
</ds:datastoreItem>
</file>

<file path=customXml/itemProps3.xml><?xml version="1.0" encoding="utf-8"?>
<ds:datastoreItem xmlns:ds="http://schemas.openxmlformats.org/officeDocument/2006/customXml" ds:itemID="{B0EC48F4-0BCB-4107-B0E3-8438C86C4E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c6740a-7bf6-441e-90d8-959811944b68"/>
    <ds:schemaRef ds:uri="d55ce5cf-0cf6-4899-9ba8-8a346064b5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Deckblatt</vt:lpstr>
      <vt:lpstr>Kriterien</vt:lpstr>
      <vt:lpstr>Notenspiegel</vt:lpstr>
      <vt:lpstr>Eskalationsmatrix</vt:lpstr>
      <vt:lpstr>SLA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Ingolf Metzing</dc:creator>
  <cp:keywords/>
  <dc:description/>
  <cp:lastModifiedBy>Thomas Rehbock</cp:lastModifiedBy>
  <cp:revision/>
  <dcterms:created xsi:type="dcterms:W3CDTF">2023-11-14T08:58:16Z</dcterms:created>
  <dcterms:modified xsi:type="dcterms:W3CDTF">2026-05-27T12:48:05Z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0x010100F1E9584B7366CB4D892109D2679CD4B7</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