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dborg.sharepoint.com/sites/AufbauVergabestelle/Shared Documents/01_Vergaben/2026/Vg-26-002 PostgreSQL-Datenbankservices/1 Vergabeunterlagen/"/>
    </mc:Choice>
  </mc:AlternateContent>
  <xr:revisionPtr revIDLastSave="949" documentId="8_{5D460AB9-2257-4AF7-AB2D-6036947AD417}" xr6:coauthVersionLast="47" xr6:coauthVersionMax="47" xr10:uidLastSave="{08F90297-C22E-44C1-AB9B-1B55E9079488}"/>
  <bookViews>
    <workbookView xWindow="-37650" yWindow="-290" windowWidth="28800" windowHeight="15450" xr2:uid="{7734DBA5-96E7-499F-ADF9-2D5C649B5304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20" i="1"/>
  <c r="G19" i="1"/>
  <c r="G17" i="1"/>
  <c r="G13" i="1"/>
  <c r="G24" i="1"/>
  <c r="G23" i="1"/>
  <c r="G42" i="1" l="1"/>
  <c r="G39" i="1"/>
  <c r="G35" i="1"/>
  <c r="G36" i="1"/>
  <c r="G7" i="1"/>
  <c r="G37" i="1" l="1"/>
  <c r="G40" i="1" s="1"/>
  <c r="G43" i="1" s="1"/>
</calcChain>
</file>

<file path=xl/sharedStrings.xml><?xml version="1.0" encoding="utf-8"?>
<sst xmlns="http://schemas.openxmlformats.org/spreadsheetml/2006/main" count="62" uniqueCount="52">
  <si>
    <t>Vg-26-002:  PostgreSQL</t>
  </si>
  <si>
    <t>Preisblatt</t>
  </si>
  <si>
    <t>Bietername:</t>
  </si>
  <si>
    <t>Wertungspreis:</t>
  </si>
  <si>
    <t>netto, zzgl. MwSt.</t>
  </si>
  <si>
    <t>Kapitel</t>
  </si>
  <si>
    <t>Pos.</t>
  </si>
  <si>
    <t>Bezeichnung</t>
  </si>
  <si>
    <t>Menge
Stück/PT</t>
  </si>
  <si>
    <t>Gesamtpreis
netto (EUR)</t>
  </si>
  <si>
    <t>01</t>
  </si>
  <si>
    <t>3.1</t>
  </si>
  <si>
    <t>Produktivumgebung (P-/H-IT) -  Service/Support</t>
  </si>
  <si>
    <t>02</t>
  </si>
  <si>
    <t>PostgreSQL
Primarie Instanzen</t>
  </si>
  <si>
    <t>03</t>
  </si>
  <si>
    <t>PostgreSQL
Replica Instanzen</t>
  </si>
  <si>
    <t>nicht Produktivumgebung (R-/T-IT) -  Service/Support</t>
  </si>
  <si>
    <t>04</t>
  </si>
  <si>
    <t>05</t>
  </si>
  <si>
    <t>06</t>
  </si>
  <si>
    <t>3.4</t>
  </si>
  <si>
    <t>07</t>
  </si>
  <si>
    <t>Erläuterung:</t>
  </si>
  <si>
    <t>u</t>
  </si>
  <si>
    <t>3.3</t>
  </si>
  <si>
    <t>Abrechnung/Rechnungsstellung (jährlich)</t>
  </si>
  <si>
    <t>Mindestvertragslaufzeit 24 Monate, mit der Option einer maximal 2maligen Verlängerung um jeweils 12 Monate</t>
  </si>
  <si>
    <t>STATUS:</t>
  </si>
  <si>
    <t>26.05.2026</t>
  </si>
  <si>
    <t>Optionale Leistung:  Dienstleistung</t>
  </si>
  <si>
    <t>1. Vertragsjahr</t>
  </si>
  <si>
    <t>2. Vertragsjahr</t>
  </si>
  <si>
    <t>3. Vertragsjahr</t>
  </si>
  <si>
    <t>4. Vertragsjahr</t>
  </si>
  <si>
    <t>Kosten für Vertragslaufzeit 36 Monate</t>
  </si>
  <si>
    <t>Kosten für Mindestvertragslaufzeit 24 Monate</t>
  </si>
  <si>
    <t>Kosten Laufzeit, ohne Dienstleistung</t>
  </si>
  <si>
    <t>Kosten für Vertragslaufzeit 48 Monate</t>
  </si>
  <si>
    <t>!!! Nicht für Angebotsbewertung - nur für interne Zwecke</t>
  </si>
  <si>
    <t xml:space="preserve">
Remote
Skill: Expert
Personentage auf Abruf 
Unterstützungsleistung nach Aufwand
bei Migrationsbezogenen Maßnahmen und Weiterentwicklung
1PT = 8 Std.</t>
  </si>
  <si>
    <t xml:space="preserve">
Onsite-Support
Skill: Expert
Personentage auf Abruf 
Unterstützungsleistung nach Aufwand
bei Migrationsbezogenen Maßnahmen und Weiterentwicklung
1PT = 8 Std.</t>
  </si>
  <si>
    <t>Preisposition 01: Hier sind vom Bieter die einmaligen, initialen Kosten der Software Delivery einzutragen, gilt nicht pro  Vertragsjahr</t>
  </si>
  <si>
    <t>Preisposition 02-05: Hier ist vom Bieter der Preis pro Vertragsjahr einzutragen</t>
  </si>
  <si>
    <t>Preisposition 06-07: Optionale Leistung:  Dienstleistung ist als Schätzmenge angegeben</t>
  </si>
  <si>
    <t>Einzelpreis (Liste)
 netto (EUR)</t>
  </si>
  <si>
    <t>Rabatt %</t>
  </si>
  <si>
    <t>Initiale Kosten für Software Delivery (für alle Instanzen)</t>
  </si>
  <si>
    <r>
      <rPr>
        <b/>
        <sz val="12"/>
        <color theme="0"/>
        <rFont val="Wingdings 3"/>
        <family val="1"/>
        <charset val="2"/>
      </rPr>
      <t>q</t>
    </r>
    <r>
      <rPr>
        <b/>
        <sz val="12"/>
        <color theme="0"/>
        <rFont val="Calibri"/>
        <family val="2"/>
      </rPr>
      <t xml:space="preserve">   Preis pro Vertragsjahr</t>
    </r>
  </si>
  <si>
    <r>
      <rPr>
        <b/>
        <sz val="12"/>
        <color theme="0"/>
        <rFont val="Wingdings 3"/>
        <family val="1"/>
        <charset val="2"/>
      </rPr>
      <t>q</t>
    </r>
    <r>
      <rPr>
        <b/>
        <sz val="12"/>
        <color theme="0"/>
        <rFont val="Calibri"/>
        <family val="2"/>
      </rPr>
      <t xml:space="preserve">   Preis pro Personentag</t>
    </r>
  </si>
  <si>
    <r>
      <rPr>
        <b/>
        <sz val="12"/>
        <color theme="0"/>
        <rFont val="Wingdings 3"/>
        <family val="1"/>
        <charset val="2"/>
      </rPr>
      <t>q</t>
    </r>
    <r>
      <rPr>
        <b/>
        <sz val="12"/>
        <color theme="0"/>
        <rFont val="Calibri"/>
        <family val="2"/>
      </rPr>
      <t xml:space="preserve">   einmalige Kosten</t>
    </r>
  </si>
  <si>
    <t>Das Preisblatt ist den Vergabeunterlagen informativ beigefügt und kann nicht ausgefüllt werden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</si>
</sst>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2"/>
      <color theme="0"/>
      <name val="Calibri"/>
      <family val="2"/>
    </font>
    <font>
      <b/>
      <sz val="12"/>
      <color rgb="FFFF0000"/>
      <name val="Calibri"/>
      <family val="2"/>
    </font>
    <font>
      <b/>
      <sz val="20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Wingdings"/>
      <charset val="2"/>
    </font>
    <font>
      <sz val="12"/>
      <name val="Calibri"/>
      <family val="2"/>
    </font>
    <font>
      <sz val="12"/>
      <color rgb="FFFF0000"/>
      <name val="Calibri"/>
      <family val="2"/>
    </font>
    <font>
      <b/>
      <sz val="11"/>
      <color theme="1"/>
      <name val="Calibri"/>
      <family val="2"/>
    </font>
    <font>
      <b/>
      <sz val="12"/>
      <color theme="0"/>
      <name val="Wingdings 3"/>
      <family val="1"/>
      <charset val="2"/>
    </font>
    <font>
      <b/>
      <sz val="12"/>
      <color theme="0"/>
      <name val="Calibri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12283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/>
      <top style="medium">
        <color theme="0" tint="-0.14993743705557422"/>
      </top>
      <bottom style="medium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theme="0" tint="-0.14993743705557422"/>
      </left>
      <right style="thin">
        <color theme="0" tint="-0.14996795556505021"/>
      </right>
      <top style="medium">
        <color theme="0" tint="-0.14993743705557422"/>
      </top>
      <bottom style="thin">
        <color theme="0" tint="-0.14990691854609822"/>
      </bottom>
      <diagonal/>
    </border>
    <border>
      <left/>
      <right style="thin">
        <color theme="0" tint="-0.14996795556505021"/>
      </right>
      <top style="medium">
        <color theme="0" tint="-0.14993743705557422"/>
      </top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0" tint="-0.14993743705557422"/>
      </top>
      <bottom style="thin">
        <color theme="0" tint="-0.14990691854609822"/>
      </bottom>
      <diagonal/>
    </border>
    <border>
      <left style="thin">
        <color theme="0" tint="-0.14996795556505021"/>
      </left>
      <right style="medium">
        <color theme="0" tint="-0.14993743705557422"/>
      </right>
      <top style="medium">
        <color theme="0" tint="-0.14993743705557422"/>
      </top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medium">
        <color theme="0" tint="-0.14993743705557422"/>
      </left>
      <right style="thin">
        <color theme="0" tint="-0.14996795556505021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6795556505021"/>
      </left>
      <right style="medium">
        <color theme="0" tint="-0.14993743705557422"/>
      </right>
      <top style="thin">
        <color theme="0" tint="-0.14990691854609822"/>
      </top>
      <bottom style="thin">
        <color theme="0" tint="-0.14990691854609822"/>
      </bottom>
      <diagonal/>
    </border>
    <border>
      <left style="medium">
        <color theme="0" tint="-0.14993743705557422"/>
      </left>
      <right style="thin">
        <color theme="0" tint="-0.14996795556505021"/>
      </right>
      <top style="medium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6795556505021"/>
      </right>
      <top style="medium">
        <color theme="0" tint="-0.14990691854609822"/>
      </top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0" tint="-0.14990691854609822"/>
      </top>
      <bottom style="thin">
        <color theme="0" tint="-0.14990691854609822"/>
      </bottom>
      <diagonal/>
    </border>
    <border>
      <left style="thin">
        <color theme="0" tint="-0.14996795556505021"/>
      </left>
      <right style="medium">
        <color theme="0" tint="-0.14993743705557422"/>
      </right>
      <top style="medium">
        <color theme="0" tint="-0.14990691854609822"/>
      </top>
      <bottom style="thin">
        <color theme="0" tint="-0.14990691854609822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44" fontId="2" fillId="0" borderId="0" xfId="1" applyFont="1" applyProtection="1"/>
    <xf numFmtId="44" fontId="3" fillId="0" borderId="2" xfId="1" applyFont="1" applyBorder="1" applyAlignment="1" applyProtection="1">
      <alignment horizontal="right" vertical="center"/>
    </xf>
    <xf numFmtId="44" fontId="2" fillId="0" borderId="0" xfId="1" applyFont="1" applyBorder="1" applyProtection="1"/>
    <xf numFmtId="44" fontId="3" fillId="0" borderId="0" xfId="1" applyFont="1" applyProtection="1"/>
    <xf numFmtId="49" fontId="8" fillId="0" borderId="0" xfId="0" applyNumberFormat="1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11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0" xfId="0" applyFont="1"/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12" fillId="0" borderId="0" xfId="0" applyFont="1" applyAlignment="1">
      <alignment wrapText="1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4" fontId="2" fillId="0" borderId="0" xfId="0" applyNumberFormat="1" applyFont="1"/>
    <xf numFmtId="0" fontId="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44" fontId="13" fillId="0" borderId="0" xfId="0" applyNumberFormat="1" applyFont="1"/>
    <xf numFmtId="49" fontId="13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4" fontId="12" fillId="0" borderId="0" xfId="1" applyFont="1" applyAlignment="1" applyProtection="1">
      <alignment horizontal="right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right" vertical="top" wrapText="1"/>
    </xf>
    <xf numFmtId="0" fontId="6" fillId="5" borderId="0" xfId="0" applyFont="1" applyFill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44" fontId="3" fillId="0" borderId="5" xfId="1" applyFont="1" applyBorder="1" applyAlignment="1" applyProtection="1">
      <alignment horizontal="righ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49" fontId="5" fillId="2" borderId="6" xfId="0" applyNumberFormat="1" applyFont="1" applyFill="1" applyBorder="1" applyAlignment="1">
      <alignment vertical="center"/>
    </xf>
    <xf numFmtId="49" fontId="5" fillId="2" borderId="7" xfId="0" applyNumberFormat="1" applyFont="1" applyFill="1" applyBorder="1" applyAlignment="1">
      <alignment vertical="center"/>
    </xf>
    <xf numFmtId="49" fontId="5" fillId="2" borderId="8" xfId="0" applyNumberFormat="1" applyFont="1" applyFill="1" applyBorder="1" applyAlignment="1">
      <alignment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/>
    </xf>
    <xf numFmtId="49" fontId="3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44" fontId="3" fillId="0" borderId="10" xfId="1" applyFont="1" applyBorder="1" applyAlignment="1" applyProtection="1">
      <alignment horizontal="right" vertical="center"/>
    </xf>
    <xf numFmtId="49" fontId="5" fillId="2" borderId="11" xfId="0" applyNumberFormat="1" applyFont="1" applyFill="1" applyBorder="1" applyAlignment="1">
      <alignment vertical="center"/>
    </xf>
    <xf numFmtId="49" fontId="5" fillId="2" borderId="12" xfId="0" applyNumberFormat="1" applyFont="1" applyFill="1" applyBorder="1" applyAlignment="1">
      <alignment vertical="center"/>
    </xf>
    <xf numFmtId="49" fontId="5" fillId="2" borderId="13" xfId="0" applyNumberFormat="1" applyFont="1" applyFill="1" applyBorder="1" applyAlignme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/>
    </xf>
    <xf numFmtId="49" fontId="5" fillId="2" borderId="15" xfId="0" applyNumberFormat="1" applyFont="1" applyFill="1" applyBorder="1" applyAlignment="1">
      <alignment vertical="center"/>
    </xf>
    <xf numFmtId="49" fontId="5" fillId="2" borderId="16" xfId="0" applyNumberFormat="1" applyFont="1" applyFill="1" applyBorder="1" applyAlignment="1">
      <alignment vertical="center"/>
    </xf>
    <xf numFmtId="49" fontId="5" fillId="2" borderId="17" xfId="0" applyNumberFormat="1" applyFont="1" applyFill="1" applyBorder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/>
    </xf>
    <xf numFmtId="0" fontId="15" fillId="5" borderId="0" xfId="0" applyFont="1" applyFill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44" fontId="3" fillId="0" borderId="0" xfId="1" applyFont="1" applyFill="1" applyProtection="1"/>
    <xf numFmtId="0" fontId="3" fillId="0" borderId="0" xfId="0" applyFont="1" applyFill="1" applyAlignment="1" applyProtection="1">
      <alignment horizontal="left" vertical="center"/>
    </xf>
    <xf numFmtId="44" fontId="3" fillId="0" borderId="5" xfId="1" applyFont="1" applyFill="1" applyBorder="1" applyAlignment="1" applyProtection="1">
      <alignment horizontal="right" vertical="center"/>
    </xf>
    <xf numFmtId="9" fontId="3" fillId="0" borderId="5" xfId="2" applyFont="1" applyFill="1" applyBorder="1" applyAlignment="1" applyProtection="1">
      <alignment horizontal="center" vertical="center"/>
    </xf>
    <xf numFmtId="44" fontId="3" fillId="0" borderId="10" xfId="1" applyFont="1" applyFill="1" applyBorder="1" applyAlignment="1" applyProtection="1">
      <alignment horizontal="right" vertical="center"/>
    </xf>
    <xf numFmtId="9" fontId="3" fillId="0" borderId="10" xfId="2" applyFont="1" applyFill="1" applyBorder="1" applyAlignment="1" applyProtection="1">
      <alignment horizontal="center" vertical="center"/>
    </xf>
    <xf numFmtId="44" fontId="3" fillId="0" borderId="2" xfId="1" applyFont="1" applyFill="1" applyBorder="1" applyAlignment="1" applyProtection="1">
      <alignment horizontal="right" vertical="center"/>
    </xf>
    <xf numFmtId="9" fontId="3" fillId="0" borderId="2" xfId="2" applyFont="1" applyFill="1" applyBorder="1" applyAlignment="1" applyProtection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142314</xdr:colOff>
      <xdr:row>0</xdr:row>
      <xdr:rowOff>43141</xdr:rowOff>
    </xdr:from>
    <xdr:to>
      <xdr:col>7</xdr:col>
      <xdr:colOff>854001</xdr:colOff>
      <xdr:row>1</xdr:row>
      <xdr:rowOff>292061</xdr:rowOff>
    </xdr:to>
    <xdr:pic>
      <xdr:nvPicPr>
        <xdr:cNvPr id="2" name="Grafik 1" descr="Ein Bild, das Text, Schrift, Screenshot, Grafiken enthält.&#10;&#10;KI-generierte Inhalte können fehlerhaft sein.">
          <a:extLst>
            <a:ext uri="{FF2B5EF4-FFF2-40B4-BE49-F238E27FC236}">
              <a16:creationId xmlns:a16="http://schemas.microsoft.com/office/drawing/2014/main" id="{BDB478A4-8AAF-2634-FB0A-FBD5184A3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2638" y="43141"/>
          <a:ext cx="2421517" cy="6299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23500-5C4D-446A-9A62-22D1C7C3832D}">
  <dimension ref="A1:H60"/>
  <sheetViews>
    <sheetView showGridLines="0" tabSelected="1" zoomScale="85" zoomScaleNormal="85" workbookViewId="0">
      <selection activeCell="L16" sqref="L16"/>
    </sheetView>
  </sheetViews>
  <sheetFormatPr baseColWidth="10" defaultColWidth="11.42578125" defaultRowHeight="15" customHeight="1"/>
  <cols>
    <col min="1" max="2" width="9.7109375" style="31" customWidth="1"/>
    <col min="3" max="3" width="61.85546875" style="6" bestFit="1" customWidth="1"/>
    <col min="4" max="4" width="30.7109375" style="7" customWidth="1"/>
    <col min="5" max="5" width="22.7109375" style="8" customWidth="1"/>
    <col min="6" max="6" width="22.7109375" style="1" customWidth="1"/>
    <col min="7" max="7" width="25.7109375" style="8" customWidth="1"/>
    <col min="8" max="8" width="25.7109375" style="1" customWidth="1"/>
    <col min="9" max="16384" width="11.42578125" style="7"/>
  </cols>
  <sheetData>
    <row r="1" spans="1:8" ht="30" customHeight="1">
      <c r="A1" s="5" t="s">
        <v>0</v>
      </c>
      <c r="B1" s="5"/>
      <c r="H1" s="3"/>
    </row>
    <row r="2" spans="1:8" ht="30" customHeight="1">
      <c r="A2" s="5" t="s">
        <v>1</v>
      </c>
      <c r="B2" s="5"/>
      <c r="H2" s="3"/>
    </row>
    <row r="3" spans="1:8">
      <c r="A3" s="7"/>
      <c r="B3" s="7"/>
    </row>
    <row r="4" spans="1:8" s="75" customFormat="1" ht="15.75">
      <c r="A4" s="74" t="s">
        <v>51</v>
      </c>
      <c r="B4" s="74"/>
      <c r="C4" s="74"/>
      <c r="E4" s="76"/>
      <c r="F4" s="77"/>
      <c r="G4" s="76"/>
      <c r="H4" s="76"/>
    </row>
    <row r="5" spans="1:8" s="9" customFormat="1" ht="15.75">
      <c r="A5" s="11"/>
      <c r="B5" s="11"/>
      <c r="C5" s="12"/>
      <c r="E5" s="10"/>
      <c r="F5" s="4"/>
      <c r="G5" s="10"/>
      <c r="H5" s="10"/>
    </row>
    <row r="6" spans="1:8" s="9" customFormat="1" ht="25.5" customHeight="1" thickBot="1">
      <c r="A6" s="13"/>
      <c r="B6" s="13"/>
      <c r="C6" s="14" t="s">
        <v>2</v>
      </c>
      <c r="D6" s="78"/>
      <c r="E6" s="78"/>
      <c r="F6" s="78"/>
      <c r="G6" s="10"/>
      <c r="H6" s="10"/>
    </row>
    <row r="7" spans="1:8" s="9" customFormat="1" ht="25.5" customHeight="1" thickBot="1">
      <c r="A7" s="13"/>
      <c r="B7" s="13"/>
      <c r="C7" s="12"/>
      <c r="E7" s="10"/>
      <c r="F7" s="15" t="s">
        <v>3</v>
      </c>
      <c r="G7" s="16">
        <f>SUM(G13:G24)</f>
        <v>0</v>
      </c>
    </row>
    <row r="8" spans="1:8" s="9" customFormat="1" ht="15" customHeight="1">
      <c r="A8" s="13"/>
      <c r="B8" s="13"/>
      <c r="C8" s="12"/>
      <c r="E8" s="10"/>
      <c r="F8" s="17" t="s">
        <v>4</v>
      </c>
      <c r="G8" s="10"/>
    </row>
    <row r="9" spans="1:8" s="9" customFormat="1" ht="15.75">
      <c r="A9" s="13" t="s">
        <v>28</v>
      </c>
      <c r="B9" s="32" t="s">
        <v>29</v>
      </c>
      <c r="C9" s="12"/>
      <c r="E9" s="10"/>
      <c r="F9" s="4"/>
      <c r="G9" s="10"/>
      <c r="H9" s="10"/>
    </row>
    <row r="10" spans="1:8" s="9" customFormat="1" ht="15.75">
      <c r="A10" s="11"/>
      <c r="B10" s="11"/>
      <c r="C10" s="12"/>
      <c r="E10" s="10"/>
      <c r="F10" s="4"/>
      <c r="G10" s="10"/>
      <c r="H10" s="10"/>
    </row>
    <row r="11" spans="1:8" s="9" customFormat="1" ht="32.25" thickBot="1">
      <c r="A11" s="18" t="s">
        <v>6</v>
      </c>
      <c r="B11" s="18" t="s">
        <v>5</v>
      </c>
      <c r="C11" s="18" t="s">
        <v>7</v>
      </c>
      <c r="D11" s="19" t="s">
        <v>45</v>
      </c>
      <c r="E11" s="20" t="s">
        <v>46</v>
      </c>
      <c r="F11" s="20" t="s">
        <v>8</v>
      </c>
      <c r="G11" s="21" t="s">
        <v>9</v>
      </c>
    </row>
    <row r="12" spans="1:8" s="9" customFormat="1" ht="16.5" thickBot="1">
      <c r="A12" s="48"/>
      <c r="B12" s="49"/>
      <c r="C12" s="49"/>
      <c r="D12" s="73" t="s">
        <v>50</v>
      </c>
      <c r="E12" s="50"/>
      <c r="F12" s="50"/>
      <c r="G12" s="51"/>
    </row>
    <row r="13" spans="1:8" s="9" customFormat="1" ht="40.5" customHeight="1">
      <c r="A13" s="44" t="s">
        <v>10</v>
      </c>
      <c r="B13" s="44" t="s">
        <v>11</v>
      </c>
      <c r="C13" s="45" t="s">
        <v>47</v>
      </c>
      <c r="D13" s="79"/>
      <c r="E13" s="80"/>
      <c r="F13" s="46">
        <v>1</v>
      </c>
      <c r="G13" s="47">
        <f>(D13-(D13*E13))*F13</f>
        <v>0</v>
      </c>
    </row>
    <row r="14" spans="1:8" s="9" customFormat="1" ht="16.5" thickBot="1">
      <c r="A14" s="43"/>
      <c r="B14" s="40"/>
      <c r="C14" s="40"/>
      <c r="D14" s="72" t="s">
        <v>48</v>
      </c>
      <c r="E14" s="41"/>
      <c r="F14" s="41"/>
      <c r="G14" s="42"/>
    </row>
    <row r="15" spans="1:8" s="9" customFormat="1" ht="21.75" customHeight="1">
      <c r="A15" s="53" t="s">
        <v>12</v>
      </c>
      <c r="B15" s="54"/>
      <c r="C15" s="53"/>
      <c r="D15" s="55"/>
      <c r="E15" s="56"/>
      <c r="F15" s="55"/>
      <c r="G15" s="57"/>
    </row>
    <row r="16" spans="1:8" s="9" customFormat="1" ht="31.5">
      <c r="A16" s="44" t="s">
        <v>13</v>
      </c>
      <c r="B16" s="44" t="s">
        <v>25</v>
      </c>
      <c r="C16" s="45" t="s">
        <v>14</v>
      </c>
      <c r="D16" s="79"/>
      <c r="E16" s="80"/>
      <c r="F16" s="46">
        <v>2</v>
      </c>
      <c r="G16" s="47">
        <f t="shared" ref="G16:G17" si="0">(D16-(D16*E16))*F16</f>
        <v>0</v>
      </c>
      <c r="H16" s="24"/>
    </row>
    <row r="17" spans="1:8" s="9" customFormat="1" ht="31.5">
      <c r="A17" s="58" t="s">
        <v>15</v>
      </c>
      <c r="B17" s="58" t="s">
        <v>25</v>
      </c>
      <c r="C17" s="59" t="s">
        <v>16</v>
      </c>
      <c r="D17" s="81"/>
      <c r="E17" s="82"/>
      <c r="F17" s="60">
        <v>6</v>
      </c>
      <c r="G17" s="61">
        <f t="shared" si="0"/>
        <v>0</v>
      </c>
      <c r="H17" s="24"/>
    </row>
    <row r="18" spans="1:8" s="9" customFormat="1" ht="21" customHeight="1">
      <c r="A18" s="62" t="s">
        <v>17</v>
      </c>
      <c r="B18" s="63"/>
      <c r="C18" s="62"/>
      <c r="D18" s="64"/>
      <c r="E18" s="65"/>
      <c r="F18" s="64"/>
      <c r="G18" s="66"/>
    </row>
    <row r="19" spans="1:8" s="9" customFormat="1" ht="31.5">
      <c r="A19" s="44" t="s">
        <v>18</v>
      </c>
      <c r="B19" s="44" t="s">
        <v>25</v>
      </c>
      <c r="C19" s="45" t="s">
        <v>14</v>
      </c>
      <c r="D19" s="79"/>
      <c r="E19" s="80"/>
      <c r="F19" s="46">
        <v>4</v>
      </c>
      <c r="G19" s="47">
        <f t="shared" ref="G19:G20" si="1">(D19-(D19*E19))*F19</f>
        <v>0</v>
      </c>
      <c r="H19" s="24"/>
    </row>
    <row r="20" spans="1:8" s="9" customFormat="1" ht="31.5">
      <c r="A20" s="22" t="s">
        <v>19</v>
      </c>
      <c r="B20" s="22" t="s">
        <v>25</v>
      </c>
      <c r="C20" s="25" t="s">
        <v>16</v>
      </c>
      <c r="D20" s="83"/>
      <c r="E20" s="84"/>
      <c r="F20" s="23">
        <v>8</v>
      </c>
      <c r="G20" s="2">
        <f t="shared" si="1"/>
        <v>0</v>
      </c>
      <c r="H20" s="24"/>
    </row>
    <row r="21" spans="1:8" s="9" customFormat="1" ht="16.5" thickBot="1">
      <c r="A21" s="43"/>
      <c r="B21" s="40"/>
      <c r="C21" s="40"/>
      <c r="D21" s="72" t="s">
        <v>49</v>
      </c>
      <c r="E21" s="41"/>
      <c r="F21" s="41"/>
      <c r="G21" s="42"/>
      <c r="H21" s="24"/>
    </row>
    <row r="22" spans="1:8" s="9" customFormat="1" ht="15.75">
      <c r="A22" s="67" t="s">
        <v>30</v>
      </c>
      <c r="B22" s="68"/>
      <c r="C22" s="67"/>
      <c r="D22" s="69"/>
      <c r="E22" s="70"/>
      <c r="F22" s="69"/>
      <c r="G22" s="71"/>
    </row>
    <row r="23" spans="1:8" s="9" customFormat="1" ht="110.25">
      <c r="A23" s="44" t="s">
        <v>20</v>
      </c>
      <c r="B23" s="44" t="s">
        <v>21</v>
      </c>
      <c r="C23" s="52" t="s">
        <v>40</v>
      </c>
      <c r="D23" s="79"/>
      <c r="E23" s="80"/>
      <c r="F23" s="46">
        <v>10</v>
      </c>
      <c r="G23" s="47">
        <f>D23*F23</f>
        <v>0</v>
      </c>
      <c r="H23" s="27"/>
    </row>
    <row r="24" spans="1:8" s="9" customFormat="1" ht="110.25">
      <c r="A24" s="22" t="s">
        <v>22</v>
      </c>
      <c r="B24" s="22" t="s">
        <v>21</v>
      </c>
      <c r="C24" s="26" t="s">
        <v>41</v>
      </c>
      <c r="D24" s="83"/>
      <c r="E24" s="84"/>
      <c r="F24" s="23">
        <v>10</v>
      </c>
      <c r="G24" s="2">
        <f>D24*F24</f>
        <v>0</v>
      </c>
    </row>
    <row r="25" spans="1:8" s="9" customFormat="1" ht="15.75">
      <c r="E25" s="10"/>
    </row>
    <row r="26" spans="1:8" s="9" customFormat="1" ht="15" customHeight="1">
      <c r="A26" s="28" t="s">
        <v>23</v>
      </c>
      <c r="B26" s="28"/>
      <c r="C26" s="12"/>
      <c r="E26" s="10"/>
      <c r="F26" s="4"/>
      <c r="G26" s="10"/>
      <c r="H26" s="4"/>
    </row>
    <row r="27" spans="1:8" s="9" customFormat="1" ht="15" customHeight="1">
      <c r="A27" s="28"/>
      <c r="B27" s="30" t="s">
        <v>24</v>
      </c>
      <c r="C27" s="12" t="s">
        <v>42</v>
      </c>
      <c r="E27" s="10"/>
      <c r="F27" s="4"/>
      <c r="G27" s="10"/>
      <c r="H27" s="4"/>
    </row>
    <row r="28" spans="1:8" s="9" customFormat="1" ht="15" customHeight="1">
      <c r="A28" s="29"/>
      <c r="B28" s="30" t="s">
        <v>24</v>
      </c>
      <c r="C28" s="12" t="s">
        <v>43</v>
      </c>
      <c r="E28" s="10"/>
      <c r="F28" s="4"/>
      <c r="G28" s="10"/>
      <c r="H28" s="4"/>
    </row>
    <row r="29" spans="1:8" s="9" customFormat="1" ht="15" customHeight="1">
      <c r="A29" s="29"/>
      <c r="B29" s="30" t="s">
        <v>24</v>
      </c>
      <c r="C29" s="12" t="s">
        <v>27</v>
      </c>
      <c r="E29" s="10"/>
      <c r="F29" s="4"/>
      <c r="G29" s="10"/>
      <c r="H29" s="4"/>
    </row>
    <row r="30" spans="1:8" s="9" customFormat="1" ht="15.75">
      <c r="A30" s="29"/>
      <c r="B30" s="30" t="s">
        <v>24</v>
      </c>
      <c r="C30" s="12" t="s">
        <v>26</v>
      </c>
      <c r="E30" s="10"/>
      <c r="F30" s="4"/>
      <c r="G30" s="10"/>
      <c r="H30" s="4"/>
    </row>
    <row r="31" spans="1:8" s="9" customFormat="1" ht="15.75">
      <c r="A31" s="29"/>
      <c r="B31" s="30" t="s">
        <v>24</v>
      </c>
      <c r="C31" s="12" t="s">
        <v>44</v>
      </c>
      <c r="E31" s="10"/>
      <c r="F31" s="4"/>
      <c r="G31" s="10"/>
      <c r="H31" s="4"/>
    </row>
    <row r="32" spans="1:8" s="9" customFormat="1" ht="15.75">
      <c r="A32" s="29"/>
      <c r="B32" s="29"/>
      <c r="C32" s="12"/>
      <c r="E32" s="10"/>
      <c r="F32" s="4"/>
      <c r="G32" s="10"/>
      <c r="H32" s="4"/>
    </row>
    <row r="33" spans="1:8" s="9" customFormat="1" ht="15.75">
      <c r="A33" s="29"/>
      <c r="B33" s="29"/>
      <c r="C33" s="12"/>
      <c r="E33" s="10"/>
      <c r="G33" s="39" t="s">
        <v>39</v>
      </c>
      <c r="H33" s="4"/>
    </row>
    <row r="34" spans="1:8" ht="15" customHeight="1">
      <c r="F34" s="37" t="s">
        <v>37</v>
      </c>
      <c r="G34" s="38"/>
    </row>
    <row r="35" spans="1:8">
      <c r="A35" s="7"/>
      <c r="B35" s="7"/>
      <c r="C35" s="7"/>
      <c r="F35" s="7" t="s">
        <v>31</v>
      </c>
      <c r="G35" s="33">
        <f>SUM(G13:G24)</f>
        <v>0</v>
      </c>
      <c r="H35" s="7"/>
    </row>
    <row r="36" spans="1:8">
      <c r="A36" s="7"/>
      <c r="B36" s="7"/>
      <c r="C36" s="7"/>
      <c r="F36" s="7" t="s">
        <v>32</v>
      </c>
      <c r="G36" s="33">
        <f>SUM(G16:G20)</f>
        <v>0</v>
      </c>
      <c r="H36" s="7"/>
    </row>
    <row r="37" spans="1:8">
      <c r="A37" s="7"/>
      <c r="B37" s="7"/>
      <c r="C37" s="7"/>
      <c r="F37" s="35" t="s">
        <v>36</v>
      </c>
      <c r="G37" s="36">
        <f>SUM(G35:G36)</f>
        <v>0</v>
      </c>
      <c r="H37" s="7"/>
    </row>
    <row r="38" spans="1:8">
      <c r="A38" s="7"/>
      <c r="B38" s="7"/>
      <c r="C38" s="7"/>
      <c r="F38" s="34"/>
      <c r="G38" s="33"/>
      <c r="H38" s="7"/>
    </row>
    <row r="39" spans="1:8">
      <c r="A39" s="7"/>
      <c r="B39" s="7"/>
      <c r="C39" s="7"/>
      <c r="F39" s="7" t="s">
        <v>33</v>
      </c>
      <c r="G39" s="33">
        <f>SUM(G13:G20)</f>
        <v>0</v>
      </c>
      <c r="H39" s="7"/>
    </row>
    <row r="40" spans="1:8">
      <c r="A40" s="7"/>
      <c r="B40" s="7"/>
      <c r="C40" s="7"/>
      <c r="F40" s="35" t="s">
        <v>35</v>
      </c>
      <c r="G40" s="36">
        <f>G37+G39</f>
        <v>0</v>
      </c>
      <c r="H40" s="7"/>
    </row>
    <row r="41" spans="1:8">
      <c r="A41" s="7"/>
      <c r="B41" s="7"/>
      <c r="C41" s="7"/>
      <c r="F41" s="7"/>
      <c r="G41" s="33"/>
      <c r="H41" s="7"/>
    </row>
    <row r="42" spans="1:8">
      <c r="A42" s="7"/>
      <c r="B42" s="7"/>
      <c r="C42" s="7"/>
      <c r="F42" s="7" t="s">
        <v>34</v>
      </c>
      <c r="G42" s="33">
        <f>SUM(G16:G20)</f>
        <v>0</v>
      </c>
      <c r="H42" s="7"/>
    </row>
    <row r="43" spans="1:8">
      <c r="A43" s="7"/>
      <c r="B43" s="7"/>
      <c r="C43" s="7"/>
      <c r="F43" s="35" t="s">
        <v>38</v>
      </c>
      <c r="G43" s="36">
        <f>G40+G42</f>
        <v>0</v>
      </c>
      <c r="H43" s="7"/>
    </row>
    <row r="44" spans="1:8">
      <c r="A44" s="7"/>
      <c r="B44" s="7"/>
      <c r="C44" s="7"/>
      <c r="F44" s="7"/>
      <c r="G44" s="7"/>
      <c r="H44" s="7"/>
    </row>
    <row r="45" spans="1:8">
      <c r="A45" s="7"/>
      <c r="B45" s="7"/>
      <c r="C45" s="7"/>
      <c r="F45" s="7"/>
      <c r="G45" s="7"/>
      <c r="H45" s="7"/>
    </row>
    <row r="46" spans="1:8">
      <c r="A46" s="7"/>
      <c r="B46" s="7"/>
      <c r="C46" s="7"/>
      <c r="F46" s="7"/>
      <c r="G46" s="7"/>
      <c r="H46" s="7"/>
    </row>
    <row r="47" spans="1:8">
      <c r="A47" s="7"/>
      <c r="B47" s="7"/>
      <c r="C47" s="7"/>
      <c r="F47" s="7"/>
      <c r="G47" s="7"/>
      <c r="H47" s="7"/>
    </row>
    <row r="48" spans="1:8">
      <c r="A48" s="7"/>
      <c r="B48" s="7"/>
      <c r="C48" s="7"/>
      <c r="F48" s="7"/>
      <c r="G48" s="7"/>
      <c r="H48" s="7"/>
    </row>
    <row r="49" spans="5:5" s="7" customFormat="1">
      <c r="E49" s="8"/>
    </row>
    <row r="50" spans="5:5" s="7" customFormat="1">
      <c r="E50" s="8"/>
    </row>
    <row r="51" spans="5:5" s="7" customFormat="1">
      <c r="E51" s="8"/>
    </row>
    <row r="52" spans="5:5" s="7" customFormat="1">
      <c r="E52" s="8"/>
    </row>
    <row r="53" spans="5:5" s="7" customFormat="1">
      <c r="E53" s="8"/>
    </row>
    <row r="54" spans="5:5" s="7" customFormat="1">
      <c r="E54" s="8"/>
    </row>
    <row r="55" spans="5:5" s="7" customFormat="1">
      <c r="E55" s="8"/>
    </row>
    <row r="56" spans="5:5" s="7" customFormat="1">
      <c r="E56" s="8"/>
    </row>
    <row r="57" spans="5:5" s="7" customFormat="1">
      <c r="E57" s="8"/>
    </row>
    <row r="58" spans="5:5" s="7" customFormat="1">
      <c r="E58" s="8"/>
    </row>
    <row r="59" spans="5:5" s="7" customFormat="1">
      <c r="E59" s="8"/>
    </row>
    <row r="60" spans="5:5" s="7" customFormat="1">
      <c r="E60" s="8"/>
    </row>
  </sheetData>
  <sheetProtection algorithmName="SHA-512" hashValue="IlAciLwCSmoIPazml+rVpE6yUJ8Cm22VIlxS+0ckheZ9BwfFykYce9mDZ+mJp9VpnVDlnyABsqlDjIsM4gc3SQ==" saltValue="eQPwGZyM9iW5ZR5g9YAKig==" spinCount="100000" sheet="1" objects="1" scenarios="1"/>
  <mergeCells count="1">
    <mergeCell ref="D6:F6"/>
  </mergeCells>
  <pageMargins left="0.7" right="0.7" top="0.78740157499999996" bottom="0.78740157499999996" header="0.3" footer="0.3"/>
  <pageSetup paperSize="9" scale="4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E9584B7366CB4D892109D2679CD4B7" ma:contentTypeVersion="17" ma:contentTypeDescription="Ein neues Dokument erstellen." ma:contentTypeScope="" ma:versionID="976b3ac192355f45be645930d7347016">
  <xsd:schema xmlns:xsd="http://www.w3.org/2001/XMLSchema" xmlns:xs="http://www.w3.org/2001/XMLSchema" xmlns:p="http://schemas.microsoft.com/office/2006/metadata/properties" xmlns:ns2="e5c6740a-7bf6-441e-90d8-959811944b68" xmlns:ns3="d55ce5cf-0cf6-4899-9ba8-8a346064b588" targetNamespace="http://schemas.microsoft.com/office/2006/metadata/properties" ma:root="true" ma:fieldsID="78d39aa119e80aee6caafd67f65d8ede" ns2:_="" ns3:_="">
    <xsd:import namespace="e5c6740a-7bf6-441e-90d8-959811944b68"/>
    <xsd:import namespace="d55ce5cf-0cf6-4899-9ba8-8a346064b5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6740a-7bf6-441e-90d8-959811944b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76dee7-8a33-4658-aa5c-1c39ece458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format="Dropdown" ma:internalName="Komment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ce5cf-0cf6-4899-9ba8-8a346064b5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c9b008-f3f6-4757-af03-71d6b75f8a0a}" ma:internalName="TaxCatchAll" ma:showField="CatchAllData" ma:web="d55ce5cf-0cf6-4899-9ba8-8a346064b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e5c6740a-7bf6-441e-90d8-959811944b68" xsi:nil="true"/>
    <lcf76f155ced4ddcb4097134ff3c332f xmlns="e5c6740a-7bf6-441e-90d8-959811944b68">
      <Terms xmlns="http://schemas.microsoft.com/office/infopath/2007/PartnerControls"/>
    </lcf76f155ced4ddcb4097134ff3c332f>
    <TaxCatchAll xmlns="d55ce5cf-0cf6-4899-9ba8-8a346064b588" xsi:nil="true"/>
  </documentManagement>
</p:properties>
</file>

<file path=customXml/itemProps1.xml><?xml version="1.0" encoding="utf-8"?>
<ds:datastoreItem xmlns:ds="http://schemas.openxmlformats.org/officeDocument/2006/customXml" ds:itemID="{6642934D-2E87-419E-B201-6959FF2C80A8}"/>
</file>

<file path=customXml/itemProps2.xml><?xml version="1.0" encoding="utf-8"?>
<ds:datastoreItem xmlns:ds="http://schemas.openxmlformats.org/officeDocument/2006/customXml" ds:itemID="{87C7497B-79BF-4CB8-AF81-6F45A5C69D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C490E3-D695-409C-A49C-A6A59D1F04A4}">
  <ds:schemaRefs>
    <ds:schemaRef ds:uri="http://schemas.microsoft.com/office/2006/metadata/properties"/>
    <ds:schemaRef ds:uri="http://schemas.microsoft.com/office/infopath/2007/PartnerControls"/>
    <ds:schemaRef ds:uri="e5c6740a-7bf6-441e-90d8-959811944b68"/>
    <ds:schemaRef ds:uri="d55ce5cf-0cf6-4899-9ba8-8a346064b5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Rehbock</dc:creator>
  <cp:keywords/>
  <dc:description/>
  <cp:lastModifiedBy>Julia Brettingham-Smith</cp:lastModifiedBy>
  <cp:revision/>
  <dcterms:created xsi:type="dcterms:W3CDTF">2025-09-26T12:19:52Z</dcterms:created>
  <dcterms:modified xsi:type="dcterms:W3CDTF">2026-05-29T11:51:10Z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0x010100F1E9584B7366CB4D892109D2679CD4B7</vt:lpwstr>
  </property>
  <property fmtid="{D5CDD505-2E9C-101B-9397-08002B2CF9AE}" pid="3" name="MediaServiceImageTags">
    <vt:lpwstr/>
  </property>
</Properties>
</file>