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0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dborg.sharepoint.com/sites/AufbauVergabestelle/Shared Documents/01_Vergaben/2026/Vg-26-030 IAM Tool/1 Vergabeunterlagen/"/>
    </mc:Choice>
  </mc:AlternateContent>
  <xr:revisionPtr revIDLastSave="212" documentId="8_{DBFFB494-3BBA-496D-8F13-366125DF4D9A}" xr6:coauthVersionLast="47" xr6:coauthVersionMax="47" xr10:uidLastSave="{84AC687E-7FF1-43A4-83B8-86F0AD2F648C}"/>
  <bookViews>
    <workbookView xWindow="54495" yWindow="0" windowWidth="26010" windowHeight="20985" xr2:uid="{00000000-000D-0000-FFFF-FFFF00000000}"/>
  </bookViews>
  <sheets>
    <sheet name="IAM Anforderungskatalog" sheetId="5" r:id="rId1"/>
  </sheets>
  <definedNames>
    <definedName name="_xlnm._FilterDatabase" localSheetId="0" hidden="1">'IAM Anforderungskatalog'!$A$3:$J$93</definedName>
    <definedName name="_xlnm.Print_Area" localSheetId="0">'IAM Anforderungskatalog'!$B$1:$J$82</definedName>
    <definedName name="_xlnm.Print_Titles" localSheetId="0">'IAM Anforderungskatalog'!$1:$1</definedName>
    <definedName name="Schulungsmanagement">'IAM Anforderungskatalog'!#REF!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9" i="5" l="1"/>
  <c r="I90" i="5"/>
  <c r="I91" i="5"/>
  <c r="I88" i="5"/>
  <c r="I82" i="5"/>
  <c r="I83" i="5"/>
  <c r="I84" i="5"/>
  <c r="I85" i="5"/>
  <c r="I86" i="5"/>
  <c r="I81" i="5"/>
  <c r="I79" i="5"/>
  <c r="I77" i="5"/>
  <c r="I76" i="5"/>
  <c r="I75" i="5"/>
  <c r="I74" i="5"/>
  <c r="I73" i="5"/>
  <c r="I69" i="5"/>
  <c r="I67" i="5"/>
  <c r="I65" i="5"/>
  <c r="I64" i="5"/>
  <c r="I63" i="5"/>
  <c r="I62" i="5"/>
  <c r="I59" i="5"/>
  <c r="I58" i="5"/>
  <c r="I56" i="5"/>
  <c r="I54" i="5"/>
  <c r="I52" i="5"/>
  <c r="I51" i="5"/>
  <c r="I49" i="5"/>
  <c r="I47" i="5"/>
  <c r="I43" i="5"/>
  <c r="I44" i="5"/>
  <c r="I45" i="5"/>
  <c r="I42" i="5"/>
  <c r="I39" i="5"/>
  <c r="I37" i="5"/>
  <c r="I31" i="5"/>
  <c r="I32" i="5"/>
  <c r="I33" i="5"/>
  <c r="I34" i="5"/>
  <c r="I35" i="5"/>
  <c r="I30" i="5"/>
  <c r="I22" i="5"/>
  <c r="I23" i="5"/>
  <c r="I24" i="5"/>
  <c r="I25" i="5"/>
  <c r="I26" i="5"/>
  <c r="I27" i="5"/>
  <c r="I28" i="5"/>
  <c r="I21" i="5"/>
  <c r="I17" i="5"/>
  <c r="I18" i="5"/>
  <c r="I19" i="5"/>
  <c r="I16" i="5"/>
  <c r="I11" i="5"/>
  <c r="I9" i="5"/>
  <c r="I8" i="5"/>
  <c r="I93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tc={111686F8-9AF3-4CD4-9CC7-A870727C52EA}</author>
  </authors>
  <commentList>
    <comment ref="H9" authorId="0" shapeId="0" xr:uid="{111686F8-9AF3-4CD4-9CC7-A870727C52EA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Es ist intransparent, wenn A Kriterien einerseits Ausschlusskriterien sind und andererseits doch eine Bepunktung stattfindet. A Kriterien sind Mindestanforderungen und gehören zur Leistungsbeschreibung. Das andere Sind Zuschlagskriterien, die bewertet werden
Reply:
    Die Excel-Tabelle bietet die Möglichkeit, entweder ein A oder Punkte zu vergeben. Wo liegt das Problem der mangelnden Transparenz? Manche Lösungen nutzen ein zentrales Repository, andere dezentrale. Daher vergebe ich lieber eine 3 statt eines A.
Reply:
    Mein Kommentar wurde zu einer früheren Version abgegeben, bei der es A Kriterien gab, die trotzdem bepunktet wurden. Das ist nun nicht mehr der Fall und in Ordnung
Reply:
    Ah ja sorry, ich habe noch ein paar andere Fehler korrigiert :) </t>
      </text>
    </comment>
  </commentList>
</comments>
</file>

<file path=xl/sharedStrings.xml><?xml version="1.0" encoding="utf-8"?>
<sst xmlns="http://schemas.openxmlformats.org/spreadsheetml/2006/main" count="286" uniqueCount="186">
  <si>
    <t>Vg-26-030 - Identity Access Managment  (IAM)</t>
  </si>
  <si>
    <t>ID</t>
  </si>
  <si>
    <t>Kapitel</t>
  </si>
  <si>
    <t>Kriterium</t>
  </si>
  <si>
    <t>Beschreibung</t>
  </si>
  <si>
    <t xml:space="preserve">Kriterienart
</t>
  </si>
  <si>
    <r>
      <rPr>
        <b/>
        <u/>
        <sz val="11"/>
        <color theme="1"/>
        <rFont val="Calibri"/>
        <family val="2"/>
        <scheme val="minor"/>
      </rPr>
      <t>von der ALDB auszufüllen:</t>
    </r>
    <r>
      <rPr>
        <b/>
        <sz val="11"/>
        <color theme="1"/>
        <rFont val="Calibri"/>
        <family val="2"/>
        <scheme val="minor"/>
      </rPr>
      <t xml:space="preserve">
Punkte bei Kriterienart "j/n":
0 oder 1 Punkte</t>
    </r>
  </si>
  <si>
    <t>Gewichtung (hoch=3, mittel=2, niedrig=1, A=Ausschluss)</t>
  </si>
  <si>
    <t>erreichte Wertungs-
punkte</t>
  </si>
  <si>
    <t>Bitte geben Sie hier Ihre Antwort ("ja" oder "nein") ein oder verweisen Sie auf  das entsprechende Nachweisdokument in Ihren eingereichten Unterlagen</t>
  </si>
  <si>
    <t>Grundlagen der Benutzerverwaltung</t>
  </si>
  <si>
    <t>Identity Lifecycle Management</t>
  </si>
  <si>
    <t>Steuerung des gesamten Lebenszyklus einer digitalen Identität von der Erstellung bis zur Löschung.</t>
  </si>
  <si>
    <t>A</t>
  </si>
  <si>
    <t>Benutzerverwaltung</t>
  </si>
  <si>
    <t>Zentrale Verwaltung von Benutzern, Attributen und Kontostatus.</t>
  </si>
  <si>
    <t>Identity Correlation</t>
  </si>
  <si>
    <t>Zusammenführung mehrerer Benutzerkonten zu einer eindeutigen digitalen Identität.</t>
  </si>
  <si>
    <t>Identity Refresh</t>
  </si>
  <si>
    <t>Regelmäßige Synchronisation und Aktualisierung von Identitätsdaten aus Quellsystemen.</t>
  </si>
  <si>
    <t>J/N</t>
  </si>
  <si>
    <t>Identity Warehouse</t>
  </si>
  <si>
    <t>Zentrales Repository zur Speicherung und Konsolidierung aller Identitätsinformationen.</t>
  </si>
  <si>
    <t>Verwaltung von Identitäten</t>
  </si>
  <si>
    <t>Pflege, Änderung und Überwachung von Benutzeridentitäten über deren gesamten Lebenszyklus.</t>
  </si>
  <si>
    <t>Mehrere Identitätsquellen</t>
  </si>
  <si>
    <t>Unterstützung mehrerer führender Systeme wie HR-, LDAP- oder Cloud-Verzeichnisse.</t>
  </si>
  <si>
    <t>Joiner-, Mover- und Leaver-Prozesse</t>
  </si>
  <si>
    <t>Joiner Workflow</t>
  </si>
  <si>
    <t>Automatisierte Bereitstellung von Konten und Berechtigungen für neue Mitarbeiter.</t>
  </si>
  <si>
    <t>Mover Workflow</t>
  </si>
  <si>
    <t>Anpassung von Rollen und Berechtigungen bei Positions- oder Abteilungswechseln.</t>
  </si>
  <si>
    <t>Leaver Workflow</t>
  </si>
  <si>
    <t>Gesteuerte Deaktivierung und Entziehung aller Zugriffe beim Austritt.</t>
  </si>
  <si>
    <t>Automatische Benutzeranlage</t>
  </si>
  <si>
    <t>Systemgestützte Erstellung neuer Benutzerkonten ohne manuellen Aufwand.</t>
  </si>
  <si>
    <t>Automatische Aktualisierung von Benutzerdaten</t>
  </si>
  <si>
    <t>Synchronisation personenbezogener Änderungen aus Quellsystemen.</t>
  </si>
  <si>
    <t>Automatische Deaktivierung von Benutzerkonten</t>
  </si>
  <si>
    <t>Automatische Sperrung von Konten bei Austritt oder Inaktivität.</t>
  </si>
  <si>
    <t>Automatisches De-Provisioning</t>
  </si>
  <si>
    <t>Vollständige Entziehung aller Berechtigungen und Zugänge.</t>
  </si>
  <si>
    <t>Rollen- und Berechtigungsmanagement</t>
  </si>
  <si>
    <t>Business Roles</t>
  </si>
  <si>
    <t>Fachliche Rollen, die auf Geschäftsaufgaben basieren.</t>
  </si>
  <si>
    <t>IT Roles</t>
  </si>
  <si>
    <t>Technische Rollen zur Bündelung von Berechtigungen in Zielsystemen.</t>
  </si>
  <si>
    <t>Birthright Roles</t>
  </si>
  <si>
    <t>Standardrollen, die jedem Benutzer automatisch zugewiesen werden.</t>
  </si>
  <si>
    <t>Entitlements</t>
  </si>
  <si>
    <t>Einzelne Berechtigungen oder Zugriffsrechte auf Ressourcen.</t>
  </si>
  <si>
    <t>Rollenhierarchien</t>
  </si>
  <si>
    <t>Abbildung von Rollenstrukturen mit Vererbungsmechanismen.</t>
  </si>
  <si>
    <t>Automatische Rollenzuweisung</t>
  </si>
  <si>
    <t>Rollenvergabe basierend auf Regeln, Attributen oder Organisationseinheiten.</t>
  </si>
  <si>
    <t>Rollenverwaltung</t>
  </si>
  <si>
    <t>Erstellung, Pflege und Überwachung von Rollenmodellen.</t>
  </si>
  <si>
    <t>Berechtigungsverwaltung</t>
  </si>
  <si>
    <t>Zentrale Steuerung aller Zugriffsrechte und Berechtigungen.</t>
  </si>
  <si>
    <t>Access Management</t>
  </si>
  <si>
    <t>Access Request</t>
  </si>
  <si>
    <t>Prozess zur Beantragung von Rollen und Berechtigungen.</t>
  </si>
  <si>
    <t>Self-Service Access Request</t>
  </si>
  <si>
    <t>Benutzer können Zugriffe eigenständig beantragen.</t>
  </si>
  <si>
    <t>Approval Workflow</t>
  </si>
  <si>
    <t>Genehmigungsprozess für Zugriffsanfragen.</t>
  </si>
  <si>
    <t>Mehrstufige Genehmigungsprozesse</t>
  </si>
  <si>
    <t>Unterstützung mehrerer Genehmigungsinstanzen und Verantwortlicher.</t>
  </si>
  <si>
    <t>Delegation von Genehmigungen</t>
  </si>
  <si>
    <t>Übertragung von Genehmigungsrechten an Vertretungen.</t>
  </si>
  <si>
    <t>Zeitlich begrenzte Berechtigungen</t>
  </si>
  <si>
    <t>Automatische Vergabe und Entziehung auf Basis definierter Laufzeiten.</t>
  </si>
  <si>
    <t>Identity Governance</t>
  </si>
  <si>
    <t xml:space="preserve">Identity Governance </t>
  </si>
  <si>
    <t>Richtlinienbasierte Steuerung und Kontrolle aller Identitäten.</t>
  </si>
  <si>
    <t>Identity Governance Platform</t>
  </si>
  <si>
    <t>Einheitliche Identity Governance Plattform für komplexe On-Premises- oder geschlossene Umgebungen</t>
  </si>
  <si>
    <t>Access Governance</t>
  </si>
  <si>
    <t>Überwachung und Steuerung von Zugriffsrechten und Berechtigungen.</t>
  </si>
  <si>
    <t>Identity Security</t>
  </si>
  <si>
    <t>Schutz von Identitäten vor Missbrauch und unberechtigtem Zugriff.</t>
  </si>
  <si>
    <t>Access Certification</t>
  </si>
  <si>
    <t>Regelmäßige Überprüfung und Genehmigung bestehender Zugriffsrechte.</t>
  </si>
  <si>
    <t>Access Reviews</t>
  </si>
  <si>
    <t>Strukturierte Bewertung von Benutzer- und Rollenberechtigungen.</t>
  </si>
  <si>
    <t>Rezertifizierung</t>
  </si>
  <si>
    <t>Wiederkehrende Bestätigung der Notwendigkeit von Berechtigungen.</t>
  </si>
  <si>
    <t>Role Mining</t>
  </si>
  <si>
    <t>Analyse vorhandener Berechtigungen zur Ableitung optimaler Rollenmodelle.</t>
  </si>
  <si>
    <t>Risikoanalyse (Risk Score)</t>
  </si>
  <si>
    <t>Bewertung von Zugriffsrisiken anhand definierter Kriterien.</t>
  </si>
  <si>
    <t>Administration</t>
  </si>
  <si>
    <t>Verwaltung von Benutzern und Identitätsdaten.</t>
  </si>
  <si>
    <t>Pflege und Steuerung von Rollenmodellen.</t>
  </si>
  <si>
    <t>Connector-Verwaltung</t>
  </si>
  <si>
    <t>Konfiguration und Überwachung von Systemanbindungen.</t>
  </si>
  <si>
    <t>Workflow-Konfiguration</t>
  </si>
  <si>
    <t>Anpassung und Steuerung von Geschäftsprozessen.</t>
  </si>
  <si>
    <t>Policy-Verwaltung</t>
  </si>
  <si>
    <t>Definition und Pflege von Sicherheitsrichtlinien.</t>
  </si>
  <si>
    <t>Systemkonfiguration</t>
  </si>
  <si>
    <t>Zentrale Verwaltung systemweiter Einstellungen.</t>
  </si>
  <si>
    <t>Workflow Management</t>
  </si>
  <si>
    <t>Workflow Designer</t>
  </si>
  <si>
    <t>Grafische Modellierung und Anpassung von Prozessen.</t>
  </si>
  <si>
    <t>Approval Workflows</t>
  </si>
  <si>
    <t>Steuerung von Genehmigungsprozessen für Zugriffe und Rollen.</t>
  </si>
  <si>
    <t>Provisioning Workflows</t>
  </si>
  <si>
    <t>Automatisierung von Bereitstellungsprozessen.</t>
  </si>
  <si>
    <t>Lifecycle Workflows</t>
  </si>
  <si>
    <t>Prozesssteuerung entlang des Identitätslebenszyklus.</t>
  </si>
  <si>
    <t>Kategorie 2</t>
  </si>
  <si>
    <t>Eskalationen</t>
  </si>
  <si>
    <t>Automatische Weiterleitung ausstehender Genehmigungen.</t>
  </si>
  <si>
    <t>Benachrichtigungen</t>
  </si>
  <si>
    <t>Automatische Information relevanter Beteiligter über Ereignisse.</t>
  </si>
  <si>
    <t>Integrationen</t>
  </si>
  <si>
    <t>Active Directory</t>
  </si>
  <si>
    <t>Integration mit Microsoft Active Directory zur Benutzer- und Gruppenverwaltung.</t>
  </si>
  <si>
    <t>LDAP</t>
  </si>
  <si>
    <t>Unterstützung standardisierter Verzeichnisdienste.</t>
  </si>
  <si>
    <t>Kategorie 3</t>
  </si>
  <si>
    <t>REST API</t>
  </si>
  <si>
    <t>Standardisierte Schnittstelle für Integrationen und Automatisierungen.</t>
  </si>
  <si>
    <t>CSV Import/Export</t>
  </si>
  <si>
    <t>Datenaustausch über CSV-Dateien.</t>
  </si>
  <si>
    <t>SAP</t>
  </si>
  <si>
    <t>Anbindung von SAP-Systemen für Benutzer- und Rollenmanagement.</t>
  </si>
  <si>
    <t>Oracle Database</t>
  </si>
  <si>
    <t>Integration von Oracle-Datenbanken als Ziel- oder Quellsystem.</t>
  </si>
  <si>
    <t>SQL Server</t>
  </si>
  <si>
    <t>Verwaltung von Zugriffsrechten in Microsoft SQL Server Umgebungen.</t>
  </si>
  <si>
    <t>Kubernetes (über API oder Konnektor)</t>
  </si>
  <si>
    <t>Steuerung von Benutzer- und Service-Zugriffen in Containerplattformen.</t>
  </si>
  <si>
    <t>HR-Systeme (z. B. Rexx)</t>
  </si>
  <si>
    <t>Nutzung von Personaldaten als führende Identitätsquelle.</t>
  </si>
  <si>
    <t>Compliance, Reporting und Audit</t>
  </si>
  <si>
    <t>DSGVO-Unterstützung</t>
  </si>
  <si>
    <t>Unterstützung datenschutzkonformer Verarbeitung personenbezogener Daten.</t>
  </si>
  <si>
    <t>ISO 27001 Zertifizierung</t>
  </si>
  <si>
    <t>Funktionen zur Umsetzung von Anforderungen aus ISO 27001.</t>
  </si>
  <si>
    <t>Audit-Unterstützung</t>
  </si>
  <si>
    <t>Bereitstellung revisionssicherer Nachweise und Prüfpfade.</t>
  </si>
  <si>
    <t xml:space="preserve">Revisionssicher </t>
  </si>
  <si>
    <t>Vollständige Historisierung aller Änderungen und Aktivitäten.</t>
  </si>
  <si>
    <t>Dokumentation aller Genehmigungen</t>
  </si>
  <si>
    <t>Revisionssichere Speicherung sämtlicher Freigabeentscheidungen.</t>
  </si>
  <si>
    <t>Standard Reports</t>
  </si>
  <si>
    <t>Vordefinierte Berichte für typische Governance- und Audit-Anforderungen.</t>
  </si>
  <si>
    <t>Audit Reports</t>
  </si>
  <si>
    <t>Berichte zur Unterstützung interner und externer Audits.</t>
  </si>
  <si>
    <t>Support</t>
  </si>
  <si>
    <t>Der Service hat seinen Sitz in Deutschland und bietet deutschsprachigen Support</t>
  </si>
  <si>
    <t>Export von Reports (PDF, CSV, Excel)</t>
  </si>
  <si>
    <t>Bereitstellung von Auswertungen in standardisierten Dateiformaten.</t>
  </si>
  <si>
    <t xml:space="preserve"> Sicherheitsfunktionen</t>
  </si>
  <si>
    <t>Role-Based Access Control (RBAC)</t>
  </si>
  <si>
    <t>Zugriffskontrolle auf Basis definierter Rollen statt Einzelberechtigungen.</t>
  </si>
  <si>
    <t>Segregation of Duties (SoD)</t>
  </si>
  <si>
    <t>Vermeidung kritischer Berechtigungskombinationen zur Betrugsprävention.</t>
  </si>
  <si>
    <t xml:space="preserve">Audit Logs </t>
  </si>
  <si>
    <t>Erstellung von Protokolldaten für die Weiterverarbeitung im SIEM (IBM QRadar)</t>
  </si>
  <si>
    <t>Audit Logs  Dokumentation</t>
  </si>
  <si>
    <t>Dokumentation zu den erzeugten relevanten Protokolldaten (Audit-Logs) bereitstellen</t>
  </si>
  <si>
    <t>Audit Logging</t>
  </si>
  <si>
    <t>Lückenlose Protokollierung aller relevanten Aktivitäten und Änderungen.</t>
  </si>
  <si>
    <t>Least-Privilege-Prinzip</t>
  </si>
  <si>
    <t>Vergabe ausschließlich der für die Aufgabe notwendigen Berechtigungen.</t>
  </si>
  <si>
    <t>Benutzeroberfläche</t>
  </si>
  <si>
    <t>Webbasierte Benutzeroberfläche</t>
  </si>
  <si>
    <t>Browserbasierter Zugriff ohne lokale Installation.</t>
  </si>
  <si>
    <t>Self-Service Portal</t>
  </si>
  <si>
    <t>Eigenständige Verwaltung von Anfragen und Benutzerinformationen.</t>
  </si>
  <si>
    <t>Dashboard</t>
  </si>
  <si>
    <t>Übersichtliche Darstellung relevanter Aktivitäten und Kennzahlen.</t>
  </si>
  <si>
    <t>Suchfunktion</t>
  </si>
  <si>
    <t>Schnelles Auffinden von Benutzern, Rollen und Berechtigungen.</t>
  </si>
  <si>
    <t>Intuitives Design</t>
  </si>
  <si>
    <t>Gute Benutzererfahrung und einfache Bedienung</t>
  </si>
  <si>
    <t>Summe Wertungspunkte</t>
  </si>
  <si>
    <t>Legende</t>
  </si>
  <si>
    <t>Ausschlusskriterium</t>
  </si>
  <si>
    <t>j/n</t>
  </si>
  <si>
    <t>ja = 1 Punkte, nein = 0 Punkte</t>
  </si>
  <si>
    <t>Gewich-
tung 1-3</t>
  </si>
  <si>
    <t>1 = niedrige Relevanz, 2 = mittlere Relevanz, 3 = hohe Relevanz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</si>
</sst>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\(#,##0\)"/>
    <numFmt numFmtId="165" formatCode="0.0"/>
  </numFmts>
  <fonts count="34">
    <font>
      <sz val="10"/>
      <name val="Arial"/>
    </font>
    <font>
      <sz val="10"/>
      <name val="Tahoma"/>
      <family val="2"/>
    </font>
    <font>
      <sz val="8"/>
      <name val="Arial"/>
      <family val="2"/>
    </font>
    <font>
      <sz val="12"/>
      <name val="Tahoma"/>
      <family val="2"/>
    </font>
    <font>
      <sz val="10"/>
      <color theme="0" tint="-0.499984740745262"/>
      <name val="Tahoma"/>
      <family val="2"/>
    </font>
    <font>
      <sz val="10"/>
      <name val="Calibri Light"/>
      <family val="2"/>
    </font>
    <font>
      <strike/>
      <sz val="10"/>
      <name val="Tahoma"/>
      <family val="2"/>
    </font>
    <font>
      <b/>
      <sz val="10"/>
      <name val="Calibri Light"/>
      <family val="2"/>
    </font>
    <font>
      <sz val="10"/>
      <color rgb="FFFF0000"/>
      <name val="Cambria"/>
      <family val="1"/>
    </font>
    <font>
      <sz val="10"/>
      <name val="Calibri"/>
      <family val="2"/>
      <scheme val="minor"/>
    </font>
    <font>
      <strike/>
      <sz val="10"/>
      <name val="Cambria"/>
      <family val="1"/>
    </font>
    <font>
      <sz val="10"/>
      <color theme="1"/>
      <name val="Tahoma"/>
      <family val="2"/>
    </font>
    <font>
      <b/>
      <sz val="10"/>
      <color theme="1"/>
      <name val="Calibri Light"/>
      <family val="2"/>
    </font>
    <font>
      <sz val="12"/>
      <color theme="1"/>
      <name val="Tahoma"/>
      <family val="2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u/>
      <sz val="10"/>
      <color indexed="23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23"/>
      <name val="Calibri"/>
      <family val="2"/>
      <scheme val="minor"/>
    </font>
    <font>
      <sz val="10"/>
      <color rgb="FF00B050"/>
      <name val="Calibri"/>
      <family val="2"/>
      <scheme val="minor"/>
    </font>
    <font>
      <strike/>
      <sz val="10"/>
      <name val="Calibri"/>
      <family val="2"/>
      <scheme val="minor"/>
    </font>
    <font>
      <strike/>
      <sz val="10"/>
      <color theme="1"/>
      <name val="Calibri"/>
      <family val="2"/>
      <scheme val="minor"/>
    </font>
    <font>
      <strike/>
      <sz val="10"/>
      <color indexed="23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 val="double"/>
      <sz val="12"/>
      <name val="Calibri"/>
      <family val="2"/>
      <scheme val="minor"/>
    </font>
    <font>
      <sz val="10"/>
      <color rgb="FF1D1C1D"/>
      <name val="Arial"/>
      <family val="2"/>
    </font>
    <font>
      <b/>
      <sz val="11"/>
      <color rgb="FF000000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BCBCB"/>
        <bgColor rgb="FFCBCBCB"/>
      </patternFill>
    </fill>
    <fill>
      <patternFill patternType="solid">
        <fgColor theme="0"/>
        <bgColor rgb="FFDCE6F1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1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horizontal="left" vertical="top"/>
    </xf>
    <xf numFmtId="164" fontId="3" fillId="0" borderId="0" xfId="0" applyNumberFormat="1" applyFont="1"/>
    <xf numFmtId="164" fontId="4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left" vertical="center" wrapText="1"/>
    </xf>
    <xf numFmtId="164" fontId="1" fillId="0" borderId="0" xfId="0" applyNumberFormat="1" applyFont="1" applyAlignment="1">
      <alignment horizontal="left"/>
    </xf>
    <xf numFmtId="164" fontId="6" fillId="0" borderId="0" xfId="0" applyNumberFormat="1" applyFont="1" applyAlignment="1">
      <alignment vertical="top" wrapText="1"/>
    </xf>
    <xf numFmtId="0" fontId="1" fillId="0" borderId="0" xfId="0" applyFont="1" applyAlignment="1">
      <alignment horizontal="left"/>
    </xf>
    <xf numFmtId="164" fontId="8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left" vertical="center"/>
    </xf>
    <xf numFmtId="164" fontId="10" fillId="0" borderId="0" xfId="0" applyNumberFormat="1" applyFont="1" applyAlignment="1">
      <alignment vertical="top" wrapText="1"/>
    </xf>
    <xf numFmtId="164" fontId="5" fillId="0" borderId="0" xfId="0" applyNumberFormat="1" applyFont="1" applyAlignment="1">
      <alignment vertical="top" wrapText="1"/>
    </xf>
    <xf numFmtId="1" fontId="11" fillId="0" borderId="0" xfId="0" applyNumberFormat="1" applyFont="1" applyAlignment="1">
      <alignment horizontal="center" vertical="top"/>
    </xf>
    <xf numFmtId="1" fontId="13" fillId="0" borderId="0" xfId="0" applyNumberFormat="1" applyFont="1" applyAlignment="1">
      <alignment horizontal="center" vertical="top"/>
    </xf>
    <xf numFmtId="1" fontId="11" fillId="0" borderId="0" xfId="0" applyNumberFormat="1" applyFont="1" applyAlignment="1">
      <alignment horizontal="center"/>
    </xf>
    <xf numFmtId="164" fontId="5" fillId="0" borderId="1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 vertical="top"/>
    </xf>
    <xf numFmtId="164" fontId="9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vertical="center" wrapText="1"/>
    </xf>
    <xf numFmtId="0" fontId="16" fillId="0" borderId="0" xfId="0" applyFont="1"/>
    <xf numFmtId="0" fontId="9" fillId="0" borderId="0" xfId="0" applyFont="1"/>
    <xf numFmtId="1" fontId="19" fillId="0" borderId="7" xfId="0" applyNumberFormat="1" applyFont="1" applyBorder="1" applyAlignment="1">
      <alignment horizontal="center" vertical="center"/>
    </xf>
    <xf numFmtId="164" fontId="19" fillId="0" borderId="7" xfId="0" applyNumberFormat="1" applyFont="1" applyBorder="1" applyAlignment="1">
      <alignment horizontal="center" vertical="center" wrapText="1"/>
    </xf>
    <xf numFmtId="164" fontId="20" fillId="0" borderId="1" xfId="0" applyNumberFormat="1" applyFont="1" applyBorder="1" applyAlignment="1">
      <alignment vertical="center" wrapText="1"/>
    </xf>
    <xf numFmtId="1" fontId="19" fillId="0" borderId="8" xfId="0" applyNumberFormat="1" applyFont="1" applyBorder="1" applyAlignment="1">
      <alignment horizontal="center" vertical="center"/>
    </xf>
    <xf numFmtId="164" fontId="19" fillId="0" borderId="8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164" fontId="19" fillId="0" borderId="7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vertical="center"/>
    </xf>
    <xf numFmtId="0" fontId="9" fillId="4" borderId="0" xfId="0" applyFont="1" applyFill="1"/>
    <xf numFmtId="164" fontId="9" fillId="0" borderId="1" xfId="0" applyNumberFormat="1" applyFont="1" applyBorder="1" applyAlignment="1">
      <alignment vertical="center" wrapText="1"/>
    </xf>
    <xf numFmtId="0" fontId="22" fillId="0" borderId="0" xfId="0" applyFont="1"/>
    <xf numFmtId="164" fontId="23" fillId="0" borderId="7" xfId="0" applyNumberFormat="1" applyFont="1" applyBorder="1" applyAlignment="1">
      <alignment horizontal="center" vertical="center" wrapText="1"/>
    </xf>
    <xf numFmtId="164" fontId="22" fillId="0" borderId="1" xfId="0" applyNumberFormat="1" applyFont="1" applyBorder="1" applyAlignment="1">
      <alignment vertical="center" wrapText="1"/>
    </xf>
    <xf numFmtId="164" fontId="20" fillId="3" borderId="1" xfId="0" applyNumberFormat="1" applyFont="1" applyFill="1" applyBorder="1" applyAlignment="1">
      <alignment vertical="center" wrapText="1"/>
    </xf>
    <xf numFmtId="164" fontId="24" fillId="0" borderId="1" xfId="0" applyNumberFormat="1" applyFont="1" applyBorder="1" applyAlignment="1">
      <alignment vertical="center" wrapText="1"/>
    </xf>
    <xf numFmtId="0" fontId="25" fillId="0" borderId="0" xfId="0" applyFont="1"/>
    <xf numFmtId="164" fontId="19" fillId="0" borderId="1" xfId="0" applyNumberFormat="1" applyFont="1" applyBorder="1" applyAlignment="1">
      <alignment horizontal="center" vertical="center" wrapText="1"/>
    </xf>
    <xf numFmtId="164" fontId="28" fillId="5" borderId="1" xfId="0" applyNumberFormat="1" applyFont="1" applyFill="1" applyBorder="1" applyAlignment="1">
      <alignment horizontal="center" vertical="top"/>
    </xf>
    <xf numFmtId="0" fontId="29" fillId="6" borderId="11" xfId="0" applyFont="1" applyFill="1" applyBorder="1" applyAlignment="1">
      <alignment vertical="center" wrapText="1"/>
    </xf>
    <xf numFmtId="0" fontId="31" fillId="6" borderId="11" xfId="0" applyFont="1" applyFill="1" applyBorder="1" applyAlignment="1">
      <alignment vertical="center" wrapText="1"/>
    </xf>
    <xf numFmtId="0" fontId="31" fillId="6" borderId="12" xfId="0" applyFont="1" applyFill="1" applyBorder="1" applyAlignment="1">
      <alignment vertical="center" wrapText="1"/>
    </xf>
    <xf numFmtId="49" fontId="30" fillId="0" borderId="0" xfId="0" applyNumberFormat="1" applyFont="1" applyAlignment="1">
      <alignment vertical="center"/>
    </xf>
    <xf numFmtId="164" fontId="16" fillId="5" borderId="0" xfId="0" applyNumberFormat="1" applyFont="1" applyFill="1" applyAlignment="1">
      <alignment horizontal="center" vertical="top"/>
    </xf>
    <xf numFmtId="164" fontId="15" fillId="5" borderId="0" xfId="0" applyNumberFormat="1" applyFont="1" applyFill="1" applyAlignment="1">
      <alignment horizontal="right" vertical="center"/>
    </xf>
    <xf numFmtId="164" fontId="19" fillId="0" borderId="7" xfId="0" applyNumberFormat="1" applyFont="1" applyBorder="1" applyAlignment="1" applyProtection="1">
      <alignment horizontal="center" vertical="center" wrapText="1"/>
      <protection locked="0"/>
    </xf>
    <xf numFmtId="164" fontId="19" fillId="0" borderId="8" xfId="0" applyNumberFormat="1" applyFont="1" applyBorder="1" applyAlignment="1" applyProtection="1">
      <alignment horizontal="center" vertical="center" wrapText="1"/>
      <protection locked="0"/>
    </xf>
    <xf numFmtId="164" fontId="19" fillId="0" borderId="1" xfId="0" applyNumberFormat="1" applyFont="1" applyBorder="1" applyAlignment="1" applyProtection="1">
      <alignment horizontal="center" vertical="center" wrapText="1"/>
      <protection locked="0"/>
    </xf>
    <xf numFmtId="0" fontId="19" fillId="0" borderId="6" xfId="0" applyFont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 applyProtection="1">
      <alignment horizontal="center" vertical="center" wrapText="1"/>
      <protection locked="0"/>
    </xf>
    <xf numFmtId="0" fontId="21" fillId="0" borderId="6" xfId="0" applyFont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Border="1" applyAlignment="1" applyProtection="1">
      <alignment horizontal="center" vertical="center"/>
      <protection locked="0"/>
    </xf>
    <xf numFmtId="0" fontId="23" fillId="0" borderId="6" xfId="0" applyFont="1" applyBorder="1" applyAlignment="1" applyProtection="1">
      <alignment horizontal="center" vertical="center" wrapText="1"/>
      <protection locked="0"/>
    </xf>
    <xf numFmtId="0" fontId="32" fillId="7" borderId="1" xfId="0" applyFont="1" applyFill="1" applyBorder="1" applyAlignment="1">
      <alignment vertical="top" wrapText="1"/>
    </xf>
    <xf numFmtId="0" fontId="32" fillId="8" borderId="1" xfId="0" applyFont="1" applyFill="1" applyBorder="1" applyAlignment="1">
      <alignment vertical="top" wrapText="1"/>
    </xf>
    <xf numFmtId="164" fontId="17" fillId="0" borderId="2" xfId="0" applyNumberFormat="1" applyFont="1" applyBorder="1" applyAlignment="1">
      <alignment vertical="center"/>
    </xf>
    <xf numFmtId="0" fontId="32" fillId="7" borderId="5" xfId="0" applyFont="1" applyFill="1" applyBorder="1" applyAlignment="1">
      <alignment vertical="top" wrapText="1"/>
    </xf>
    <xf numFmtId="164" fontId="26" fillId="2" borderId="11" xfId="0" applyNumberFormat="1" applyFont="1" applyFill="1" applyBorder="1" applyAlignment="1">
      <alignment horizontal="center" vertical="center" wrapText="1"/>
    </xf>
    <xf numFmtId="1" fontId="11" fillId="0" borderId="11" xfId="0" applyNumberFormat="1" applyFont="1" applyBorder="1" applyAlignment="1">
      <alignment horizontal="center" vertical="top"/>
    </xf>
    <xf numFmtId="1" fontId="13" fillId="0" borderId="11" xfId="0" applyNumberFormat="1" applyFont="1" applyBorder="1" applyAlignment="1">
      <alignment horizontal="center" vertical="top"/>
    </xf>
    <xf numFmtId="49" fontId="30" fillId="0" borderId="11" xfId="0" applyNumberFormat="1" applyFont="1" applyBorder="1" applyAlignment="1">
      <alignment vertical="center"/>
    </xf>
    <xf numFmtId="164" fontId="1" fillId="0" borderId="11" xfId="0" applyNumberFormat="1" applyFont="1" applyBorder="1" applyAlignment="1">
      <alignment horizontal="left" vertical="top"/>
    </xf>
    <xf numFmtId="1" fontId="11" fillId="0" borderId="11" xfId="0" applyNumberFormat="1" applyFont="1" applyBorder="1" applyAlignment="1">
      <alignment horizontal="center"/>
    </xf>
    <xf numFmtId="1" fontId="19" fillId="0" borderId="3" xfId="0" applyNumberFormat="1" applyFont="1" applyBorder="1" applyAlignment="1">
      <alignment horizontal="center" vertical="center"/>
    </xf>
    <xf numFmtId="0" fontId="32" fillId="7" borderId="4" xfId="0" applyFont="1" applyFill="1" applyBorder="1" applyAlignment="1">
      <alignment vertical="top" wrapText="1"/>
    </xf>
    <xf numFmtId="0" fontId="32" fillId="8" borderId="2" xfId="0" applyFont="1" applyFill="1" applyBorder="1" applyAlignment="1">
      <alignment vertical="top" wrapText="1"/>
    </xf>
    <xf numFmtId="0" fontId="32" fillId="7" borderId="2" xfId="0" applyFont="1" applyFill="1" applyBorder="1" applyAlignment="1">
      <alignment vertical="top" wrapText="1"/>
    </xf>
    <xf numFmtId="0" fontId="31" fillId="6" borderId="13" xfId="0" applyFont="1" applyFill="1" applyBorder="1" applyAlignment="1">
      <alignment horizontal="left" vertical="center"/>
    </xf>
    <xf numFmtId="0" fontId="31" fillId="6" borderId="14" xfId="0" applyFont="1" applyFill="1" applyBorder="1" applyAlignment="1">
      <alignment horizontal="left" vertical="center"/>
    </xf>
    <xf numFmtId="0" fontId="31" fillId="6" borderId="14" xfId="0" applyFont="1" applyFill="1" applyBorder="1" applyAlignment="1">
      <alignment horizontal="left" vertical="center" wrapText="1"/>
    </xf>
    <xf numFmtId="164" fontId="12" fillId="0" borderId="0" xfId="0" applyNumberFormat="1" applyFont="1" applyAlignment="1">
      <alignment horizontal="center" vertical="center"/>
    </xf>
    <xf numFmtId="164" fontId="12" fillId="0" borderId="15" xfId="0" applyNumberFormat="1" applyFont="1" applyBorder="1" applyAlignment="1">
      <alignment horizontal="center" vertical="center"/>
    </xf>
    <xf numFmtId="164" fontId="7" fillId="0" borderId="16" xfId="0" applyNumberFormat="1" applyFont="1" applyBorder="1" applyAlignment="1">
      <alignment horizontal="center" vertical="center"/>
    </xf>
    <xf numFmtId="164" fontId="7" fillId="0" borderId="10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164" fontId="9" fillId="0" borderId="10" xfId="0" applyNumberFormat="1" applyFont="1" applyBorder="1" applyAlignment="1">
      <alignment horizontal="center" vertical="center"/>
    </xf>
    <xf numFmtId="164" fontId="9" fillId="0" borderId="8" xfId="0" applyNumberFormat="1" applyFont="1" applyBorder="1" applyAlignment="1">
      <alignment horizontal="center" vertical="center"/>
    </xf>
    <xf numFmtId="164" fontId="19" fillId="0" borderId="11" xfId="0" applyNumberFormat="1" applyFont="1" applyBorder="1" applyAlignment="1">
      <alignment horizontal="center" vertical="center" wrapText="1"/>
    </xf>
    <xf numFmtId="0" fontId="32" fillId="7" borderId="3" xfId="0" applyFont="1" applyFill="1" applyBorder="1" applyAlignment="1">
      <alignment vertical="top" wrapText="1"/>
    </xf>
    <xf numFmtId="0" fontId="32" fillId="8" borderId="3" xfId="0" applyFont="1" applyFill="1" applyBorder="1" applyAlignment="1">
      <alignment vertical="top" wrapText="1"/>
    </xf>
    <xf numFmtId="164" fontId="19" fillId="0" borderId="17" xfId="0" applyNumberFormat="1" applyFont="1" applyBorder="1" applyAlignment="1">
      <alignment horizontal="center" vertical="center" wrapText="1"/>
    </xf>
    <xf numFmtId="164" fontId="19" fillId="0" borderId="0" xfId="0" applyNumberFormat="1" applyFont="1" applyAlignment="1">
      <alignment horizontal="center" vertical="center" wrapText="1"/>
    </xf>
    <xf numFmtId="1" fontId="13" fillId="0" borderId="0" xfId="0" applyNumberFormat="1" applyFont="1" applyAlignment="1">
      <alignment horizontal="center"/>
    </xf>
    <xf numFmtId="164" fontId="1" fillId="0" borderId="15" xfId="0" applyNumberFormat="1" applyFont="1" applyBorder="1" applyAlignment="1">
      <alignment horizontal="left" vertical="top"/>
    </xf>
    <xf numFmtId="1" fontId="11" fillId="0" borderId="12" xfId="0" applyNumberFormat="1" applyFont="1" applyBorder="1" applyAlignment="1">
      <alignment horizontal="center"/>
    </xf>
    <xf numFmtId="165" fontId="19" fillId="0" borderId="12" xfId="0" applyNumberFormat="1" applyFont="1" applyBorder="1" applyAlignment="1">
      <alignment horizontal="center" vertical="center"/>
    </xf>
    <xf numFmtId="165" fontId="19" fillId="0" borderId="11" xfId="0" applyNumberFormat="1" applyFont="1" applyBorder="1" applyAlignment="1">
      <alignment horizontal="center" vertical="center"/>
    </xf>
    <xf numFmtId="2" fontId="19" fillId="0" borderId="11" xfId="0" applyNumberFormat="1" applyFont="1" applyBorder="1" applyAlignment="1">
      <alignment horizontal="center" vertical="center"/>
    </xf>
    <xf numFmtId="0" fontId="33" fillId="0" borderId="0" xfId="0" applyFont="1"/>
    <xf numFmtId="0" fontId="15" fillId="5" borderId="3" xfId="0" applyFont="1" applyFill="1" applyBorder="1" applyAlignment="1">
      <alignment horizontal="center" vertical="center"/>
    </xf>
    <xf numFmtId="0" fontId="15" fillId="5" borderId="9" xfId="0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  <xf numFmtId="164" fontId="18" fillId="5" borderId="11" xfId="0" applyNumberFormat="1" applyFont="1" applyFill="1" applyBorder="1" applyAlignment="1">
      <alignment horizontal="center" vertical="center" wrapText="1"/>
    </xf>
    <xf numFmtId="164" fontId="15" fillId="5" borderId="1" xfId="0" applyNumberFormat="1" applyFont="1" applyFill="1" applyBorder="1" applyAlignment="1">
      <alignment horizontal="center" vertical="center"/>
    </xf>
    <xf numFmtId="0" fontId="15" fillId="5" borderId="17" xfId="0" applyFont="1" applyFill="1" applyBorder="1" applyAlignment="1">
      <alignment horizontal="center" vertical="center"/>
    </xf>
    <xf numFmtId="0" fontId="32" fillId="7" borderId="11" xfId="0" applyFont="1" applyFill="1" applyBorder="1" applyAlignment="1">
      <alignment vertical="top" wrapText="1"/>
    </xf>
    <xf numFmtId="2" fontId="19" fillId="0" borderId="18" xfId="0" applyNumberFormat="1" applyFont="1" applyBorder="1" applyAlignment="1">
      <alignment horizontal="center" vertical="center"/>
    </xf>
    <xf numFmtId="0" fontId="32" fillId="8" borderId="19" xfId="0" applyFont="1" applyFill="1" applyBorder="1" applyAlignment="1">
      <alignment vertical="top" wrapText="1"/>
    </xf>
    <xf numFmtId="0" fontId="32" fillId="8" borderId="4" xfId="0" applyFont="1" applyFill="1" applyBorder="1" applyAlignment="1">
      <alignment vertical="top" wrapText="1"/>
    </xf>
  </cellXfs>
  <cellStyles count="1">
    <cellStyle name="Standard" xfId="0" builtinId="0"/>
  </cellStyles>
  <dxfs count="102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8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8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8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8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8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8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92D050"/>
        </patternFill>
      </fill>
    </dxf>
    <dxf>
      <fill>
        <patternFill>
          <bgColor theme="8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8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92D050"/>
        </patternFill>
      </fill>
    </dxf>
    <dxf>
      <fill>
        <patternFill>
          <bgColor theme="8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92D050"/>
        </patternFill>
      </fill>
    </dxf>
    <dxf>
      <fill>
        <patternFill>
          <bgColor theme="8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8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8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indexed="34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indexed="47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8" tint="0.79998168889431442"/>
        </patternFill>
      </fill>
    </dxf>
    <dxf>
      <fill>
        <patternFill>
          <bgColor indexed="42"/>
        </patternFill>
      </fill>
    </dxf>
    <dxf>
      <fill>
        <patternFill>
          <bgColor indexed="43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</font>
      <fill>
        <patternFill>
          <bgColor rgb="FF00B0F0"/>
        </patternFill>
      </fill>
    </dxf>
  </dxfs>
  <tableStyles count="0" defaultTableStyle="TableStyleMedium9" defaultPivotStyle="PivotStyleLight16"/>
  <colors>
    <mruColors>
      <color rgb="FF2FFF8D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esus Fernandes" id="{386C5488-7739-4341-B72A-3F8CEA6AFE06}" userId="S::jesus.fernandes@aldb.org::f3fb3e86-61ab-46c8-bd34-95976ac55fc7" providerId="AD"/>
  <person displayName="Katrin Heckmann" id="{A2A4744B-FBA3-4F6E-BD18-E9BD0FD92308}" userId="S::katrin.heckmann@aldb.org::c399dca7-f62d-48b2-8e27-bf31aa4e8576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9" dT="2026-08-11T10:51:59.35" personId="{A2A4744B-FBA3-4F6E-BD18-E9BD0FD92308}" id="{111686F8-9AF3-4CD4-9CC7-A870727C52EA}">
    <text>Es ist intransparent, wenn A Kriterien einerseits Ausschlusskriterien sind und andererseits doch eine Bepunktung stattfindet. A Kriterien sind Mindestanforderungen und gehören zur Leistungsbeschreibung. Das andere Sind Zuschlagskriterien, die bewertet werden</text>
  </threadedComment>
  <threadedComment ref="H9" dT="2026-08-13T09:42:06.44" personId="{386C5488-7739-4341-B72A-3F8CEA6AFE06}" id="{1385DF4F-544A-4375-BAAE-BFF51A17E9F0}" parentId="{111686F8-9AF3-4CD4-9CC7-A870727C52EA}">
    <text>Die Excel-Tabelle bietet die Möglichkeit, entweder ein A oder Punkte zu vergeben. Wo liegt das Problem der mangelnden Transparenz? Manche Lösungen nutzen ein zentrales Repository, andere dezentrale. Daher vergebe ich lieber eine 3 statt eines A.</text>
  </threadedComment>
  <threadedComment ref="H9" dT="2026-08-13T11:41:11.38" personId="{A2A4744B-FBA3-4F6E-BD18-E9BD0FD92308}" id="{DEFEF98C-068A-4D0E-B707-236024CFB17F}" parentId="{111686F8-9AF3-4CD4-9CC7-A870727C52EA}">
    <text>Mein Kommentar wurde zu einer früheren Version abgegeben, bei der es A Kriterien gab, die trotzdem bepunktet wurden. Das ist nun nicht mehr der Fall und in Ordnung</text>
  </threadedComment>
  <threadedComment ref="H9" dT="2026-08-13T13:55:22.60" personId="{386C5488-7739-4341-B72A-3F8CEA6AFE06}" id="{811E81C2-3398-4AFA-A130-C1F3364FCDF0}" parentId="{111686F8-9AF3-4CD4-9CC7-A870727C52EA}">
    <text xml:space="preserve">Ah ja sorry, ich habe noch ein paar andere Fehler korrigiert :) 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DB2FC-6F01-44F4-914D-62930BF01FEE}">
  <sheetPr>
    <pageSetUpPr fitToPage="1"/>
  </sheetPr>
  <dimension ref="A1:S197"/>
  <sheetViews>
    <sheetView tabSelected="1" topLeftCell="C80" zoomScaleNormal="100" zoomScalePageLayoutView="110" workbookViewId="0">
      <selection activeCell="H85" sqref="H85"/>
    </sheetView>
  </sheetViews>
  <sheetFormatPr defaultColWidth="12.42578125" defaultRowHeight="15"/>
  <cols>
    <col min="1" max="1" width="0.140625" style="1" hidden="1" customWidth="1"/>
    <col min="2" max="2" width="7.42578125" style="20" bestFit="1" customWidth="1"/>
    <col min="3" max="3" width="13.28515625" style="68" customWidth="1"/>
    <col min="4" max="4" width="24.140625" style="7" customWidth="1"/>
    <col min="5" max="5" width="90.28515625" style="9" customWidth="1"/>
    <col min="6" max="6" width="14.140625" style="13" bestFit="1" customWidth="1"/>
    <col min="7" max="7" width="17.5703125" style="23" bestFit="1" customWidth="1"/>
    <col min="8" max="8" width="17.5703125" style="23" customWidth="1"/>
    <col min="9" max="9" width="20.42578125" style="23" customWidth="1"/>
    <col min="10" max="10" width="46.140625" style="23" customWidth="1"/>
    <col min="11" max="11" width="16.42578125" style="2" hidden="1" customWidth="1"/>
    <col min="12" max="16384" width="12.42578125" style="2"/>
  </cols>
  <sheetData>
    <row r="1" spans="1:11" s="9" customFormat="1" ht="15.75">
      <c r="A1" s="11"/>
      <c r="B1" s="98" t="s">
        <v>0</v>
      </c>
      <c r="C1" s="98"/>
      <c r="D1" s="98"/>
      <c r="E1" s="98"/>
      <c r="F1" s="21"/>
      <c r="G1" s="14"/>
      <c r="H1" s="14"/>
      <c r="I1" s="14"/>
      <c r="J1" s="14"/>
      <c r="K1" s="15"/>
    </row>
    <row r="2" spans="1:11" s="9" customFormat="1" ht="12.75">
      <c r="A2" s="11"/>
      <c r="B2" s="76"/>
      <c r="C2" s="77"/>
      <c r="D2" s="78"/>
      <c r="E2" s="79"/>
      <c r="F2" s="80"/>
      <c r="G2" s="81"/>
      <c r="H2" s="81"/>
      <c r="I2" s="81"/>
      <c r="J2" s="82"/>
      <c r="K2" s="15"/>
    </row>
    <row r="3" spans="1:11" s="5" customFormat="1" ht="77.099999999999994" customHeight="1">
      <c r="A3" s="42"/>
      <c r="B3" s="63" t="s">
        <v>1</v>
      </c>
      <c r="C3" s="63" t="s">
        <v>2</v>
      </c>
      <c r="D3" s="63" t="s">
        <v>3</v>
      </c>
      <c r="E3" s="63" t="s">
        <v>4</v>
      </c>
      <c r="F3" s="63" t="s">
        <v>5</v>
      </c>
      <c r="G3" s="63" t="s">
        <v>6</v>
      </c>
      <c r="H3" s="63" t="s">
        <v>7</v>
      </c>
      <c r="I3" s="63" t="s">
        <v>8</v>
      </c>
      <c r="J3" s="63" t="s">
        <v>9</v>
      </c>
      <c r="K3" s="61"/>
    </row>
    <row r="4" spans="1:11" s="5" customFormat="1" ht="23.45" customHeight="1">
      <c r="A4" s="25"/>
      <c r="B4" s="99" t="s">
        <v>10</v>
      </c>
      <c r="C4" s="99"/>
      <c r="D4" s="99"/>
      <c r="E4" s="99"/>
      <c r="F4" s="99"/>
      <c r="G4" s="99"/>
      <c r="H4" s="99"/>
      <c r="I4" s="99"/>
      <c r="J4" s="99"/>
      <c r="K4" s="61"/>
    </row>
    <row r="5" spans="1:11" s="3" customFormat="1" ht="30">
      <c r="A5" s="26"/>
      <c r="B5" s="30">
        <v>1</v>
      </c>
      <c r="C5" s="91">
        <v>4.0999999999999996</v>
      </c>
      <c r="D5" s="70" t="s">
        <v>11</v>
      </c>
      <c r="E5" s="62" t="s">
        <v>12</v>
      </c>
      <c r="F5" s="31" t="s">
        <v>13</v>
      </c>
      <c r="G5" s="31"/>
      <c r="H5" s="31" t="s">
        <v>13</v>
      </c>
      <c r="I5" s="52"/>
      <c r="J5" s="55"/>
      <c r="K5" s="29"/>
    </row>
    <row r="6" spans="1:11" s="3" customFormat="1">
      <c r="A6" s="26"/>
      <c r="B6" s="27">
        <v>2</v>
      </c>
      <c r="C6" s="91">
        <v>4.0999999999999996</v>
      </c>
      <c r="D6" s="71" t="s">
        <v>14</v>
      </c>
      <c r="E6" s="60" t="s">
        <v>15</v>
      </c>
      <c r="F6" s="28" t="s">
        <v>13</v>
      </c>
      <c r="G6" s="28"/>
      <c r="H6" s="28" t="s">
        <v>13</v>
      </c>
      <c r="I6" s="51"/>
      <c r="J6" s="54"/>
      <c r="K6" s="29"/>
    </row>
    <row r="7" spans="1:11" s="3" customFormat="1">
      <c r="A7" s="26"/>
      <c r="B7" s="27">
        <v>3</v>
      </c>
      <c r="C7" s="91">
        <v>4.0999999999999996</v>
      </c>
      <c r="D7" s="72" t="s">
        <v>16</v>
      </c>
      <c r="E7" s="59" t="s">
        <v>17</v>
      </c>
      <c r="F7" s="28" t="s">
        <v>13</v>
      </c>
      <c r="G7" s="28"/>
      <c r="H7" s="28" t="s">
        <v>13</v>
      </c>
      <c r="I7" s="51"/>
      <c r="J7" s="54"/>
      <c r="K7" s="29"/>
    </row>
    <row r="8" spans="1:11" s="3" customFormat="1">
      <c r="A8" s="26"/>
      <c r="B8" s="27">
        <v>4</v>
      </c>
      <c r="C8" s="91">
        <v>4.0999999999999996</v>
      </c>
      <c r="D8" s="71" t="s">
        <v>18</v>
      </c>
      <c r="E8" s="60" t="s">
        <v>19</v>
      </c>
      <c r="F8" s="28" t="s">
        <v>20</v>
      </c>
      <c r="G8" s="28"/>
      <c r="H8" s="31">
        <v>2</v>
      </c>
      <c r="I8" s="51">
        <f>G8*H8</f>
        <v>0</v>
      </c>
      <c r="J8" s="54"/>
      <c r="K8" s="29"/>
    </row>
    <row r="9" spans="1:11" s="3" customFormat="1">
      <c r="A9" s="26"/>
      <c r="B9" s="27">
        <v>5</v>
      </c>
      <c r="C9" s="91">
        <v>4.0999999999999996</v>
      </c>
      <c r="D9" s="72" t="s">
        <v>21</v>
      </c>
      <c r="E9" s="59" t="s">
        <v>22</v>
      </c>
      <c r="F9" s="28" t="s">
        <v>20</v>
      </c>
      <c r="G9" s="28"/>
      <c r="H9" s="28">
        <v>3</v>
      </c>
      <c r="I9" s="51">
        <f>G9*H9</f>
        <v>0</v>
      </c>
      <c r="J9" s="54"/>
      <c r="K9" s="29"/>
    </row>
    <row r="10" spans="1:11" s="3" customFormat="1" ht="30">
      <c r="A10" s="26"/>
      <c r="B10" s="27">
        <v>6</v>
      </c>
      <c r="C10" s="91">
        <v>4.0999999999999996</v>
      </c>
      <c r="D10" s="71" t="s">
        <v>23</v>
      </c>
      <c r="E10" s="60" t="s">
        <v>24</v>
      </c>
      <c r="F10" s="28" t="s">
        <v>13</v>
      </c>
      <c r="G10" s="28"/>
      <c r="H10" s="28" t="s">
        <v>13</v>
      </c>
      <c r="I10" s="51"/>
      <c r="J10" s="54"/>
      <c r="K10" s="29"/>
    </row>
    <row r="11" spans="1:11" s="3" customFormat="1" ht="30">
      <c r="A11" s="26"/>
      <c r="B11" s="27">
        <v>7</v>
      </c>
      <c r="C11" s="91">
        <v>4.0999999999999996</v>
      </c>
      <c r="D11" s="72" t="s">
        <v>25</v>
      </c>
      <c r="E11" s="59" t="s">
        <v>26</v>
      </c>
      <c r="F11" s="28" t="s">
        <v>20</v>
      </c>
      <c r="G11" s="28"/>
      <c r="H11" s="28">
        <v>1</v>
      </c>
      <c r="I11" s="51">
        <f>G11*H11</f>
        <v>0</v>
      </c>
      <c r="J11" s="54"/>
      <c r="K11" s="29"/>
    </row>
    <row r="12" spans="1:11" s="24" customFormat="1" ht="23.45" customHeight="1">
      <c r="A12" s="95" t="s">
        <v>27</v>
      </c>
      <c r="B12" s="96"/>
      <c r="C12" s="96"/>
      <c r="D12" s="96"/>
      <c r="E12" s="96"/>
      <c r="F12" s="96"/>
      <c r="G12" s="96"/>
      <c r="H12" s="96"/>
      <c r="I12" s="96"/>
      <c r="J12" s="97"/>
      <c r="K12" s="29"/>
    </row>
    <row r="13" spans="1:11" s="3" customFormat="1">
      <c r="A13" s="26"/>
      <c r="B13" s="30">
        <v>8</v>
      </c>
      <c r="C13" s="92">
        <v>4.2</v>
      </c>
      <c r="D13" s="71" t="s">
        <v>28</v>
      </c>
      <c r="E13" s="60" t="s">
        <v>29</v>
      </c>
      <c r="F13" s="31" t="s">
        <v>13</v>
      </c>
      <c r="G13" s="31"/>
      <c r="H13" s="31" t="s">
        <v>13</v>
      </c>
      <c r="I13" s="52"/>
      <c r="J13" s="55"/>
      <c r="K13" s="29"/>
    </row>
    <row r="14" spans="1:11" s="3" customFormat="1">
      <c r="A14" s="26"/>
      <c r="B14" s="27">
        <v>9</v>
      </c>
      <c r="C14" s="92">
        <v>4.2</v>
      </c>
      <c r="D14" s="72" t="s">
        <v>30</v>
      </c>
      <c r="E14" s="59" t="s">
        <v>31</v>
      </c>
      <c r="F14" s="28" t="s">
        <v>13</v>
      </c>
      <c r="G14" s="28"/>
      <c r="H14" s="28" t="s">
        <v>13</v>
      </c>
      <c r="I14" s="51"/>
      <c r="J14" s="54"/>
      <c r="K14" s="29"/>
    </row>
    <row r="15" spans="1:11" s="3" customFormat="1">
      <c r="A15" s="26"/>
      <c r="B15" s="27">
        <v>10</v>
      </c>
      <c r="C15" s="92">
        <v>4.2</v>
      </c>
      <c r="D15" s="71" t="s">
        <v>32</v>
      </c>
      <c r="E15" s="60" t="s">
        <v>33</v>
      </c>
      <c r="F15" s="28" t="s">
        <v>13</v>
      </c>
      <c r="G15" s="28"/>
      <c r="H15" s="28" t="s">
        <v>13</v>
      </c>
      <c r="I15" s="51"/>
      <c r="J15" s="56"/>
      <c r="K15" s="29"/>
    </row>
    <row r="16" spans="1:11" s="3" customFormat="1" ht="30">
      <c r="A16" s="26"/>
      <c r="B16" s="27">
        <v>11</v>
      </c>
      <c r="C16" s="92">
        <v>4.2</v>
      </c>
      <c r="D16" s="72" t="s">
        <v>34</v>
      </c>
      <c r="E16" s="59" t="s">
        <v>35</v>
      </c>
      <c r="F16" s="28" t="s">
        <v>20</v>
      </c>
      <c r="G16" s="28"/>
      <c r="H16" s="28">
        <v>2</v>
      </c>
      <c r="I16" s="51">
        <f>G16*H16</f>
        <v>0</v>
      </c>
      <c r="J16" s="54"/>
      <c r="K16" s="29"/>
    </row>
    <row r="17" spans="1:11" s="3" customFormat="1" ht="45">
      <c r="A17" s="26"/>
      <c r="B17" s="27">
        <v>12</v>
      </c>
      <c r="C17" s="92">
        <v>4.2</v>
      </c>
      <c r="D17" s="71" t="s">
        <v>36</v>
      </c>
      <c r="E17" s="60" t="s">
        <v>37</v>
      </c>
      <c r="F17" s="28" t="s">
        <v>20</v>
      </c>
      <c r="G17" s="28"/>
      <c r="H17" s="28">
        <v>2</v>
      </c>
      <c r="I17" s="51">
        <f t="shared" ref="I17:I39" si="0">G17*H17</f>
        <v>0</v>
      </c>
      <c r="J17" s="56"/>
      <c r="K17" s="29"/>
    </row>
    <row r="18" spans="1:11" s="3" customFormat="1" ht="45">
      <c r="A18" s="26"/>
      <c r="B18" s="27">
        <v>13</v>
      </c>
      <c r="C18" s="92">
        <v>4.2</v>
      </c>
      <c r="D18" s="72" t="s">
        <v>38</v>
      </c>
      <c r="E18" s="59" t="s">
        <v>39</v>
      </c>
      <c r="F18" s="28" t="s">
        <v>20</v>
      </c>
      <c r="G18" s="28"/>
      <c r="H18" s="28">
        <v>2</v>
      </c>
      <c r="I18" s="51">
        <f t="shared" si="0"/>
        <v>0</v>
      </c>
      <c r="J18" s="56"/>
      <c r="K18" s="29"/>
    </row>
    <row r="19" spans="1:11" s="3" customFormat="1" ht="30">
      <c r="A19" s="26"/>
      <c r="B19" s="27">
        <v>14</v>
      </c>
      <c r="C19" s="92">
        <v>4.2</v>
      </c>
      <c r="D19" s="71" t="s">
        <v>40</v>
      </c>
      <c r="E19" s="60" t="s">
        <v>41</v>
      </c>
      <c r="F19" s="28" t="s">
        <v>20</v>
      </c>
      <c r="G19" s="28"/>
      <c r="H19" s="28">
        <v>2</v>
      </c>
      <c r="I19" s="51">
        <f t="shared" si="0"/>
        <v>0</v>
      </c>
      <c r="J19" s="56"/>
      <c r="K19" s="29"/>
    </row>
    <row r="20" spans="1:11" s="24" customFormat="1" ht="23.45" customHeight="1">
      <c r="A20" s="95" t="s">
        <v>42</v>
      </c>
      <c r="B20" s="96"/>
      <c r="C20" s="96"/>
      <c r="D20" s="96"/>
      <c r="E20" s="96"/>
      <c r="F20" s="96"/>
      <c r="G20" s="96"/>
      <c r="H20" s="96"/>
      <c r="I20" s="96"/>
      <c r="J20" s="97"/>
      <c r="K20" s="29"/>
    </row>
    <row r="21" spans="1:11" s="3" customFormat="1">
      <c r="A21" s="32"/>
      <c r="B21" s="27">
        <v>15</v>
      </c>
      <c r="C21" s="92">
        <v>4.3</v>
      </c>
      <c r="D21" s="72" t="s">
        <v>43</v>
      </c>
      <c r="E21" s="59" t="s">
        <v>44</v>
      </c>
      <c r="F21" s="28" t="s">
        <v>20</v>
      </c>
      <c r="G21" s="28"/>
      <c r="H21" s="28">
        <v>3</v>
      </c>
      <c r="I21" s="51">
        <f t="shared" si="0"/>
        <v>0</v>
      </c>
      <c r="J21" s="54"/>
      <c r="K21" s="29"/>
    </row>
    <row r="22" spans="1:11" s="3" customFormat="1">
      <c r="A22" s="32"/>
      <c r="B22" s="27">
        <v>16</v>
      </c>
      <c r="C22" s="92">
        <v>4.3</v>
      </c>
      <c r="D22" s="71" t="s">
        <v>45</v>
      </c>
      <c r="E22" s="60" t="s">
        <v>46</v>
      </c>
      <c r="F22" s="28" t="s">
        <v>20</v>
      </c>
      <c r="G22" s="28"/>
      <c r="H22" s="28">
        <v>3</v>
      </c>
      <c r="I22" s="51">
        <f t="shared" si="0"/>
        <v>0</v>
      </c>
      <c r="J22" s="54"/>
      <c r="K22" s="29"/>
    </row>
    <row r="23" spans="1:11" s="3" customFormat="1">
      <c r="A23" s="26"/>
      <c r="B23" s="27">
        <v>17</v>
      </c>
      <c r="C23" s="92">
        <v>4.3</v>
      </c>
      <c r="D23" s="72" t="s">
        <v>47</v>
      </c>
      <c r="E23" s="59" t="s">
        <v>48</v>
      </c>
      <c r="F23" s="28" t="s">
        <v>20</v>
      </c>
      <c r="G23" s="28"/>
      <c r="H23" s="28">
        <v>1</v>
      </c>
      <c r="I23" s="51">
        <f t="shared" si="0"/>
        <v>0</v>
      </c>
      <c r="J23" s="54"/>
      <c r="K23" s="29"/>
    </row>
    <row r="24" spans="1:11" s="3" customFormat="1">
      <c r="A24" s="26"/>
      <c r="B24" s="27">
        <v>18</v>
      </c>
      <c r="C24" s="92">
        <v>4.3</v>
      </c>
      <c r="D24" s="71" t="s">
        <v>49</v>
      </c>
      <c r="E24" s="60" t="s">
        <v>50</v>
      </c>
      <c r="F24" s="28" t="s">
        <v>20</v>
      </c>
      <c r="G24" s="33"/>
      <c r="H24" s="28">
        <v>2</v>
      </c>
      <c r="I24" s="51">
        <f t="shared" si="0"/>
        <v>0</v>
      </c>
      <c r="J24" s="57"/>
      <c r="K24" s="34"/>
    </row>
    <row r="25" spans="1:11" s="3" customFormat="1">
      <c r="A25" s="26"/>
      <c r="B25" s="27">
        <v>19</v>
      </c>
      <c r="C25" s="92">
        <v>4.3</v>
      </c>
      <c r="D25" s="72" t="s">
        <v>51</v>
      </c>
      <c r="E25" s="59" t="s">
        <v>52</v>
      </c>
      <c r="F25" s="28" t="s">
        <v>20</v>
      </c>
      <c r="G25" s="28"/>
      <c r="H25" s="28">
        <v>2</v>
      </c>
      <c r="I25" s="51">
        <f t="shared" si="0"/>
        <v>0</v>
      </c>
      <c r="J25" s="54"/>
      <c r="K25" s="29"/>
    </row>
    <row r="26" spans="1:11" s="3" customFormat="1" ht="30">
      <c r="A26" s="26"/>
      <c r="B26" s="27">
        <v>20</v>
      </c>
      <c r="C26" s="92">
        <v>4.3</v>
      </c>
      <c r="D26" s="71" t="s">
        <v>53</v>
      </c>
      <c r="E26" s="60" t="s">
        <v>54</v>
      </c>
      <c r="F26" s="28" t="s">
        <v>20</v>
      </c>
      <c r="G26" s="28"/>
      <c r="H26" s="28">
        <v>2</v>
      </c>
      <c r="I26" s="51">
        <f t="shared" si="0"/>
        <v>0</v>
      </c>
      <c r="J26" s="54"/>
      <c r="K26" s="29"/>
    </row>
    <row r="27" spans="1:11" s="3" customFormat="1">
      <c r="A27" s="26"/>
      <c r="B27" s="27">
        <v>21</v>
      </c>
      <c r="C27" s="92">
        <v>4.3</v>
      </c>
      <c r="D27" s="72" t="s">
        <v>55</v>
      </c>
      <c r="E27" s="59" t="s">
        <v>56</v>
      </c>
      <c r="F27" s="28" t="s">
        <v>20</v>
      </c>
      <c r="G27" s="28"/>
      <c r="H27" s="28">
        <v>3</v>
      </c>
      <c r="I27" s="51">
        <f t="shared" si="0"/>
        <v>0</v>
      </c>
      <c r="J27" s="54"/>
      <c r="K27" s="29"/>
    </row>
    <row r="28" spans="1:11" s="3" customFormat="1">
      <c r="A28" s="35"/>
      <c r="B28" s="27">
        <v>22</v>
      </c>
      <c r="C28" s="92">
        <v>4.3</v>
      </c>
      <c r="D28" s="71" t="s">
        <v>57</v>
      </c>
      <c r="E28" s="60" t="s">
        <v>58</v>
      </c>
      <c r="F28" s="28" t="s">
        <v>20</v>
      </c>
      <c r="G28" s="28"/>
      <c r="H28" s="28">
        <v>3</v>
      </c>
      <c r="I28" s="51">
        <f t="shared" si="0"/>
        <v>0</v>
      </c>
      <c r="J28" s="54"/>
      <c r="K28" s="29"/>
    </row>
    <row r="29" spans="1:11" s="24" customFormat="1" ht="23.45" customHeight="1">
      <c r="A29" s="95" t="s">
        <v>59</v>
      </c>
      <c r="B29" s="96"/>
      <c r="C29" s="96"/>
      <c r="D29" s="96"/>
      <c r="E29" s="96"/>
      <c r="F29" s="96"/>
      <c r="G29" s="96"/>
      <c r="H29" s="96"/>
      <c r="I29" s="96"/>
      <c r="J29" s="97"/>
      <c r="K29" s="29"/>
    </row>
    <row r="30" spans="1:11" s="3" customFormat="1">
      <c r="A30" s="35"/>
      <c r="B30" s="27">
        <v>23</v>
      </c>
      <c r="C30" s="92">
        <v>4.4000000000000004</v>
      </c>
      <c r="D30" s="72" t="s">
        <v>60</v>
      </c>
      <c r="E30" s="59" t="s">
        <v>61</v>
      </c>
      <c r="F30" s="28" t="s">
        <v>20</v>
      </c>
      <c r="G30" s="28"/>
      <c r="H30" s="28">
        <v>3</v>
      </c>
      <c r="I30" s="51">
        <f t="shared" si="0"/>
        <v>0</v>
      </c>
      <c r="J30" s="54"/>
      <c r="K30" s="29"/>
    </row>
    <row r="31" spans="1:11" s="8" customFormat="1" ht="30">
      <c r="A31" s="35"/>
      <c r="B31" s="27">
        <v>24</v>
      </c>
      <c r="C31" s="92">
        <v>4.4000000000000004</v>
      </c>
      <c r="D31" s="71" t="s">
        <v>62</v>
      </c>
      <c r="E31" s="60" t="s">
        <v>63</v>
      </c>
      <c r="F31" s="28" t="s">
        <v>20</v>
      </c>
      <c r="G31" s="28"/>
      <c r="H31" s="28">
        <v>3</v>
      </c>
      <c r="I31" s="51">
        <f t="shared" si="0"/>
        <v>0</v>
      </c>
      <c r="J31" s="54"/>
      <c r="K31" s="29"/>
    </row>
    <row r="32" spans="1:11" s="8" customFormat="1">
      <c r="A32" s="35"/>
      <c r="B32" s="27">
        <v>25</v>
      </c>
      <c r="C32" s="92">
        <v>4.4000000000000004</v>
      </c>
      <c r="D32" s="72" t="s">
        <v>64</v>
      </c>
      <c r="E32" s="59" t="s">
        <v>65</v>
      </c>
      <c r="F32" s="28" t="s">
        <v>20</v>
      </c>
      <c r="G32" s="28"/>
      <c r="H32" s="28">
        <v>3</v>
      </c>
      <c r="I32" s="51">
        <f t="shared" si="0"/>
        <v>0</v>
      </c>
      <c r="J32" s="54"/>
      <c r="K32" s="29"/>
    </row>
    <row r="33" spans="1:11" s="12" customFormat="1" ht="30">
      <c r="A33" s="35"/>
      <c r="B33" s="27">
        <v>26</v>
      </c>
      <c r="C33" s="92">
        <v>4.4000000000000004</v>
      </c>
      <c r="D33" s="71" t="s">
        <v>66</v>
      </c>
      <c r="E33" s="60" t="s">
        <v>67</v>
      </c>
      <c r="F33" s="28" t="s">
        <v>20</v>
      </c>
      <c r="G33" s="28"/>
      <c r="H33" s="28">
        <v>3</v>
      </c>
      <c r="I33" s="51">
        <f t="shared" si="0"/>
        <v>0</v>
      </c>
      <c r="J33" s="54"/>
      <c r="K33" s="29"/>
    </row>
    <row r="34" spans="1:11" s="3" customFormat="1" ht="30">
      <c r="A34" s="35"/>
      <c r="B34" s="27">
        <v>27</v>
      </c>
      <c r="C34" s="92">
        <v>4.4000000000000004</v>
      </c>
      <c r="D34" s="72" t="s">
        <v>68</v>
      </c>
      <c r="E34" s="59" t="s">
        <v>69</v>
      </c>
      <c r="F34" s="28" t="s">
        <v>20</v>
      </c>
      <c r="G34" s="28"/>
      <c r="H34" s="28">
        <v>1</v>
      </c>
      <c r="I34" s="51">
        <f t="shared" si="0"/>
        <v>0</v>
      </c>
      <c r="J34" s="55"/>
      <c r="K34" s="29"/>
    </row>
    <row r="35" spans="1:11" s="3" customFormat="1" ht="30">
      <c r="A35" s="35"/>
      <c r="B35" s="27">
        <v>28</v>
      </c>
      <c r="C35" s="92">
        <v>4.4000000000000004</v>
      </c>
      <c r="D35" s="71" t="s">
        <v>70</v>
      </c>
      <c r="E35" s="60" t="s">
        <v>71</v>
      </c>
      <c r="F35" s="28" t="s">
        <v>20</v>
      </c>
      <c r="G35" s="28"/>
      <c r="H35" s="28">
        <v>1</v>
      </c>
      <c r="I35" s="51">
        <f t="shared" si="0"/>
        <v>0</v>
      </c>
      <c r="J35" s="54"/>
      <c r="K35" s="29"/>
    </row>
    <row r="36" spans="1:11" s="24" customFormat="1" ht="23.45" customHeight="1">
      <c r="A36" s="95" t="s">
        <v>72</v>
      </c>
      <c r="B36" s="96"/>
      <c r="C36" s="96"/>
      <c r="D36" s="96"/>
      <c r="E36" s="96"/>
      <c r="F36" s="96"/>
      <c r="G36" s="96"/>
      <c r="H36" s="96"/>
      <c r="I36" s="96"/>
      <c r="J36" s="97"/>
      <c r="K36" s="29"/>
    </row>
    <row r="37" spans="1:11" s="3" customFormat="1">
      <c r="A37" s="35"/>
      <c r="B37" s="27">
        <v>29</v>
      </c>
      <c r="C37" s="92">
        <v>4.5</v>
      </c>
      <c r="D37" s="71" t="s">
        <v>73</v>
      </c>
      <c r="E37" s="60" t="s">
        <v>74</v>
      </c>
      <c r="F37" s="28" t="s">
        <v>20</v>
      </c>
      <c r="G37" s="28"/>
      <c r="H37" s="28">
        <v>2</v>
      </c>
      <c r="I37" s="51">
        <f t="shared" si="0"/>
        <v>0</v>
      </c>
      <c r="J37" s="54"/>
      <c r="K37" s="29"/>
    </row>
    <row r="38" spans="1:11" s="3" customFormat="1" ht="30">
      <c r="A38" s="35"/>
      <c r="B38" s="27">
        <v>30</v>
      </c>
      <c r="C38" s="92">
        <v>4.5</v>
      </c>
      <c r="D38" s="71" t="s">
        <v>75</v>
      </c>
      <c r="E38" s="42" t="s">
        <v>76</v>
      </c>
      <c r="F38" s="28" t="s">
        <v>13</v>
      </c>
      <c r="G38" s="28"/>
      <c r="H38" s="28" t="s">
        <v>13</v>
      </c>
      <c r="I38" s="53"/>
      <c r="J38" s="54"/>
      <c r="K38" s="29"/>
    </row>
    <row r="39" spans="1:11" s="3" customFormat="1">
      <c r="A39" s="35"/>
      <c r="B39" s="27">
        <v>31</v>
      </c>
      <c r="C39" s="92">
        <v>4.5</v>
      </c>
      <c r="D39" s="72" t="s">
        <v>77</v>
      </c>
      <c r="E39" s="59" t="s">
        <v>78</v>
      </c>
      <c r="F39" s="28" t="s">
        <v>20</v>
      </c>
      <c r="G39" s="28"/>
      <c r="H39" s="28">
        <v>1</v>
      </c>
      <c r="I39" s="51">
        <f t="shared" si="0"/>
        <v>0</v>
      </c>
      <c r="J39" s="56"/>
      <c r="K39" s="29"/>
    </row>
    <row r="40" spans="1:11" s="3" customFormat="1">
      <c r="A40" s="35"/>
      <c r="B40" s="27">
        <v>32</v>
      </c>
      <c r="C40" s="92">
        <v>4.5</v>
      </c>
      <c r="D40" s="71" t="s">
        <v>79</v>
      </c>
      <c r="E40" s="60" t="s">
        <v>80</v>
      </c>
      <c r="F40" s="28" t="s">
        <v>13</v>
      </c>
      <c r="G40" s="28"/>
      <c r="H40" s="28" t="s">
        <v>13</v>
      </c>
      <c r="I40" s="53"/>
      <c r="J40" s="56"/>
      <c r="K40" s="29"/>
    </row>
    <row r="41" spans="1:11" s="3" customFormat="1">
      <c r="A41" s="35"/>
      <c r="B41" s="27">
        <v>33</v>
      </c>
      <c r="C41" s="92">
        <v>4.5</v>
      </c>
      <c r="D41" s="72" t="s">
        <v>81</v>
      </c>
      <c r="E41" s="59" t="s">
        <v>82</v>
      </c>
      <c r="F41" s="28" t="s">
        <v>13</v>
      </c>
      <c r="G41" s="28"/>
      <c r="H41" s="28" t="s">
        <v>13</v>
      </c>
      <c r="I41" s="53"/>
      <c r="J41" s="56"/>
      <c r="K41" s="29"/>
    </row>
    <row r="42" spans="1:11" s="3" customFormat="1">
      <c r="A42" s="26"/>
      <c r="B42" s="27">
        <v>34</v>
      </c>
      <c r="C42" s="92">
        <v>4.5</v>
      </c>
      <c r="D42" s="71" t="s">
        <v>83</v>
      </c>
      <c r="E42" s="60" t="s">
        <v>84</v>
      </c>
      <c r="F42" s="28" t="s">
        <v>20</v>
      </c>
      <c r="G42" s="28"/>
      <c r="H42" s="28">
        <v>2</v>
      </c>
      <c r="I42" s="51">
        <f t="shared" ref="I42:I59" si="1">G42*H42</f>
        <v>0</v>
      </c>
      <c r="J42" s="54"/>
      <c r="K42" s="29"/>
    </row>
    <row r="43" spans="1:11" s="3" customFormat="1">
      <c r="A43" s="26"/>
      <c r="B43" s="27">
        <v>35</v>
      </c>
      <c r="C43" s="92">
        <v>4.5</v>
      </c>
      <c r="D43" s="72" t="s">
        <v>85</v>
      </c>
      <c r="E43" s="59" t="s">
        <v>86</v>
      </c>
      <c r="F43" s="28" t="s">
        <v>20</v>
      </c>
      <c r="G43" s="28"/>
      <c r="H43" s="28">
        <v>2</v>
      </c>
      <c r="I43" s="51">
        <f t="shared" si="1"/>
        <v>0</v>
      </c>
      <c r="J43" s="54"/>
      <c r="K43" s="29"/>
    </row>
    <row r="44" spans="1:11" s="3" customFormat="1">
      <c r="A44" s="26"/>
      <c r="B44" s="27">
        <v>36</v>
      </c>
      <c r="C44" s="92">
        <v>4.5</v>
      </c>
      <c r="D44" s="71" t="s">
        <v>87</v>
      </c>
      <c r="E44" s="60" t="s">
        <v>88</v>
      </c>
      <c r="F44" s="28" t="s">
        <v>20</v>
      </c>
      <c r="G44" s="28"/>
      <c r="H44" s="28">
        <v>2</v>
      </c>
      <c r="I44" s="51">
        <f t="shared" si="1"/>
        <v>0</v>
      </c>
      <c r="J44" s="54"/>
      <c r="K44" s="29"/>
    </row>
    <row r="45" spans="1:11" s="16" customFormat="1">
      <c r="A45" s="37"/>
      <c r="B45" s="27">
        <v>37</v>
      </c>
      <c r="C45" s="92">
        <v>4.5</v>
      </c>
      <c r="D45" s="71" t="s">
        <v>89</v>
      </c>
      <c r="E45" s="60" t="s">
        <v>90</v>
      </c>
      <c r="F45" s="28" t="s">
        <v>20</v>
      </c>
      <c r="G45" s="38"/>
      <c r="H45" s="28">
        <v>2</v>
      </c>
      <c r="I45" s="51">
        <f t="shared" si="1"/>
        <v>0</v>
      </c>
      <c r="J45" s="57"/>
      <c r="K45" s="39"/>
    </row>
    <row r="46" spans="1:11" s="24" customFormat="1" ht="23.45" customHeight="1">
      <c r="A46" s="95" t="s">
        <v>91</v>
      </c>
      <c r="B46" s="96"/>
      <c r="C46" s="96"/>
      <c r="D46" s="96"/>
      <c r="E46" s="96"/>
      <c r="F46" s="96"/>
      <c r="G46" s="96"/>
      <c r="H46" s="96"/>
      <c r="I46" s="96"/>
      <c r="J46" s="97"/>
      <c r="K46" s="29"/>
    </row>
    <row r="47" spans="1:11" s="10" customFormat="1">
      <c r="A47" s="26"/>
      <c r="B47" s="27">
        <v>38</v>
      </c>
      <c r="C47" s="92">
        <v>4.5999999999999996</v>
      </c>
      <c r="D47" s="72" t="s">
        <v>14</v>
      </c>
      <c r="E47" s="59" t="s">
        <v>92</v>
      </c>
      <c r="F47" s="28" t="s">
        <v>20</v>
      </c>
      <c r="G47" s="28"/>
      <c r="H47" s="28">
        <v>2</v>
      </c>
      <c r="I47" s="51">
        <f t="shared" si="1"/>
        <v>0</v>
      </c>
      <c r="J47" s="54"/>
      <c r="K47" s="36"/>
    </row>
    <row r="48" spans="1:11" s="10" customFormat="1">
      <c r="A48" s="26"/>
      <c r="B48" s="27">
        <v>39</v>
      </c>
      <c r="C48" s="92">
        <v>4.5999999999999996</v>
      </c>
      <c r="D48" s="71" t="s">
        <v>55</v>
      </c>
      <c r="E48" s="60" t="s">
        <v>93</v>
      </c>
      <c r="F48" s="28" t="s">
        <v>13</v>
      </c>
      <c r="G48" s="28"/>
      <c r="H48" s="28" t="s">
        <v>13</v>
      </c>
      <c r="I48" s="53"/>
      <c r="J48" s="54"/>
      <c r="K48" s="36"/>
    </row>
    <row r="49" spans="1:11" s="3" customFormat="1">
      <c r="A49" s="26"/>
      <c r="B49" s="27">
        <v>40</v>
      </c>
      <c r="C49" s="92">
        <v>4.5999999999999996</v>
      </c>
      <c r="D49" s="72" t="s">
        <v>94</v>
      </c>
      <c r="E49" s="59" t="s">
        <v>95</v>
      </c>
      <c r="F49" s="28" t="s">
        <v>20</v>
      </c>
      <c r="G49" s="28"/>
      <c r="H49" s="28">
        <v>2</v>
      </c>
      <c r="I49" s="51">
        <f t="shared" si="1"/>
        <v>0</v>
      </c>
      <c r="J49" s="54"/>
      <c r="K49" s="36"/>
    </row>
    <row r="50" spans="1:11" s="3" customFormat="1">
      <c r="A50" s="26"/>
      <c r="B50" s="27">
        <v>41</v>
      </c>
      <c r="C50" s="92">
        <v>4.5999999999999996</v>
      </c>
      <c r="D50" s="71" t="s">
        <v>96</v>
      </c>
      <c r="E50" s="60" t="s">
        <v>97</v>
      </c>
      <c r="F50" s="28" t="s">
        <v>13</v>
      </c>
      <c r="G50" s="28"/>
      <c r="H50" s="28" t="s">
        <v>13</v>
      </c>
      <c r="I50" s="53"/>
      <c r="J50" s="54"/>
      <c r="K50" s="40"/>
    </row>
    <row r="51" spans="1:11" s="3" customFormat="1">
      <c r="A51" s="26"/>
      <c r="B51" s="27">
        <v>42</v>
      </c>
      <c r="C51" s="92">
        <v>4.5999999999999996</v>
      </c>
      <c r="D51" s="72" t="s">
        <v>98</v>
      </c>
      <c r="E51" s="59" t="s">
        <v>99</v>
      </c>
      <c r="F51" s="28" t="s">
        <v>20</v>
      </c>
      <c r="G51" s="28"/>
      <c r="H51" s="28">
        <v>2</v>
      </c>
      <c r="I51" s="51">
        <f t="shared" si="1"/>
        <v>0</v>
      </c>
      <c r="J51" s="54"/>
      <c r="K51" s="29"/>
    </row>
    <row r="52" spans="1:11" s="16" customFormat="1">
      <c r="A52" s="37"/>
      <c r="B52" s="27">
        <v>43</v>
      </c>
      <c r="C52" s="92">
        <v>4.5999999999999996</v>
      </c>
      <c r="D52" s="71" t="s">
        <v>100</v>
      </c>
      <c r="E52" s="60" t="s">
        <v>101</v>
      </c>
      <c r="F52" s="28" t="s">
        <v>20</v>
      </c>
      <c r="G52" s="38"/>
      <c r="H52" s="28">
        <v>1</v>
      </c>
      <c r="I52" s="51">
        <f t="shared" si="1"/>
        <v>0</v>
      </c>
      <c r="J52" s="54"/>
      <c r="K52" s="41"/>
    </row>
    <row r="53" spans="1:11" s="3" customFormat="1" ht="30.6" customHeight="1">
      <c r="A53" s="95" t="s">
        <v>102</v>
      </c>
      <c r="B53" s="96"/>
      <c r="C53" s="96"/>
      <c r="D53" s="96"/>
      <c r="E53" s="96"/>
      <c r="F53" s="101"/>
      <c r="G53" s="101"/>
      <c r="H53" s="96"/>
      <c r="I53" s="96"/>
      <c r="J53" s="97"/>
      <c r="K53" s="36"/>
    </row>
    <row r="54" spans="1:11" s="17" customFormat="1">
      <c r="A54" s="26"/>
      <c r="B54" s="27">
        <v>44</v>
      </c>
      <c r="C54" s="92">
        <v>4.7</v>
      </c>
      <c r="D54" s="72" t="s">
        <v>103</v>
      </c>
      <c r="E54" s="84" t="s">
        <v>104</v>
      </c>
      <c r="F54" s="83" t="s">
        <v>20</v>
      </c>
      <c r="G54" s="83"/>
      <c r="H54" s="86">
        <v>1</v>
      </c>
      <c r="I54" s="51">
        <f t="shared" si="1"/>
        <v>0</v>
      </c>
      <c r="J54" s="54"/>
      <c r="K54" s="29"/>
    </row>
    <row r="55" spans="1:11" s="3" customFormat="1">
      <c r="A55" s="26"/>
      <c r="B55" s="27">
        <v>45</v>
      </c>
      <c r="C55" s="92">
        <v>4.7</v>
      </c>
      <c r="D55" s="71" t="s">
        <v>105</v>
      </c>
      <c r="E55" s="85" t="s">
        <v>106</v>
      </c>
      <c r="F55" s="83" t="s">
        <v>13</v>
      </c>
      <c r="G55" s="83"/>
      <c r="H55" s="87" t="s">
        <v>13</v>
      </c>
      <c r="I55" s="51"/>
      <c r="J55" s="54"/>
      <c r="K55" s="36"/>
    </row>
    <row r="56" spans="1:11" s="3" customFormat="1">
      <c r="A56" s="26"/>
      <c r="B56" s="27">
        <v>46</v>
      </c>
      <c r="C56" s="92">
        <v>4.7</v>
      </c>
      <c r="D56" s="72" t="s">
        <v>107</v>
      </c>
      <c r="E56" s="84" t="s">
        <v>108</v>
      </c>
      <c r="F56" s="83" t="s">
        <v>20</v>
      </c>
      <c r="G56" s="83"/>
      <c r="H56" s="86">
        <v>2</v>
      </c>
      <c r="I56" s="51">
        <f t="shared" si="1"/>
        <v>0</v>
      </c>
      <c r="J56" s="55"/>
      <c r="K56" s="36"/>
    </row>
    <row r="57" spans="1:11" s="3" customFormat="1">
      <c r="A57" s="26"/>
      <c r="B57" s="30">
        <v>47</v>
      </c>
      <c r="C57" s="92">
        <v>4.7</v>
      </c>
      <c r="D57" s="71" t="s">
        <v>109</v>
      </c>
      <c r="E57" s="85" t="s">
        <v>110</v>
      </c>
      <c r="F57" s="83" t="s">
        <v>13</v>
      </c>
      <c r="G57" s="83"/>
      <c r="H57" s="87" t="s">
        <v>13</v>
      </c>
      <c r="I57" s="53"/>
      <c r="J57" s="55"/>
      <c r="K57" s="29" t="s">
        <v>111</v>
      </c>
    </row>
    <row r="58" spans="1:11" s="3" customFormat="1">
      <c r="A58" s="26"/>
      <c r="B58" s="27">
        <v>48</v>
      </c>
      <c r="C58" s="92">
        <v>4.7</v>
      </c>
      <c r="D58" s="72" t="s">
        <v>112</v>
      </c>
      <c r="E58" s="84" t="s">
        <v>113</v>
      </c>
      <c r="F58" s="83" t="s">
        <v>20</v>
      </c>
      <c r="G58" s="83"/>
      <c r="H58" s="86">
        <v>1</v>
      </c>
      <c r="I58" s="51">
        <f t="shared" si="1"/>
        <v>0</v>
      </c>
      <c r="J58" s="54"/>
      <c r="K58" s="29"/>
    </row>
    <row r="59" spans="1:11" s="3" customFormat="1">
      <c r="A59" s="26"/>
      <c r="B59" s="27">
        <v>49</v>
      </c>
      <c r="C59" s="92">
        <v>4.7</v>
      </c>
      <c r="D59" s="71" t="s">
        <v>114</v>
      </c>
      <c r="E59" s="60" t="s">
        <v>115</v>
      </c>
      <c r="F59" s="31" t="s">
        <v>20</v>
      </c>
      <c r="G59" s="31"/>
      <c r="H59" s="28">
        <v>1</v>
      </c>
      <c r="I59" s="51">
        <f t="shared" si="1"/>
        <v>0</v>
      </c>
      <c r="J59" s="54"/>
      <c r="K59" s="29"/>
    </row>
    <row r="60" spans="1:11" s="3" customFormat="1" ht="30.6" customHeight="1">
      <c r="A60" s="95" t="s">
        <v>116</v>
      </c>
      <c r="B60" s="96"/>
      <c r="C60" s="96"/>
      <c r="D60" s="96"/>
      <c r="E60" s="96"/>
      <c r="F60" s="96"/>
      <c r="G60" s="96"/>
      <c r="H60" s="96"/>
      <c r="I60" s="96"/>
      <c r="J60" s="97"/>
      <c r="K60" s="36"/>
    </row>
    <row r="61" spans="1:11" s="6" customFormat="1">
      <c r="A61" s="26"/>
      <c r="B61" s="27">
        <v>50</v>
      </c>
      <c r="C61" s="92">
        <v>4.8</v>
      </c>
      <c r="D61" s="71" t="s">
        <v>117</v>
      </c>
      <c r="E61" s="60" t="s">
        <v>118</v>
      </c>
      <c r="F61" s="28" t="s">
        <v>13</v>
      </c>
      <c r="G61" s="28"/>
      <c r="H61" s="28" t="s">
        <v>13</v>
      </c>
      <c r="I61" s="53"/>
      <c r="J61" s="54"/>
      <c r="K61" s="29"/>
    </row>
    <row r="62" spans="1:11" s="3" customFormat="1">
      <c r="A62" s="26"/>
      <c r="B62" s="27">
        <v>51</v>
      </c>
      <c r="C62" s="92">
        <v>4.8</v>
      </c>
      <c r="D62" s="72" t="s">
        <v>119</v>
      </c>
      <c r="E62" s="59" t="s">
        <v>120</v>
      </c>
      <c r="F62" s="28" t="s">
        <v>20</v>
      </c>
      <c r="G62" s="28"/>
      <c r="H62" s="28">
        <v>1</v>
      </c>
      <c r="I62" s="51">
        <f t="shared" ref="I62:I65" si="2">G62*H62</f>
        <v>0</v>
      </c>
      <c r="J62" s="54"/>
      <c r="K62" s="29" t="s">
        <v>121</v>
      </c>
    </row>
    <row r="63" spans="1:11" s="3" customFormat="1">
      <c r="A63" s="26"/>
      <c r="B63" s="27">
        <v>52</v>
      </c>
      <c r="C63" s="92">
        <v>4.8</v>
      </c>
      <c r="D63" s="71" t="s">
        <v>122</v>
      </c>
      <c r="E63" s="60" t="s">
        <v>123</v>
      </c>
      <c r="F63" s="28" t="s">
        <v>20</v>
      </c>
      <c r="G63" s="28"/>
      <c r="H63" s="28">
        <v>1</v>
      </c>
      <c r="I63" s="51">
        <f t="shared" si="2"/>
        <v>0</v>
      </c>
      <c r="J63" s="54"/>
      <c r="K63" s="29"/>
    </row>
    <row r="64" spans="1:11" s="3" customFormat="1">
      <c r="A64" s="26"/>
      <c r="B64" s="27">
        <v>53</v>
      </c>
      <c r="C64" s="92">
        <v>4.8</v>
      </c>
      <c r="D64" s="72" t="s">
        <v>124</v>
      </c>
      <c r="E64" s="59" t="s">
        <v>125</v>
      </c>
      <c r="F64" s="28" t="s">
        <v>20</v>
      </c>
      <c r="G64" s="28"/>
      <c r="H64" s="28">
        <v>2</v>
      </c>
      <c r="I64" s="51">
        <f t="shared" si="2"/>
        <v>0</v>
      </c>
      <c r="J64" s="54"/>
      <c r="K64" s="29"/>
    </row>
    <row r="65" spans="1:11" s="3" customFormat="1">
      <c r="A65" s="26"/>
      <c r="B65" s="27">
        <v>54</v>
      </c>
      <c r="C65" s="92">
        <v>4.8</v>
      </c>
      <c r="D65" s="71" t="s">
        <v>126</v>
      </c>
      <c r="E65" s="60" t="s">
        <v>127</v>
      </c>
      <c r="F65" s="28" t="s">
        <v>20</v>
      </c>
      <c r="G65" s="28"/>
      <c r="H65" s="28">
        <v>1</v>
      </c>
      <c r="I65" s="51">
        <f t="shared" si="2"/>
        <v>0</v>
      </c>
      <c r="J65" s="56"/>
      <c r="K65" s="29"/>
    </row>
    <row r="66" spans="1:11" s="3" customFormat="1">
      <c r="A66" s="26"/>
      <c r="B66" s="27">
        <v>55</v>
      </c>
      <c r="C66" s="92">
        <v>4.8</v>
      </c>
      <c r="D66" s="72" t="s">
        <v>128</v>
      </c>
      <c r="E66" s="59" t="s">
        <v>129</v>
      </c>
      <c r="F66" s="28" t="s">
        <v>13</v>
      </c>
      <c r="G66" s="28"/>
      <c r="H66" s="28" t="s">
        <v>13</v>
      </c>
      <c r="I66" s="53"/>
      <c r="J66" s="54"/>
      <c r="K66" s="29"/>
    </row>
    <row r="67" spans="1:11" s="3" customFormat="1">
      <c r="A67" s="26"/>
      <c r="B67" s="27">
        <v>56</v>
      </c>
      <c r="C67" s="92">
        <v>4.8</v>
      </c>
      <c r="D67" s="71" t="s">
        <v>130</v>
      </c>
      <c r="E67" s="60" t="s">
        <v>131</v>
      </c>
      <c r="F67" s="28" t="s">
        <v>20</v>
      </c>
      <c r="G67" s="28"/>
      <c r="H67" s="28">
        <v>1</v>
      </c>
      <c r="I67" s="51">
        <f t="shared" ref="I67" si="3">G67*H67</f>
        <v>0</v>
      </c>
      <c r="J67" s="54"/>
      <c r="K67" s="29"/>
    </row>
    <row r="68" spans="1:11" s="3" customFormat="1" ht="30">
      <c r="A68" s="26"/>
      <c r="B68" s="27">
        <v>57</v>
      </c>
      <c r="C68" s="92">
        <v>4.8</v>
      </c>
      <c r="D68" s="72" t="s">
        <v>132</v>
      </c>
      <c r="E68" s="59" t="s">
        <v>133</v>
      </c>
      <c r="F68" s="28" t="s">
        <v>13</v>
      </c>
      <c r="G68" s="28"/>
      <c r="H68" s="28" t="s">
        <v>13</v>
      </c>
      <c r="I68" s="53"/>
      <c r="J68" s="54"/>
      <c r="K68" s="29"/>
    </row>
    <row r="69" spans="1:11" s="3" customFormat="1">
      <c r="A69" s="26"/>
      <c r="B69" s="27">
        <v>58</v>
      </c>
      <c r="C69" s="92">
        <v>4.8</v>
      </c>
      <c r="D69" s="71" t="s">
        <v>134</v>
      </c>
      <c r="E69" s="60" t="s">
        <v>135</v>
      </c>
      <c r="F69" s="28" t="s">
        <v>20</v>
      </c>
      <c r="G69" s="28"/>
      <c r="H69" s="28">
        <v>1</v>
      </c>
      <c r="I69" s="51">
        <f t="shared" ref="I69" si="4">G69*H69</f>
        <v>0</v>
      </c>
      <c r="J69" s="54"/>
      <c r="K69" s="29"/>
    </row>
    <row r="70" spans="1:11" s="3" customFormat="1" ht="30.6" customHeight="1">
      <c r="A70" s="95" t="s">
        <v>136</v>
      </c>
      <c r="B70" s="96"/>
      <c r="C70" s="96"/>
      <c r="D70" s="96"/>
      <c r="E70" s="96"/>
      <c r="F70" s="96"/>
      <c r="G70" s="96"/>
      <c r="H70" s="96"/>
      <c r="I70" s="96"/>
      <c r="J70" s="97"/>
      <c r="K70" s="36"/>
    </row>
    <row r="71" spans="1:11" s="3" customFormat="1">
      <c r="A71" s="26"/>
      <c r="B71" s="27">
        <v>59</v>
      </c>
      <c r="C71" s="92">
        <v>4.9000000000000004</v>
      </c>
      <c r="D71" s="72" t="s">
        <v>137</v>
      </c>
      <c r="E71" s="59" t="s">
        <v>138</v>
      </c>
      <c r="F71" s="28" t="s">
        <v>13</v>
      </c>
      <c r="G71" s="28"/>
      <c r="H71" s="28" t="s">
        <v>13</v>
      </c>
      <c r="I71" s="53"/>
      <c r="J71" s="54"/>
      <c r="K71" s="29"/>
    </row>
    <row r="72" spans="1:11" s="3" customFormat="1">
      <c r="A72" s="26"/>
      <c r="B72" s="27">
        <v>60</v>
      </c>
      <c r="C72" s="92">
        <v>4.9000000000000004</v>
      </c>
      <c r="D72" s="71" t="s">
        <v>139</v>
      </c>
      <c r="E72" s="60" t="s">
        <v>140</v>
      </c>
      <c r="F72" s="28" t="s">
        <v>13</v>
      </c>
      <c r="G72" s="28"/>
      <c r="H72" s="28" t="s">
        <v>13</v>
      </c>
      <c r="I72" s="53"/>
      <c r="J72" s="54"/>
      <c r="K72" s="29"/>
    </row>
    <row r="73" spans="1:11" s="3" customFormat="1">
      <c r="A73" s="26"/>
      <c r="B73" s="27">
        <v>61</v>
      </c>
      <c r="C73" s="92">
        <v>4.9000000000000004</v>
      </c>
      <c r="D73" s="71" t="s">
        <v>141</v>
      </c>
      <c r="E73" s="60" t="s">
        <v>142</v>
      </c>
      <c r="F73" s="28" t="s">
        <v>20</v>
      </c>
      <c r="G73" s="28"/>
      <c r="H73" s="28">
        <v>3</v>
      </c>
      <c r="I73" s="51">
        <f t="shared" ref="I73:I77" si="5">G73*H73</f>
        <v>0</v>
      </c>
      <c r="J73" s="54"/>
      <c r="K73" s="29"/>
    </row>
    <row r="74" spans="1:11" s="10" customFormat="1">
      <c r="A74" s="26"/>
      <c r="B74" s="27">
        <v>62</v>
      </c>
      <c r="C74" s="92">
        <v>4.9000000000000004</v>
      </c>
      <c r="D74" s="72" t="s">
        <v>143</v>
      </c>
      <c r="E74" s="59" t="s">
        <v>144</v>
      </c>
      <c r="F74" s="28" t="s">
        <v>20</v>
      </c>
      <c r="G74" s="28"/>
      <c r="H74" s="28">
        <v>2</v>
      </c>
      <c r="I74" s="51">
        <f t="shared" si="5"/>
        <v>0</v>
      </c>
      <c r="J74" s="54"/>
      <c r="K74" s="29"/>
    </row>
    <row r="75" spans="1:11" s="10" customFormat="1" ht="30">
      <c r="A75" s="26"/>
      <c r="B75" s="27">
        <v>63</v>
      </c>
      <c r="C75" s="92">
        <v>4.9000000000000004</v>
      </c>
      <c r="D75" s="71" t="s">
        <v>145</v>
      </c>
      <c r="E75" s="60" t="s">
        <v>146</v>
      </c>
      <c r="F75" s="28" t="s">
        <v>20</v>
      </c>
      <c r="G75" s="28"/>
      <c r="H75" s="28">
        <v>2</v>
      </c>
      <c r="I75" s="51">
        <f t="shared" si="5"/>
        <v>0</v>
      </c>
      <c r="J75" s="54"/>
      <c r="K75" s="29"/>
    </row>
    <row r="76" spans="1:11" s="10" customFormat="1">
      <c r="A76" s="26"/>
      <c r="B76" s="27">
        <v>64</v>
      </c>
      <c r="C76" s="92">
        <v>4.9000000000000004</v>
      </c>
      <c r="D76" s="72" t="s">
        <v>147</v>
      </c>
      <c r="E76" s="59" t="s">
        <v>148</v>
      </c>
      <c r="F76" s="28" t="s">
        <v>20</v>
      </c>
      <c r="G76" s="28"/>
      <c r="H76" s="28">
        <v>2</v>
      </c>
      <c r="I76" s="51">
        <f t="shared" si="5"/>
        <v>0</v>
      </c>
      <c r="J76" s="54"/>
      <c r="K76" s="29"/>
    </row>
    <row r="77" spans="1:11" s="10" customFormat="1">
      <c r="A77" s="26"/>
      <c r="B77" s="27">
        <v>65</v>
      </c>
      <c r="C77" s="92">
        <v>4.9000000000000004</v>
      </c>
      <c r="D77" s="71" t="s">
        <v>149</v>
      </c>
      <c r="E77" s="60" t="s">
        <v>150</v>
      </c>
      <c r="F77" s="28" t="s">
        <v>20</v>
      </c>
      <c r="G77" s="28"/>
      <c r="H77" s="28">
        <v>2</v>
      </c>
      <c r="I77" s="51">
        <f t="shared" si="5"/>
        <v>0</v>
      </c>
      <c r="J77" s="54"/>
      <c r="K77" s="29"/>
    </row>
    <row r="78" spans="1:11" s="10" customFormat="1">
      <c r="A78" s="26"/>
      <c r="B78" s="27">
        <v>66</v>
      </c>
      <c r="C78" s="92">
        <v>4.9000000000000004</v>
      </c>
      <c r="D78" s="71" t="s">
        <v>151</v>
      </c>
      <c r="E78" s="60" t="s">
        <v>152</v>
      </c>
      <c r="F78" s="28" t="s">
        <v>13</v>
      </c>
      <c r="G78" s="28"/>
      <c r="H78" s="28" t="s">
        <v>13</v>
      </c>
      <c r="I78" s="53"/>
      <c r="J78" s="54"/>
      <c r="K78" s="29"/>
    </row>
    <row r="79" spans="1:11" s="10" customFormat="1" ht="30">
      <c r="A79" s="26"/>
      <c r="B79" s="27">
        <v>67</v>
      </c>
      <c r="C79" s="92">
        <v>4.9000000000000004</v>
      </c>
      <c r="D79" s="72" t="s">
        <v>153</v>
      </c>
      <c r="E79" s="59" t="s">
        <v>154</v>
      </c>
      <c r="F79" s="28" t="s">
        <v>20</v>
      </c>
      <c r="G79" s="28"/>
      <c r="H79" s="28">
        <v>2</v>
      </c>
      <c r="I79" s="51">
        <f t="shared" ref="I79" si="6">G79*H79</f>
        <v>0</v>
      </c>
      <c r="J79" s="54"/>
      <c r="K79" s="29"/>
    </row>
    <row r="80" spans="1:11" s="3" customFormat="1" ht="30.6" customHeight="1">
      <c r="A80" s="95" t="s">
        <v>155</v>
      </c>
      <c r="B80" s="96"/>
      <c r="C80" s="96"/>
      <c r="D80" s="96"/>
      <c r="E80" s="96"/>
      <c r="F80" s="96"/>
      <c r="G80" s="96"/>
      <c r="H80" s="96"/>
      <c r="I80" s="96"/>
      <c r="J80" s="97"/>
      <c r="K80" s="36"/>
    </row>
    <row r="81" spans="1:19" s="16" customFormat="1" ht="30">
      <c r="A81" s="37"/>
      <c r="B81" s="27">
        <v>68</v>
      </c>
      <c r="C81" s="93">
        <v>4.0999999999999996</v>
      </c>
      <c r="D81" s="72" t="s">
        <v>156</v>
      </c>
      <c r="E81" s="59" t="s">
        <v>157</v>
      </c>
      <c r="F81" s="28" t="s">
        <v>20</v>
      </c>
      <c r="G81" s="38"/>
      <c r="H81" s="28">
        <v>2</v>
      </c>
      <c r="I81" s="51">
        <f t="shared" ref="I81:I91" si="7">G81*H81</f>
        <v>0</v>
      </c>
      <c r="J81" s="58"/>
      <c r="K81" s="39"/>
    </row>
    <row r="82" spans="1:19" s="16" customFormat="1" ht="30">
      <c r="A82" s="37"/>
      <c r="B82" s="27">
        <v>69</v>
      </c>
      <c r="C82" s="93">
        <v>4.0999999999999996</v>
      </c>
      <c r="D82" s="71" t="s">
        <v>158</v>
      </c>
      <c r="E82" s="60" t="s">
        <v>159</v>
      </c>
      <c r="F82" s="28" t="s">
        <v>20</v>
      </c>
      <c r="G82" s="38"/>
      <c r="H82" s="28">
        <v>2</v>
      </c>
      <c r="I82" s="51">
        <f t="shared" si="7"/>
        <v>0</v>
      </c>
      <c r="J82" s="58"/>
      <c r="K82" s="41"/>
      <c r="S82" s="94"/>
    </row>
    <row r="83" spans="1:19" s="3" customFormat="1">
      <c r="A83" s="26"/>
      <c r="B83" s="27">
        <v>70</v>
      </c>
      <c r="C83" s="93">
        <v>4.0999999999999996</v>
      </c>
      <c r="D83" s="71" t="s">
        <v>160</v>
      </c>
      <c r="E83" s="60" t="s">
        <v>161</v>
      </c>
      <c r="F83" s="28" t="s">
        <v>20</v>
      </c>
      <c r="G83" s="28"/>
      <c r="H83" s="28">
        <v>3</v>
      </c>
      <c r="I83" s="51">
        <f t="shared" si="7"/>
        <v>0</v>
      </c>
      <c r="J83" s="54"/>
      <c r="K83" s="29"/>
    </row>
    <row r="84" spans="1:19" s="3" customFormat="1" ht="22.5" customHeight="1">
      <c r="A84" s="26"/>
      <c r="B84" s="27">
        <v>71</v>
      </c>
      <c r="C84" s="93">
        <v>4.0999999999999996</v>
      </c>
      <c r="D84" s="104" t="s">
        <v>162</v>
      </c>
      <c r="E84" s="60" t="s">
        <v>163</v>
      </c>
      <c r="F84" s="28" t="s">
        <v>20</v>
      </c>
      <c r="G84" s="28"/>
      <c r="H84" s="28">
        <v>2</v>
      </c>
      <c r="I84" s="51">
        <f t="shared" si="7"/>
        <v>0</v>
      </c>
      <c r="J84" s="54"/>
      <c r="K84" s="29"/>
    </row>
    <row r="85" spans="1:19" s="3" customFormat="1">
      <c r="A85" s="26"/>
      <c r="B85" s="27">
        <v>72</v>
      </c>
      <c r="C85" s="103">
        <v>4.0999999999999996</v>
      </c>
      <c r="D85" s="102" t="s">
        <v>164</v>
      </c>
      <c r="E85" s="72" t="s">
        <v>165</v>
      </c>
      <c r="F85" s="28" t="s">
        <v>20</v>
      </c>
      <c r="G85" s="28"/>
      <c r="H85" s="28">
        <v>3</v>
      </c>
      <c r="I85" s="51">
        <f t="shared" si="7"/>
        <v>0</v>
      </c>
      <c r="J85" s="54"/>
      <c r="K85" s="29"/>
    </row>
    <row r="86" spans="1:19" s="3" customFormat="1">
      <c r="A86" s="26"/>
      <c r="B86" s="27">
        <v>73</v>
      </c>
      <c r="C86" s="93">
        <v>4.0999999999999996</v>
      </c>
      <c r="D86" s="105" t="s">
        <v>166</v>
      </c>
      <c r="E86" s="60" t="s">
        <v>167</v>
      </c>
      <c r="F86" s="28" t="s">
        <v>20</v>
      </c>
      <c r="G86" s="28"/>
      <c r="H86" s="28">
        <v>3</v>
      </c>
      <c r="I86" s="51">
        <f t="shared" si="7"/>
        <v>0</v>
      </c>
      <c r="J86" s="54"/>
      <c r="K86" s="29"/>
    </row>
    <row r="87" spans="1:19" s="3" customFormat="1" ht="30.6" customHeight="1">
      <c r="A87" s="95" t="s">
        <v>168</v>
      </c>
      <c r="B87" s="96"/>
      <c r="C87" s="96"/>
      <c r="D87" s="96"/>
      <c r="E87" s="96"/>
      <c r="F87" s="96"/>
      <c r="G87" s="96"/>
      <c r="H87" s="96"/>
      <c r="I87" s="96"/>
      <c r="J87" s="97"/>
      <c r="K87" s="36"/>
    </row>
    <row r="88" spans="1:19" s="3" customFormat="1" ht="30">
      <c r="A88" s="26"/>
      <c r="B88" s="27">
        <v>74</v>
      </c>
      <c r="C88" s="93">
        <v>4.1100000000000003</v>
      </c>
      <c r="D88" s="72" t="s">
        <v>169</v>
      </c>
      <c r="E88" s="59" t="s">
        <v>170</v>
      </c>
      <c r="F88" s="28" t="s">
        <v>20</v>
      </c>
      <c r="G88" s="28"/>
      <c r="H88" s="28">
        <v>2</v>
      </c>
      <c r="I88" s="51">
        <f t="shared" si="7"/>
        <v>0</v>
      </c>
      <c r="J88" s="54"/>
      <c r="K88" s="29"/>
    </row>
    <row r="89" spans="1:19" s="3" customFormat="1">
      <c r="A89" s="26"/>
      <c r="B89" s="27">
        <v>75</v>
      </c>
      <c r="C89" s="93">
        <v>4.1100000000000003</v>
      </c>
      <c r="D89" s="71" t="s">
        <v>171</v>
      </c>
      <c r="E89" s="60" t="s">
        <v>172</v>
      </c>
      <c r="F89" s="28" t="s">
        <v>20</v>
      </c>
      <c r="G89" s="28"/>
      <c r="H89" s="28">
        <v>2</v>
      </c>
      <c r="I89" s="51">
        <f t="shared" si="7"/>
        <v>0</v>
      </c>
      <c r="J89" s="54"/>
      <c r="K89" s="29"/>
    </row>
    <row r="90" spans="1:19" s="3" customFormat="1">
      <c r="A90" s="26"/>
      <c r="B90" s="27">
        <v>76</v>
      </c>
      <c r="C90" s="93">
        <v>4.1100000000000003</v>
      </c>
      <c r="D90" s="72" t="s">
        <v>173</v>
      </c>
      <c r="E90" s="59" t="s">
        <v>174</v>
      </c>
      <c r="F90" s="28" t="s">
        <v>20</v>
      </c>
      <c r="G90" s="28"/>
      <c r="H90" s="28">
        <v>2</v>
      </c>
      <c r="I90" s="51">
        <f t="shared" si="7"/>
        <v>0</v>
      </c>
      <c r="J90" s="54"/>
      <c r="K90" s="29"/>
    </row>
    <row r="91" spans="1:19" s="3" customFormat="1">
      <c r="A91" s="26"/>
      <c r="B91" s="27">
        <v>77</v>
      </c>
      <c r="C91" s="93">
        <v>4.1100000000000003</v>
      </c>
      <c r="D91" s="71" t="s">
        <v>175</v>
      </c>
      <c r="E91" s="60" t="s">
        <v>176</v>
      </c>
      <c r="F91" s="28" t="s">
        <v>20</v>
      </c>
      <c r="G91" s="28"/>
      <c r="H91" s="28">
        <v>2</v>
      </c>
      <c r="I91" s="51">
        <f t="shared" si="7"/>
        <v>0</v>
      </c>
      <c r="J91" s="54"/>
      <c r="K91" s="29"/>
    </row>
    <row r="92" spans="1:19" s="3" customFormat="1">
      <c r="A92" s="26"/>
      <c r="B92" s="69">
        <v>78</v>
      </c>
      <c r="C92" s="93">
        <v>4.1100000000000003</v>
      </c>
      <c r="D92" s="72" t="s">
        <v>177</v>
      </c>
      <c r="E92" s="59" t="s">
        <v>178</v>
      </c>
      <c r="F92" s="43" t="s">
        <v>13</v>
      </c>
      <c r="G92" s="43"/>
      <c r="H92" s="28" t="s">
        <v>13</v>
      </c>
      <c r="I92" s="53"/>
      <c r="J92" s="54"/>
      <c r="K92" s="29"/>
    </row>
    <row r="93" spans="1:19" s="4" customFormat="1" ht="15.75">
      <c r="A93" s="1"/>
      <c r="B93" s="18"/>
      <c r="C93" s="64"/>
      <c r="D93" s="7"/>
      <c r="F93" s="13"/>
      <c r="G93" s="49"/>
      <c r="H93" s="50" t="s">
        <v>179</v>
      </c>
      <c r="I93" s="44">
        <f>SUM(I5:I92)</f>
        <v>0</v>
      </c>
      <c r="J93" s="22"/>
    </row>
    <row r="94" spans="1:19" s="4" customFormat="1">
      <c r="A94" s="1"/>
      <c r="B94" s="19"/>
      <c r="C94" s="65"/>
      <c r="D94" s="7"/>
      <c r="F94" s="13"/>
      <c r="G94" s="22"/>
      <c r="H94" s="22">
        <v>111</v>
      </c>
      <c r="I94" s="22"/>
      <c r="J94" s="22"/>
    </row>
    <row r="95" spans="1:19" s="4" customFormat="1" ht="15.75">
      <c r="A95" s="1"/>
      <c r="B95" s="48"/>
      <c r="C95" s="66"/>
      <c r="D95" s="100" t="s">
        <v>180</v>
      </c>
      <c r="E95" s="100"/>
      <c r="F95" s="13"/>
      <c r="G95" s="22"/>
      <c r="H95" s="22"/>
      <c r="I95" s="22"/>
      <c r="J95" s="22"/>
    </row>
    <row r="96" spans="1:19" s="4" customFormat="1">
      <c r="A96" s="1"/>
      <c r="C96" s="67"/>
      <c r="D96" s="73" t="s">
        <v>13</v>
      </c>
      <c r="E96" s="47" t="s">
        <v>181</v>
      </c>
      <c r="F96" s="13"/>
      <c r="G96" s="22"/>
      <c r="H96" s="22"/>
      <c r="I96" s="22"/>
      <c r="J96" s="22"/>
    </row>
    <row r="97" spans="1:10" s="4" customFormat="1">
      <c r="A97" s="1"/>
      <c r="C97" s="89"/>
      <c r="D97" s="74" t="s">
        <v>182</v>
      </c>
      <c r="E97" s="45" t="s">
        <v>183</v>
      </c>
      <c r="F97" s="13"/>
      <c r="G97" s="22"/>
      <c r="H97" s="22"/>
      <c r="I97" s="22"/>
      <c r="J97" s="22"/>
    </row>
    <row r="98" spans="1:10" s="4" customFormat="1" ht="25.5">
      <c r="A98" s="1"/>
      <c r="C98" s="67"/>
      <c r="D98" s="75" t="s">
        <v>184</v>
      </c>
      <c r="E98" s="46" t="s">
        <v>185</v>
      </c>
      <c r="F98" s="13"/>
      <c r="G98" s="22"/>
      <c r="H98" s="22"/>
      <c r="I98" s="22"/>
      <c r="J98" s="22"/>
    </row>
    <row r="99" spans="1:10" s="4" customFormat="1">
      <c r="A99" s="1"/>
      <c r="B99" s="20"/>
      <c r="C99" s="20"/>
      <c r="D99" s="7"/>
      <c r="F99" s="13"/>
      <c r="G99" s="22"/>
      <c r="H99" s="22"/>
      <c r="I99" s="22"/>
      <c r="J99" s="22"/>
    </row>
    <row r="100" spans="1:10">
      <c r="C100" s="20"/>
    </row>
    <row r="101" spans="1:10">
      <c r="C101" s="20"/>
    </row>
    <row r="102" spans="1:10">
      <c r="B102" s="88"/>
      <c r="C102" s="88"/>
    </row>
    <row r="103" spans="1:10">
      <c r="C103" s="20"/>
    </row>
    <row r="104" spans="1:10">
      <c r="C104" s="20"/>
    </row>
    <row r="105" spans="1:10">
      <c r="C105" s="20"/>
    </row>
    <row r="106" spans="1:10">
      <c r="C106" s="20"/>
    </row>
    <row r="107" spans="1:10">
      <c r="B107" s="88"/>
      <c r="C107" s="88"/>
    </row>
    <row r="108" spans="1:10">
      <c r="C108" s="20"/>
    </row>
    <row r="109" spans="1:10">
      <c r="C109" s="20"/>
    </row>
    <row r="110" spans="1:10">
      <c r="B110" s="88"/>
      <c r="C110" s="88"/>
    </row>
    <row r="111" spans="1:10">
      <c r="C111" s="20"/>
    </row>
    <row r="112" spans="1:10">
      <c r="C112" s="20"/>
    </row>
    <row r="113" spans="3:3">
      <c r="C113" s="20"/>
    </row>
    <row r="114" spans="3:3">
      <c r="C114" s="20"/>
    </row>
    <row r="115" spans="3:3">
      <c r="C115" s="20"/>
    </row>
    <row r="116" spans="3:3">
      <c r="C116" s="20"/>
    </row>
    <row r="117" spans="3:3">
      <c r="C117" s="20"/>
    </row>
    <row r="118" spans="3:3">
      <c r="C118" s="20"/>
    </row>
    <row r="119" spans="3:3">
      <c r="C119" s="20"/>
    </row>
    <row r="120" spans="3:3">
      <c r="C120" s="20"/>
    </row>
    <row r="121" spans="3:3">
      <c r="C121" s="20"/>
    </row>
    <row r="122" spans="3:3">
      <c r="C122" s="20"/>
    </row>
    <row r="123" spans="3:3">
      <c r="C123" s="20"/>
    </row>
    <row r="124" spans="3:3">
      <c r="C124" s="20"/>
    </row>
    <row r="125" spans="3:3">
      <c r="C125" s="20"/>
    </row>
    <row r="126" spans="3:3">
      <c r="C126" s="20"/>
    </row>
    <row r="127" spans="3:3">
      <c r="C127" s="20"/>
    </row>
    <row r="128" spans="3:3">
      <c r="C128" s="20"/>
    </row>
    <row r="129" spans="3:3">
      <c r="C129" s="20"/>
    </row>
    <row r="130" spans="3:3">
      <c r="C130" s="20"/>
    </row>
    <row r="131" spans="3:3">
      <c r="C131" s="20"/>
    </row>
    <row r="132" spans="3:3">
      <c r="C132" s="20"/>
    </row>
    <row r="133" spans="3:3">
      <c r="C133" s="20"/>
    </row>
    <row r="134" spans="3:3">
      <c r="C134" s="20"/>
    </row>
    <row r="135" spans="3:3">
      <c r="C135" s="20"/>
    </row>
    <row r="136" spans="3:3">
      <c r="C136" s="20"/>
    </row>
    <row r="137" spans="3:3">
      <c r="C137" s="20"/>
    </row>
    <row r="138" spans="3:3">
      <c r="C138" s="20"/>
    </row>
    <row r="139" spans="3:3">
      <c r="C139" s="20"/>
    </row>
    <row r="140" spans="3:3">
      <c r="C140" s="20"/>
    </row>
    <row r="141" spans="3:3">
      <c r="C141" s="20"/>
    </row>
    <row r="142" spans="3:3">
      <c r="C142" s="20"/>
    </row>
    <row r="143" spans="3:3">
      <c r="C143" s="20"/>
    </row>
    <row r="144" spans="3:3">
      <c r="C144" s="20"/>
    </row>
    <row r="145" spans="3:3">
      <c r="C145" s="20"/>
    </row>
    <row r="146" spans="3:3">
      <c r="C146" s="20"/>
    </row>
    <row r="147" spans="3:3">
      <c r="C147" s="20"/>
    </row>
    <row r="148" spans="3:3">
      <c r="C148" s="20"/>
    </row>
    <row r="149" spans="3:3">
      <c r="C149" s="20"/>
    </row>
    <row r="150" spans="3:3">
      <c r="C150" s="20"/>
    </row>
    <row r="151" spans="3:3">
      <c r="C151" s="20"/>
    </row>
    <row r="152" spans="3:3">
      <c r="C152" s="20"/>
    </row>
    <row r="153" spans="3:3">
      <c r="C153" s="20"/>
    </row>
    <row r="154" spans="3:3">
      <c r="C154" s="20"/>
    </row>
    <row r="155" spans="3:3">
      <c r="C155" s="20"/>
    </row>
    <row r="156" spans="3:3">
      <c r="C156" s="20"/>
    </row>
    <row r="157" spans="3:3">
      <c r="C157" s="20"/>
    </row>
    <row r="158" spans="3:3">
      <c r="C158" s="20"/>
    </row>
    <row r="159" spans="3:3">
      <c r="C159" s="20"/>
    </row>
    <row r="160" spans="3:3">
      <c r="C160" s="20"/>
    </row>
    <row r="161" spans="3:3">
      <c r="C161" s="20"/>
    </row>
    <row r="162" spans="3:3">
      <c r="C162" s="20"/>
    </row>
    <row r="163" spans="3:3">
      <c r="C163" s="20"/>
    </row>
    <row r="164" spans="3:3">
      <c r="C164" s="20"/>
    </row>
    <row r="165" spans="3:3">
      <c r="C165" s="20"/>
    </row>
    <row r="166" spans="3:3">
      <c r="C166" s="20"/>
    </row>
    <row r="167" spans="3:3">
      <c r="C167" s="20"/>
    </row>
    <row r="168" spans="3:3">
      <c r="C168" s="20"/>
    </row>
    <row r="169" spans="3:3">
      <c r="C169" s="20"/>
    </row>
    <row r="170" spans="3:3">
      <c r="C170" s="20"/>
    </row>
    <row r="171" spans="3:3">
      <c r="C171" s="20"/>
    </row>
    <row r="172" spans="3:3">
      <c r="C172" s="20"/>
    </row>
    <row r="173" spans="3:3">
      <c r="C173" s="20"/>
    </row>
    <row r="174" spans="3:3">
      <c r="C174" s="20"/>
    </row>
    <row r="175" spans="3:3">
      <c r="C175" s="20"/>
    </row>
    <row r="176" spans="3:3">
      <c r="C176" s="20"/>
    </row>
    <row r="177" spans="3:3">
      <c r="C177" s="20"/>
    </row>
    <row r="178" spans="3:3">
      <c r="C178" s="20"/>
    </row>
    <row r="179" spans="3:3">
      <c r="C179" s="20"/>
    </row>
    <row r="180" spans="3:3">
      <c r="C180" s="20"/>
    </row>
    <row r="181" spans="3:3">
      <c r="C181" s="20"/>
    </row>
    <row r="182" spans="3:3">
      <c r="C182" s="20"/>
    </row>
    <row r="183" spans="3:3">
      <c r="C183" s="20"/>
    </row>
    <row r="184" spans="3:3">
      <c r="C184" s="20"/>
    </row>
    <row r="185" spans="3:3">
      <c r="C185" s="20"/>
    </row>
    <row r="186" spans="3:3">
      <c r="C186" s="20"/>
    </row>
    <row r="187" spans="3:3">
      <c r="C187" s="20"/>
    </row>
    <row r="188" spans="3:3">
      <c r="C188" s="20"/>
    </row>
    <row r="189" spans="3:3">
      <c r="C189" s="20"/>
    </row>
    <row r="190" spans="3:3">
      <c r="C190" s="20"/>
    </row>
    <row r="191" spans="3:3">
      <c r="C191" s="20"/>
    </row>
    <row r="192" spans="3:3">
      <c r="C192" s="20"/>
    </row>
    <row r="193" spans="3:3">
      <c r="C193" s="20"/>
    </row>
    <row r="194" spans="3:3">
      <c r="C194" s="20"/>
    </row>
    <row r="195" spans="3:3">
      <c r="C195" s="20"/>
    </row>
    <row r="196" spans="3:3">
      <c r="C196" s="20"/>
    </row>
    <row r="197" spans="3:3">
      <c r="C197" s="90"/>
    </row>
  </sheetData>
  <autoFilter ref="A3:J93" xr:uid="{1B3DB2FC-6F01-44F4-914D-62930BF01FEE}"/>
  <mergeCells count="13">
    <mergeCell ref="A80:J80"/>
    <mergeCell ref="B1:E1"/>
    <mergeCell ref="B4:J4"/>
    <mergeCell ref="A12:J12"/>
    <mergeCell ref="D95:E95"/>
    <mergeCell ref="A20:J20"/>
    <mergeCell ref="A29:J29"/>
    <mergeCell ref="A36:J36"/>
    <mergeCell ref="A46:J46"/>
    <mergeCell ref="A53:J53"/>
    <mergeCell ref="A60:J60"/>
    <mergeCell ref="A70:J70"/>
    <mergeCell ref="A87:J87"/>
  </mergeCells>
  <phoneticPr fontId="2" type="noConversion"/>
  <conditionalFormatting sqref="B3:C4">
    <cfRule type="containsText" dxfId="101" priority="117" operator="containsText" text="Schulungscenter">
      <formula>NOT(ISERROR(SEARCH("Schulungscenter",B3)))</formula>
    </cfRule>
    <cfRule type="containsText" dxfId="100" priority="118" operator="containsText" text="Schulungscenter">
      <formula>NOT(ISERROR(SEARCH("Schulungscenter",B3)))</formula>
    </cfRule>
    <cfRule type="containsText" dxfId="99" priority="119" operator="containsText" text="Schulungsmanagement">
      <formula>NOT(ISERROR(SEARCH("Schulungsmanagement",B3)))</formula>
    </cfRule>
  </conditionalFormatting>
  <conditionalFormatting sqref="F44:F45 F54:I54 F71:F79 F81:F86 F88:F92 H42:H45 H71:H79 H81:H86 H88:H92 B1:C2 B37:C45 B61:C69 B71:C79 B81:C86 B88:C92 B3:J3 F1:J2 F5:J11 F13:J19 F21:J28 F30:J35 I37:J45 F50:I52 I54:J56">
    <cfRule type="containsText" dxfId="98" priority="181" operator="containsText" text="Systemschnittstellen">
      <formula>NOT(ISERROR(SEARCH("Systemschnittstellen",B1)))</formula>
    </cfRule>
  </conditionalFormatting>
  <conditionalFormatting sqref="F1:F3 F5:F11 F13:F19 F21:F28 F30:F35 F37:F45 F47:F52 F54:F59 F61:F69 F71:F79 F81:F86 F88:F1048576">
    <cfRule type="containsText" dxfId="97" priority="171" operator="containsText" text="Mittel">
      <formula>NOT(ISERROR(SEARCH("Mittel",F1)))</formula>
    </cfRule>
    <cfRule type="containsText" dxfId="96" priority="173" operator="containsText" text="hoch">
      <formula>NOT(ISERROR(SEARCH("hoch",F1)))</formula>
    </cfRule>
  </conditionalFormatting>
  <conditionalFormatting sqref="F1:F3 F5:F11 F13:F19 F21:F28 F30:F35 F47:F52 F54:F59">
    <cfRule type="containsText" dxfId="95" priority="120" operator="containsText" text="Hoch">
      <formula>NOT(ISERROR(SEARCH("Hoch",F1)))</formula>
    </cfRule>
  </conditionalFormatting>
  <conditionalFormatting sqref="F5:F11 F13:F19 F21:F28 F30:F35 F37:F45 F47:F52 F54:F59 F61:F69 F71:F79 F81:F86 F88:F92">
    <cfRule type="cellIs" dxfId="94" priority="122" stopIfTrue="1" operator="equal">
      <formula>"Mittel"</formula>
    </cfRule>
    <cfRule type="cellIs" dxfId="93" priority="123" stopIfTrue="1" operator="equal">
      <formula>"Niedrig"</formula>
    </cfRule>
  </conditionalFormatting>
  <conditionalFormatting sqref="F5:F11 F13:F19 F21:F28 F30:F35 F37:F45 F47:F52 F54:F59 F61:F69 F71:F79 F81:F86 F88:F1048576 F1:F3">
    <cfRule type="containsText" dxfId="92" priority="169" operator="containsText" text="Niedrig">
      <formula>NOT(ISERROR(SEARCH("Niedrig",F1)))</formula>
    </cfRule>
  </conditionalFormatting>
  <conditionalFormatting sqref="F5:F11 F13:F19 F21:F28 F30:F35 F37:F45 F47:F52 F54:F59 F61:F69 F71:F79 F81:F86 F88:F1048576">
    <cfRule type="containsText" dxfId="91" priority="142" operator="containsText" text="Hoch">
      <formula>NOT(ISERROR(SEARCH("Hoch",F5)))</formula>
    </cfRule>
  </conditionalFormatting>
  <conditionalFormatting sqref="F5:F11 F13:F19 F21:F28 F30:F35 F47:F52 F54:F59 F37:F45 F61:F69 F71:F79 F81:F86 F88:F92">
    <cfRule type="cellIs" dxfId="90" priority="121" stopIfTrue="1" operator="equal">
      <formula>"Hoch"</formula>
    </cfRule>
  </conditionalFormatting>
  <conditionalFormatting sqref="F42:F43 F61:F65 F67:F69">
    <cfRule type="containsText" dxfId="89" priority="115" operator="containsText" text="Systemschnittstellen">
      <formula>NOT(ISERROR(SEARCH("Systemschnittstellen",F42)))</formula>
    </cfRule>
  </conditionalFormatting>
  <conditionalFormatting sqref="F37:I41 F47:F52 F54:F56 H47:H48 H55:H59 H61:H69 B4:C11 B13:C19 B21:C28 B30:C35 B47:C52 I47:J52 B54:C59">
    <cfRule type="containsText" dxfId="88" priority="179" operator="containsText" text="Systemschnittstellen">
      <formula>NOT(ISERROR(SEARCH("Systemschnittstellen",B4)))</formula>
    </cfRule>
  </conditionalFormatting>
  <conditionalFormatting sqref="G5:I11 G13:I19 G21:I28 G30:I35 G37:I45 G47:I52 G54:I59 G61:I69 G71:I79 G81:I86 G88:I92">
    <cfRule type="cellIs" dxfId="87" priority="125" stopIfTrue="1" operator="equal">
      <formula>"hoch"</formula>
    </cfRule>
    <cfRule type="cellIs" dxfId="86" priority="126" stopIfTrue="1" operator="equal">
      <formula>"niedrig"</formula>
    </cfRule>
  </conditionalFormatting>
  <conditionalFormatting sqref="G5:I11 G13:I19 G21:I28 G30:I35 G37:I45 G47:I52 G54:I59 G61:I69 G71:I79 G81:I86 G88:I92">
    <cfRule type="cellIs" dxfId="85" priority="124" stopIfTrue="1" operator="equal">
      <formula>"mittel"</formula>
    </cfRule>
  </conditionalFormatting>
  <conditionalFormatting sqref="H5">
    <cfRule type="cellIs" dxfId="84" priority="114" operator="equal">
      <formula>"A"</formula>
    </cfRule>
  </conditionalFormatting>
  <conditionalFormatting sqref="H5:H11 H54:H59 H1:H3 H13:H19 H21:H28 H30:H35">
    <cfRule type="cellIs" dxfId="83" priority="110" operator="equal">
      <formula>1</formula>
    </cfRule>
    <cfRule type="cellIs" dxfId="82" priority="111" operator="equal">
      <formula>2</formula>
    </cfRule>
    <cfRule type="cellIs" dxfId="81" priority="112" operator="equal">
      <formula>3</formula>
    </cfRule>
    <cfRule type="cellIs" dxfId="80" priority="113" operator="equal">
      <formula>"A"</formula>
    </cfRule>
  </conditionalFormatting>
  <conditionalFormatting sqref="H8">
    <cfRule type="containsText" dxfId="79" priority="104" operator="containsText" text="Systemschnittstellen">
      <formula>NOT(ISERROR(SEARCH("Systemschnittstellen",H8)))</formula>
    </cfRule>
  </conditionalFormatting>
  <conditionalFormatting sqref="H11">
    <cfRule type="containsText" dxfId="78" priority="105" operator="containsText" text="Systemschnittstellen">
      <formula>NOT(ISERROR(SEARCH("Systemschnittstellen",H11)))</formula>
    </cfRule>
  </conditionalFormatting>
  <conditionalFormatting sqref="H37:H45 H61:H69 H71:H79 H81:H86 H88:H1048576 D95">
    <cfRule type="cellIs" dxfId="77" priority="106" operator="equal">
      <formula>1</formula>
    </cfRule>
    <cfRule type="cellIs" dxfId="76" priority="107" operator="equal">
      <formula>2</formula>
    </cfRule>
    <cfRule type="cellIs" dxfId="75" priority="108" operator="equal">
      <formula>3</formula>
    </cfRule>
    <cfRule type="cellIs" dxfId="74" priority="109" operator="equal">
      <formula>"A"</formula>
    </cfRule>
  </conditionalFormatting>
  <conditionalFormatting sqref="H38">
    <cfRule type="cellIs" dxfId="73" priority="99" operator="equal">
      <formula>1</formula>
    </cfRule>
    <cfRule type="cellIs" dxfId="72" priority="100" operator="equal">
      <formula>2</formula>
    </cfRule>
    <cfRule type="cellIs" dxfId="71" priority="101" operator="equal">
      <formula>3</formula>
    </cfRule>
    <cfRule type="cellIs" dxfId="70" priority="102" operator="equal">
      <formula>"A"</formula>
    </cfRule>
    <cfRule type="containsText" dxfId="69" priority="103" operator="containsText" text="Systemschnittstellen">
      <formula>NOT(ISERROR(SEARCH("Systemschnittstellen",H38)))</formula>
    </cfRule>
  </conditionalFormatting>
  <conditionalFormatting sqref="H40">
    <cfRule type="cellIs" dxfId="68" priority="94" operator="equal">
      <formula>1</formula>
    </cfRule>
    <cfRule type="cellIs" dxfId="67" priority="95" operator="equal">
      <formula>2</formula>
    </cfRule>
    <cfRule type="cellIs" dxfId="66" priority="96" operator="equal">
      <formula>3</formula>
    </cfRule>
    <cfRule type="cellIs" dxfId="65" priority="97" operator="equal">
      <formula>"A"</formula>
    </cfRule>
    <cfRule type="containsText" dxfId="64" priority="98" operator="containsText" text="Systemschnittstellen">
      <formula>NOT(ISERROR(SEARCH("Systemschnittstellen",H40)))</formula>
    </cfRule>
  </conditionalFormatting>
  <conditionalFormatting sqref="H47:H52">
    <cfRule type="cellIs" dxfId="63" priority="90" operator="equal">
      <formula>1</formula>
    </cfRule>
    <cfRule type="cellIs" dxfId="62" priority="91" operator="equal">
      <formula>2</formula>
    </cfRule>
    <cfRule type="cellIs" dxfId="61" priority="92" operator="equal">
      <formula>3</formula>
    </cfRule>
    <cfRule type="cellIs" dxfId="60" priority="93" operator="equal">
      <formula>"A"</formula>
    </cfRule>
  </conditionalFormatting>
  <conditionalFormatting sqref="H50">
    <cfRule type="cellIs" dxfId="59" priority="85" operator="equal">
      <formula>1</formula>
    </cfRule>
    <cfRule type="cellIs" dxfId="58" priority="86" operator="equal">
      <formula>2</formula>
    </cfRule>
    <cfRule type="cellIs" dxfId="57" priority="87" operator="equal">
      <formula>3</formula>
    </cfRule>
    <cfRule type="cellIs" dxfId="56" priority="88" operator="equal">
      <formula>"A"</formula>
    </cfRule>
    <cfRule type="containsText" dxfId="55" priority="89" operator="containsText" text="Systemschnittstellen">
      <formula>NOT(ISERROR(SEARCH("Systemschnittstellen",H50)))</formula>
    </cfRule>
  </conditionalFormatting>
  <conditionalFormatting sqref="H56">
    <cfRule type="cellIs" dxfId="54" priority="78" operator="equal">
      <formula>1</formula>
    </cfRule>
    <cfRule type="cellIs" dxfId="53" priority="79" operator="equal">
      <formula>2</formula>
    </cfRule>
    <cfRule type="cellIs" dxfId="52" priority="80" operator="equal">
      <formula>3</formula>
    </cfRule>
    <cfRule type="cellIs" dxfId="51" priority="81" operator="equal">
      <formula>"A"</formula>
    </cfRule>
    <cfRule type="containsText" dxfId="50" priority="82" operator="containsText" text="Systemschnittstellen">
      <formula>NOT(ISERROR(SEARCH("Systemschnittstellen",H56)))</formula>
    </cfRule>
  </conditionalFormatting>
  <conditionalFormatting sqref="H58:H59">
    <cfRule type="containsText" dxfId="49" priority="83" operator="containsText" text="Systemschnittstellen">
      <formula>NOT(ISERROR(SEARCH("Systemschnittstellen",H58)))</formula>
    </cfRule>
  </conditionalFormatting>
  <conditionalFormatting sqref="H61">
    <cfRule type="containsText" dxfId="48" priority="77" operator="containsText" text="Systemschnittstellen">
      <formula>NOT(ISERROR(SEARCH("Systemschnittstellen",H61)))</formula>
    </cfRule>
  </conditionalFormatting>
  <conditionalFormatting sqref="H63 H47:H49">
    <cfRule type="containsText" dxfId="47" priority="116" operator="containsText" text="Systemschnittstellen">
      <formula>NOT(ISERROR(SEARCH("Systemschnittstellen",H47)))</formula>
    </cfRule>
  </conditionalFormatting>
  <conditionalFormatting sqref="H65">
    <cfRule type="containsText" dxfId="46" priority="61" operator="containsText" text="Systemschnittstellen">
      <formula>NOT(ISERROR(SEARCH("Systemschnittstellen",H65)))</formula>
    </cfRule>
    <cfRule type="cellIs" dxfId="45" priority="62" operator="equal">
      <formula>1</formula>
    </cfRule>
    <cfRule type="cellIs" dxfId="44" priority="63" operator="equal">
      <formula>2</formula>
    </cfRule>
    <cfRule type="cellIs" dxfId="43" priority="64" operator="equal">
      <formula>3</formula>
    </cfRule>
    <cfRule type="cellIs" dxfId="42" priority="65" operator="equal">
      <formula>"A"</formula>
    </cfRule>
    <cfRule type="containsText" dxfId="41" priority="66" operator="containsText" text="Systemschnittstellen">
      <formula>NOT(ISERROR(SEARCH("Systemschnittstellen",H65)))</formula>
    </cfRule>
  </conditionalFormatting>
  <conditionalFormatting sqref="H67">
    <cfRule type="containsText" dxfId="40" priority="67" operator="containsText" text="Systemschnittstellen">
      <formula>NOT(ISERROR(SEARCH("Systemschnittstellen",H67)))</formula>
    </cfRule>
    <cfRule type="cellIs" dxfId="39" priority="68" operator="equal">
      <formula>1</formula>
    </cfRule>
    <cfRule type="cellIs" dxfId="38" priority="69" operator="equal">
      <formula>2</formula>
    </cfRule>
    <cfRule type="cellIs" dxfId="37" priority="70" operator="equal">
      <formula>3</formula>
    </cfRule>
    <cfRule type="cellIs" dxfId="36" priority="71" operator="equal">
      <formula>"A"</formula>
    </cfRule>
  </conditionalFormatting>
  <conditionalFormatting sqref="H67:H69">
    <cfRule type="containsText" dxfId="35" priority="72" operator="containsText" text="Systemschnittstellen">
      <formula>NOT(ISERROR(SEARCH("Systemschnittstellen",H67)))</formula>
    </cfRule>
  </conditionalFormatting>
  <conditionalFormatting sqref="H71:H72">
    <cfRule type="containsText" dxfId="34" priority="57" operator="containsText" text="Systemschnittstellen">
      <formula>NOT(ISERROR(SEARCH("Systemschnittstellen",H71)))</formula>
    </cfRule>
  </conditionalFormatting>
  <conditionalFormatting sqref="H74:H79">
    <cfRule type="cellIs" dxfId="33" priority="33" operator="equal">
      <formula>1</formula>
    </cfRule>
    <cfRule type="cellIs" dxfId="32" priority="34" operator="equal">
      <formula>2</formula>
    </cfRule>
    <cfRule type="cellIs" dxfId="31" priority="35" operator="equal">
      <formula>3</formula>
    </cfRule>
    <cfRule type="cellIs" dxfId="30" priority="36" operator="equal">
      <formula>"A"</formula>
    </cfRule>
  </conditionalFormatting>
  <conditionalFormatting sqref="H84">
    <cfRule type="cellIs" dxfId="29" priority="28" operator="equal">
      <formula>1</formula>
    </cfRule>
    <cfRule type="cellIs" dxfId="28" priority="29" operator="equal">
      <formula>2</formula>
    </cfRule>
    <cfRule type="cellIs" dxfId="27" priority="30" operator="equal">
      <formula>3</formula>
    </cfRule>
    <cfRule type="cellIs" dxfId="26" priority="31" operator="equal">
      <formula>"A"</formula>
    </cfRule>
    <cfRule type="containsText" dxfId="25" priority="32" operator="containsText" text="Systemschnittstellen">
      <formula>NOT(ISERROR(SEARCH("Systemschnittstellen",H84)))</formula>
    </cfRule>
  </conditionalFormatting>
  <conditionalFormatting sqref="H84:H85">
    <cfRule type="containsText" dxfId="24" priority="26" operator="containsText" text="Systemschnittstellen">
      <formula>NOT(ISERROR(SEARCH("Systemschnittstellen",H84)))</formula>
    </cfRule>
  </conditionalFormatting>
  <conditionalFormatting sqref="H85">
    <cfRule type="containsText" dxfId="23" priority="21" operator="containsText" text="Systemschnittstellen">
      <formula>NOT(ISERROR(SEARCH("Systemschnittstellen",H85)))</formula>
    </cfRule>
    <cfRule type="cellIs" dxfId="22" priority="22" operator="equal">
      <formula>1</formula>
    </cfRule>
    <cfRule type="cellIs" dxfId="21" priority="23" operator="equal">
      <formula>2</formula>
    </cfRule>
    <cfRule type="cellIs" dxfId="20" priority="24" operator="equal">
      <formula>3</formula>
    </cfRule>
    <cfRule type="cellIs" dxfId="19" priority="25" operator="equal">
      <formula>"A"</formula>
    </cfRule>
  </conditionalFormatting>
  <conditionalFormatting sqref="H92">
    <cfRule type="containsText" dxfId="18" priority="19" operator="containsText" text="Systemschnittstellen">
      <formula>NOT(ISERROR(SEARCH("Systemschnittstellen",H92)))</formula>
    </cfRule>
  </conditionalFormatting>
  <conditionalFormatting sqref="I47">
    <cfRule type="containsText" dxfId="17" priority="18" operator="containsText" text="Systemschnittstellen">
      <formula>NOT(ISERROR(SEARCH("Systemschnittstellen",I47)))</formula>
    </cfRule>
  </conditionalFormatting>
  <conditionalFormatting sqref="I49">
    <cfRule type="containsText" dxfId="16" priority="17" operator="containsText" text="Systemschnittstellen">
      <formula>NOT(ISERROR(SEARCH("Systemschnittstellen",I49)))</formula>
    </cfRule>
  </conditionalFormatting>
  <conditionalFormatting sqref="I58">
    <cfRule type="containsText" dxfId="15" priority="16" operator="containsText" text="Systemschnittstellen">
      <formula>NOT(ISERROR(SEARCH("Systemschnittstellen",I58)))</formula>
    </cfRule>
  </conditionalFormatting>
  <conditionalFormatting sqref="I59">
    <cfRule type="containsText" dxfId="14" priority="15" operator="containsText" text="Systemschnittstellen">
      <formula>NOT(ISERROR(SEARCH("Systemschnittstellen",I59)))</formula>
    </cfRule>
  </conditionalFormatting>
  <conditionalFormatting sqref="I62">
    <cfRule type="containsText" dxfId="13" priority="14" operator="containsText" text="Systemschnittstellen">
      <formula>NOT(ISERROR(SEARCH("Systemschnittstellen",I62)))</formula>
    </cfRule>
  </conditionalFormatting>
  <conditionalFormatting sqref="I63">
    <cfRule type="containsText" dxfId="12" priority="13" operator="containsText" text="Systemschnittstellen">
      <formula>NOT(ISERROR(SEARCH("Systemschnittstellen",I63)))</formula>
    </cfRule>
  </conditionalFormatting>
  <conditionalFormatting sqref="I64">
    <cfRule type="containsText" dxfId="11" priority="12" operator="containsText" text="Systemschnittstellen">
      <formula>NOT(ISERROR(SEARCH("Systemschnittstellen",I64)))</formula>
    </cfRule>
  </conditionalFormatting>
  <conditionalFormatting sqref="I65">
    <cfRule type="containsText" dxfId="10" priority="11" operator="containsText" text="Systemschnittstellen">
      <formula>NOT(ISERROR(SEARCH("Systemschnittstellen",I65)))</formula>
    </cfRule>
  </conditionalFormatting>
  <conditionalFormatting sqref="I67">
    <cfRule type="containsText" dxfId="9" priority="10" operator="containsText" text="Systemschnittstellen">
      <formula>NOT(ISERROR(SEARCH("Systemschnittstellen",I67)))</formula>
    </cfRule>
  </conditionalFormatting>
  <conditionalFormatting sqref="I69">
    <cfRule type="containsText" dxfId="8" priority="9" operator="containsText" text="Systemschnittstellen">
      <formula>NOT(ISERROR(SEARCH("Systemschnittstellen",I69)))</formula>
    </cfRule>
  </conditionalFormatting>
  <conditionalFormatting sqref="I73">
    <cfRule type="containsText" dxfId="7" priority="8" operator="containsText" text="Systemschnittstellen">
      <formula>NOT(ISERROR(SEARCH("Systemschnittstellen",I73)))</formula>
    </cfRule>
  </conditionalFormatting>
  <conditionalFormatting sqref="I74">
    <cfRule type="containsText" dxfId="6" priority="7" operator="containsText" text="Systemschnittstellen">
      <formula>NOT(ISERROR(SEARCH("Systemschnittstellen",I74)))</formula>
    </cfRule>
  </conditionalFormatting>
  <conditionalFormatting sqref="I75">
    <cfRule type="containsText" dxfId="5" priority="6" operator="containsText" text="Systemschnittstellen">
      <formula>NOT(ISERROR(SEARCH("Systemschnittstellen",I75)))</formula>
    </cfRule>
  </conditionalFormatting>
  <conditionalFormatting sqref="I76">
    <cfRule type="containsText" dxfId="4" priority="5" operator="containsText" text="Systemschnittstellen">
      <formula>NOT(ISERROR(SEARCH("Systemschnittstellen",I76)))</formula>
    </cfRule>
  </conditionalFormatting>
  <conditionalFormatting sqref="I77">
    <cfRule type="containsText" dxfId="3" priority="4" operator="containsText" text="Systemschnittstellen">
      <formula>NOT(ISERROR(SEARCH("Systemschnittstellen",I77)))</formula>
    </cfRule>
  </conditionalFormatting>
  <conditionalFormatting sqref="I79">
    <cfRule type="containsText" dxfId="2" priority="3" operator="containsText" text="Systemschnittstellen">
      <formula>NOT(ISERROR(SEARCH("Systemschnittstellen",I79)))</formula>
    </cfRule>
  </conditionalFormatting>
  <conditionalFormatting sqref="I81:I86">
    <cfRule type="containsText" dxfId="1" priority="2" operator="containsText" text="Systemschnittstellen">
      <formula>NOT(ISERROR(SEARCH("Systemschnittstellen",I81)))</formula>
    </cfRule>
  </conditionalFormatting>
  <conditionalFormatting sqref="I88:I91">
    <cfRule type="containsText" dxfId="0" priority="1" operator="containsText" text="Systemschnittstellen">
      <formula>NOT(ISERROR(SEARCH("Systemschnittstellen",I88)))</formula>
    </cfRule>
  </conditionalFormatting>
  <pageMargins left="0.70866141732283472" right="0.39370078740157483" top="0.55118110236220474" bottom="0.51181102362204722" header="0.27559055118110237" footer="0.27559055118110237"/>
  <pageSetup paperSize="9" scale="26" fitToHeight="4" orientation="landscape" r:id="rId1"/>
  <headerFooter alignWithMargins="0">
    <oddHeader>&amp;L&amp;"-,Standard"&amp;8SMS 2.0&amp;R&amp;"-,Standard"&amp;8Stand: &amp;D</oddHeader>
    <oddFooter>&amp;L&amp;"-,Standard"&amp;8&amp;Z&amp;F&amp;R&amp;"-,Standard"&amp;8Seite &amp;P I &amp;N</oddFooter>
  </headerFooter>
  <rowBreaks count="1" manualBreakCount="1">
    <brk id="95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1E9584B7366CB4D892109D2679CD4B7" ma:contentTypeVersion="17" ma:contentTypeDescription="Ein neues Dokument erstellen." ma:contentTypeScope="" ma:versionID="976b3ac192355f45be645930d7347016">
  <xsd:schema xmlns:xsd="http://www.w3.org/2001/XMLSchema" xmlns:xs="http://www.w3.org/2001/XMLSchema" xmlns:p="http://schemas.microsoft.com/office/2006/metadata/properties" xmlns:ns2="e5c6740a-7bf6-441e-90d8-959811944b68" xmlns:ns3="d55ce5cf-0cf6-4899-9ba8-8a346064b588" targetNamespace="http://schemas.microsoft.com/office/2006/metadata/properties" ma:root="true" ma:fieldsID="78d39aa119e80aee6caafd67f65d8ede" ns2:_="" ns3:_="">
    <xsd:import namespace="e5c6740a-7bf6-441e-90d8-959811944b68"/>
    <xsd:import namespace="d55ce5cf-0cf6-4899-9ba8-8a346064b5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Kommenta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c6740a-7bf6-441e-90d8-959811944b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5776dee7-8a33-4658-aa5c-1c39ece458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mentar" ma:index="23" nillable="true" ma:displayName="Kommentar" ma:format="Dropdown" ma:internalName="Kommenta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5ce5cf-0cf6-4899-9ba8-8a346064b58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2c9b008-f3f6-4757-af03-71d6b75f8a0a}" ma:internalName="TaxCatchAll" ma:showField="CatchAllData" ma:web="d55ce5cf-0cf6-4899-9ba8-8a346064b5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55ce5cf-0cf6-4899-9ba8-8a346064b588" xsi:nil="true"/>
    <lcf76f155ced4ddcb4097134ff3c332f xmlns="e5c6740a-7bf6-441e-90d8-959811944b68">
      <Terms xmlns="http://schemas.microsoft.com/office/infopath/2007/PartnerControls"/>
    </lcf76f155ced4ddcb4097134ff3c332f>
    <Kommentar xmlns="e5c6740a-7bf6-441e-90d8-959811944b68" xsi:nil="true"/>
  </documentManagement>
</p:properties>
</file>

<file path=customXml/itemProps1.xml><?xml version="1.0" encoding="utf-8"?>
<ds:datastoreItem xmlns:ds="http://schemas.openxmlformats.org/officeDocument/2006/customXml" ds:itemID="{8C2ED57E-9275-4F37-97D5-5B07131F761A}"/>
</file>

<file path=customXml/itemProps2.xml><?xml version="1.0" encoding="utf-8"?>
<ds:datastoreItem xmlns:ds="http://schemas.openxmlformats.org/officeDocument/2006/customXml" ds:itemID="{F7BB92D2-2CF5-4159-8607-AE2815F64F62}"/>
</file>

<file path=customXml/itemProps3.xml><?xml version="1.0" encoding="utf-8"?>
<ds:datastoreItem xmlns:ds="http://schemas.openxmlformats.org/officeDocument/2006/customXml" ds:itemID="{98580C6A-7D91-40FB-AC4C-8D1ED60B66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>Markus Baersch</Manager>
  <Company>&lt;Ihr Firmenname&gt;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Vorlage Anforderungsliste</dc:title>
  <dc:subject>Vorlage Anforderungsliste</dc:subject>
  <dc:creator>Markus Baersch</dc:creator>
  <cp:keywords>Anforderungsliste</cp:keywords>
  <dc:description>Vorlage von http://www.markus-baersch.de</dc:description>
  <cp:lastModifiedBy>Jesus Fernandes</cp:lastModifiedBy>
  <cp:revision/>
  <dcterms:created xsi:type="dcterms:W3CDTF">1996-10-17T05:27:31Z</dcterms:created>
  <dcterms:modified xsi:type="dcterms:W3CDTF">2026-08-19T06:31:21Z</dcterms:modified>
  <cp:category>Projekte;Anforderungsliste;Roadmap</cp:category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0x010100F1E9584B7366CB4D892109D2679CD4B7</vt:lpwstr>
  </property>
  <property fmtid="{D5CDD505-2E9C-101B-9397-08002B2CF9AE}" pid="3" name="MediaServiceImageTags">
    <vt:lpwstr/>
  </property>
</Properties>
</file>