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ZB\3-Ausschreibungen\2026\1_OeA-116-26 Wasserbauhalle TGA (Steglich)\02 Vergabeunterlagen in Bearbeitung\"/>
    </mc:Choice>
  </mc:AlternateContent>
  <xr:revisionPtr revIDLastSave="0" documentId="13_ncr:1_{81EC2AFD-AC16-45B1-AAA5-03C701F2B4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nitär" sheetId="1" r:id="rId1"/>
    <sheet name="Massen" sheetId="3" r:id="rId2"/>
  </sheets>
  <definedNames>
    <definedName name="_xlnm.Print_Area" localSheetId="0">Sanitär!$A$4:$F$673</definedName>
    <definedName name="_xlnm.Print_Titles" localSheetId="0">Sanitär!$60:$60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3" l="1"/>
  <c r="F104" i="1"/>
  <c r="F76" i="1"/>
  <c r="F643" i="1"/>
  <c r="F639" i="1" l="1"/>
  <c r="F635" i="1"/>
  <c r="F627" i="1"/>
  <c r="F631" i="1"/>
  <c r="F622" i="1"/>
  <c r="F606" i="1"/>
  <c r="F602" i="1"/>
  <c r="F618" i="1"/>
  <c r="F614" i="1"/>
  <c r="F610" i="1"/>
  <c r="F598" i="1"/>
  <c r="F321" i="1"/>
  <c r="F317" i="1"/>
  <c r="F594" i="1"/>
  <c r="F590" i="1" l="1"/>
  <c r="F343" i="1"/>
  <c r="F362" i="1"/>
  <c r="F370" i="1"/>
  <c r="F366" i="1"/>
  <c r="F357" i="1"/>
  <c r="F525" i="1"/>
  <c r="F586" i="1"/>
  <c r="F570" i="1"/>
  <c r="F410" i="1" l="1"/>
  <c r="F406" i="1"/>
  <c r="F582" i="1"/>
  <c r="F579" i="1"/>
  <c r="F575" i="1"/>
  <c r="F566" i="1"/>
  <c r="F445" i="1" l="1"/>
  <c r="F442" i="1"/>
  <c r="F439" i="1"/>
  <c r="F435" i="1"/>
  <c r="F561" i="1"/>
  <c r="F557" i="1"/>
  <c r="F553" i="1"/>
  <c r="F549" i="1"/>
  <c r="F545" i="1"/>
  <c r="F541" i="1"/>
  <c r="F293" i="1"/>
  <c r="F537" i="1"/>
  <c r="F532" i="1"/>
  <c r="F528" i="1"/>
  <c r="F520" i="1"/>
  <c r="F514" i="1"/>
  <c r="F510" i="1"/>
  <c r="F506" i="1"/>
  <c r="F502" i="1"/>
  <c r="F498" i="1"/>
  <c r="F490" i="1"/>
  <c r="C9" i="3"/>
  <c r="F494" i="1"/>
  <c r="F486" i="1"/>
  <c r="F482" i="1"/>
  <c r="F478" i="1"/>
  <c r="F402" i="1"/>
  <c r="F474" i="1"/>
  <c r="F470" i="1"/>
  <c r="F466" i="1"/>
  <c r="F419" i="1"/>
  <c r="F432" i="1"/>
  <c r="F462" i="1"/>
  <c r="F458" i="1"/>
  <c r="F454" i="1"/>
  <c r="F450" i="1"/>
  <c r="F415" i="1"/>
  <c r="F425" i="1"/>
  <c r="F398" i="1"/>
  <c r="F394" i="1"/>
  <c r="F173" i="1"/>
  <c r="F268" i="1"/>
  <c r="F143" i="1"/>
  <c r="F139" i="1"/>
  <c r="F135" i="1"/>
  <c r="F131" i="1"/>
  <c r="F127" i="1"/>
  <c r="F123" i="1"/>
  <c r="F117" i="1"/>
  <c r="F113" i="1"/>
  <c r="F108" i="1"/>
  <c r="F101" i="1"/>
  <c r="F98" i="1"/>
  <c r="F95" i="1"/>
  <c r="F92" i="1"/>
  <c r="F89" i="1"/>
  <c r="F86" i="1"/>
  <c r="F83" i="1"/>
  <c r="F79" i="1"/>
  <c r="F352" i="1"/>
  <c r="F347" i="1"/>
  <c r="F335" i="1"/>
  <c r="F313" i="1"/>
  <c r="F308" i="1"/>
  <c r="F304" i="1"/>
  <c r="F301" i="1"/>
  <c r="F339" i="1"/>
  <c r="F374" i="1"/>
  <c r="F297" i="1"/>
  <c r="F289" i="1"/>
  <c r="F286" i="1"/>
  <c r="F283" i="1"/>
  <c r="F280" i="1"/>
  <c r="F259" i="1"/>
  <c r="F253" i="1"/>
  <c r="F248" i="1"/>
  <c r="F243" i="1"/>
  <c r="F238" i="1"/>
  <c r="F234" i="1"/>
  <c r="F231" i="1"/>
  <c r="F227" i="1"/>
  <c r="F224" i="1"/>
  <c r="F221" i="1"/>
  <c r="F216" i="1"/>
  <c r="F213" i="1"/>
  <c r="F209" i="1"/>
  <c r="F263" i="1"/>
  <c r="F195" i="1"/>
  <c r="F191" i="1"/>
  <c r="F188" i="1"/>
  <c r="F184" i="1"/>
  <c r="F180" i="1"/>
  <c r="F177" i="1"/>
  <c r="F161" i="1"/>
  <c r="F170" i="1"/>
  <c r="F167" i="1"/>
  <c r="F164" i="1"/>
  <c r="F147" i="1"/>
  <c r="F378" i="1"/>
  <c r="F151" i="1"/>
  <c r="F155" i="1"/>
  <c r="F272" i="1" l="1"/>
  <c r="F647" i="1"/>
  <c r="E663" i="1" s="1"/>
  <c r="F199" i="1"/>
  <c r="E655" i="1" s="1"/>
  <c r="F381" i="1"/>
  <c r="E661" i="1" s="1"/>
  <c r="F325" i="1"/>
  <c r="E659" i="1" s="1"/>
  <c r="E657" i="1" l="1"/>
  <c r="F666" i="1" s="1"/>
  <c r="D20" i="1" s="1"/>
  <c r="BX654" i="1"/>
  <c r="F668" i="1" l="1"/>
  <c r="F670" i="1" l="1"/>
  <c r="D24" i="1" s="1"/>
  <c r="D22" i="1"/>
</calcChain>
</file>

<file path=xl/sharedStrings.xml><?xml version="1.0" encoding="utf-8"?>
<sst xmlns="http://schemas.openxmlformats.org/spreadsheetml/2006/main" count="604" uniqueCount="441">
  <si>
    <t>Pos</t>
  </si>
  <si>
    <t>Einh</t>
  </si>
  <si>
    <t>Bezeichnung</t>
  </si>
  <si>
    <t>lfm</t>
  </si>
  <si>
    <t>Mat.:</t>
  </si>
  <si>
    <t>Lohn:</t>
  </si>
  <si>
    <t>Stck</t>
  </si>
  <si>
    <t>Stk</t>
  </si>
  <si>
    <t>2.2</t>
  </si>
  <si>
    <t>Name der Firma, Stempel</t>
  </si>
  <si>
    <t>Ort, Datum, Unterschrift</t>
  </si>
  <si>
    <t>Summe Angebot netto</t>
  </si>
  <si>
    <t>19 % Mwst.</t>
  </si>
  <si>
    <t>Summe Angebot brutto</t>
  </si>
  <si>
    <t>geprüft Angebot netto</t>
  </si>
  <si>
    <t>geprüft Angebot brutto</t>
  </si>
  <si>
    <t>Gesamtsumme, brutto</t>
  </si>
  <si>
    <t>Verlegung von T Kabel im Leerrohr auf Wand</t>
  </si>
  <si>
    <t>Anzahl</t>
  </si>
  <si>
    <t>zuzüglich 19 % Mwst</t>
  </si>
  <si>
    <t>Angebotssumme brutto</t>
  </si>
  <si>
    <t>einschließlich aller Form- und Verbindungsstücke sowie Befestigungen.</t>
  </si>
  <si>
    <t>IBC Behälter, 1.000 Liter, schwarz</t>
  </si>
  <si>
    <t>Bezugsquelle z.B.:
https://www.gdi-herdecke.de/PDF/GDI-Dichtungssysteme.pdf</t>
  </si>
  <si>
    <t>Baukosten gesamt, netto</t>
  </si>
  <si>
    <t>EP</t>
  </si>
  <si>
    <t>GP</t>
  </si>
  <si>
    <t>Projekt:</t>
  </si>
  <si>
    <t>Reallabor Grünfassade
TU-Berlin - Wasserbauhalle</t>
  </si>
  <si>
    <t>Bauherrin:</t>
  </si>
  <si>
    <t>Projektleitung:</t>
  </si>
  <si>
    <t>Anlage:</t>
  </si>
  <si>
    <t>Titel 1: Abwasseranlage</t>
  </si>
  <si>
    <t>Titel 1</t>
  </si>
  <si>
    <t>Abwasseranlage</t>
  </si>
  <si>
    <t>Titel 2</t>
  </si>
  <si>
    <t>Titel 3</t>
  </si>
  <si>
    <t>Titel 4</t>
  </si>
  <si>
    <t>2.9</t>
  </si>
  <si>
    <t>Dichtheitsprüfung nach EN 806-4</t>
  </si>
  <si>
    <t>ergänzt durch VDI/DVGW6023</t>
  </si>
  <si>
    <t>komplett, einschließlich erforderlicher Nebenarbeiten und Kleinmaterialien und Erstellen eines Druckprotokolles</t>
  </si>
  <si>
    <t>Vorbemerkung</t>
  </si>
  <si>
    <t>Alle Positionen einschließlich Lieferung, Montage und erforderlicher Nebenarbeiten</t>
  </si>
  <si>
    <t>1.1</t>
  </si>
  <si>
    <t>einschließlich Befestigungen</t>
  </si>
  <si>
    <t>Geberit PE Abflussrohr Bogen 45° in DN150</t>
  </si>
  <si>
    <t>Korrosionsschutz für Stahlabflussrohr 20 cm Länge herstellen</t>
  </si>
  <si>
    <t>flexible Muffe in 160mm</t>
  </si>
  <si>
    <t>für Anschluss PVC Absperrschieber DN 150 im Entleerungsschacht,
Bezugsquelle PVC-Welt z.B.</t>
  </si>
  <si>
    <t>https://www.mcm-systeme.de/PVC-Absperrschieber-160-mm-2x-Klebemuffe-VDL</t>
  </si>
  <si>
    <t>PVC Zugschieber in 160mm</t>
  </si>
  <si>
    <t xml:space="preserve">und Einbau an PE Rohr über flexible Muffe mit einem kurzen Stück eingeklebten PVC Rohr 160
Quelle: </t>
  </si>
  <si>
    <t>In dem LV sind als Beispiele Quellenangaben für den Bezug bestimmten Materials gemacht, die nicht bindend sind.</t>
  </si>
  <si>
    <t>Entleerungsschacht aus Kunststoff 1000mm</t>
  </si>
  <si>
    <t>komplett, bestehend aus:
Schachtboden mit Ablauf DN 150 und einem verschlossenen Ende,
Schachtringe Länge ca. 1,50 m,  ohne Konus
Begu Schachtabdeckung begehbar
Betonauflagering</t>
  </si>
  <si>
    <t>SML Abflussrohr DN 150</t>
  </si>
  <si>
    <t>für Anschluss an RW-Bestandsleitung in SML</t>
  </si>
  <si>
    <t>SML Abflussrohr Abzweig DN 150/150</t>
  </si>
  <si>
    <t>komplett mit Einbau in die RW-Bestandsleitung</t>
  </si>
  <si>
    <t>Erdarbeiten für Entleerungsschacht</t>
  </si>
  <si>
    <t>Geberit PE Abflussrohr in DN 150</t>
  </si>
  <si>
    <t>Geberit PE Abflussrohr Abzweig 45° in DN 150/150</t>
  </si>
  <si>
    <t>Forsheda Dichtung für PE Rohr DN 150</t>
  </si>
  <si>
    <t>1.13</t>
  </si>
  <si>
    <t>Rohrgraben herstellen, B = 50-55 cm Tiefe bis 1,50 m</t>
  </si>
  <si>
    <t>cbm</t>
  </si>
  <si>
    <t>bestehend aus:
Erdaushub ausführen, Aushub seitlich lagern, später wieder verfüllen und verdichten,
überschüssigen Aushub nach Maßgabe der Landschaftsplanung auf dem Gelände verteilen</t>
  </si>
  <si>
    <t>Geberit Elektroschweissmuffen in DN 150</t>
  </si>
  <si>
    <t>Titel 1: Summe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</si>
  <si>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</si>
  <si>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</si>
  <si>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</si>
  <si>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</si>
  <si>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</si>
  <si>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</si>
  <si>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</si>
  <si>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</si>
  <si>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</si>
  <si>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</si>
  <si>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</si>
  <si>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1.14</t>
  </si>
  <si>
    <t>1.15</t>
  </si>
  <si>
    <t>1.16</t>
  </si>
  <si>
    <t>1.17</t>
  </si>
  <si>
    <t>1.18</t>
  </si>
  <si>
    <t>1.19</t>
  </si>
  <si>
    <t>Rosette in Grau für Stahlabflusrohr DN 150</t>
  </si>
  <si>
    <t>Kernbohrung 200 mm herstellen, Wandstärke 30 cm</t>
  </si>
  <si>
    <t>komplett, einschließlich der Nebenarbeit</t>
  </si>
  <si>
    <t>1.20</t>
  </si>
  <si>
    <t xml:space="preserve">Außen an der Wand anbringen zur Überdeckung der Kernbohrung </t>
  </si>
  <si>
    <t>für Zulaufrohr aus Gebäude
Aushub seitlich lagern, nach Rohrverlegung lagenweise verfüllen und standfest verdichten (einschl. Bettung für Rohrleitung)</t>
  </si>
  <si>
    <t>Rohrgraben herstellen, B = 50-55 cm Tiefe bis 0,40m</t>
  </si>
  <si>
    <t>für Überlaufrohr aus IBC Speicher
Aushub seitlich lagern, nach Rohrverlegung lagenweise verfüllen und standfest verdichten (einschl. Bettung für Rohrleitung)</t>
  </si>
  <si>
    <t>für Verbindung Einlaufbehälter in Rest IBC Anlage</t>
  </si>
  <si>
    <t>Trinkwasserdruckrohre aus PE-HD 80, in 32 x 2,0 mm</t>
  </si>
  <si>
    <t>gemäß DIN EN 12201 und 
DIN 8075 sowie DVGW-Gütezeichen 
Ringmaterial, Farbe: schwarz mit blauem Strich; 
als Trinkwasserzuleitung Notversorgung</t>
  </si>
  <si>
    <t>Edelstahl-Pressfittingrohr DN 25 in 3 x1,5 mm</t>
  </si>
  <si>
    <t>einschließlich Übergang auf Edelstahlrohr 32mm</t>
  </si>
  <si>
    <t>Zapfventil Rotguss 1/2"</t>
  </si>
  <si>
    <t>mit Rücklaufschutz</t>
  </si>
  <si>
    <t>Zapfventil Rotguss 3/4" mit Schlüssel</t>
  </si>
  <si>
    <t>Bezugsquelle z.B.</t>
  </si>
  <si>
    <t>Fabrikat: WIKA, Typ Model RLS-1000, o.glw.</t>
  </si>
  <si>
    <t>für Niedrigwasser Nachspeisung in Sondertank (X)</t>
  </si>
  <si>
    <t>einschlielßlich Montage im Tank</t>
  </si>
  <si>
    <t>einschließlich Einbau</t>
  </si>
  <si>
    <t>Fabrikat Bükert, Typ 6213, o.glw</t>
  </si>
  <si>
    <t>Koppelrelais, 24V, 6A</t>
  </si>
  <si>
    <t>Farbrikat: Finder o.glw.</t>
  </si>
  <si>
    <t>einschließlich Einbau in einer Verteilerdose</t>
  </si>
  <si>
    <t>Fabrikat: Belimo</t>
  </si>
  <si>
    <t>Kernbohrung 125 mm herstellen, Wandstärke 30 cm</t>
  </si>
  <si>
    <t>Kernbohrung 50 mm herstellen, Wandstärke 30 cm</t>
  </si>
  <si>
    <t>Dichtungssatz: Doyma Curaflex Nova® Senso</t>
  </si>
  <si>
    <t>Dichtungssatz: Doyma Curaflex® C / Standard</t>
  </si>
  <si>
    <t>Titel 2: Summe</t>
  </si>
  <si>
    <t>Elektroanlage</t>
  </si>
  <si>
    <t>Für Verlegung des Erdkabels im Keller einschließlich Formstücke und Befestigungen</t>
  </si>
  <si>
    <t>Transport der gelagerten IBC Behälter an den Einbauort</t>
  </si>
  <si>
    <t>Wegstrecke im Mittel 30 m</t>
  </si>
  <si>
    <t>Lohn</t>
  </si>
  <si>
    <t>Der Titel bezieht sich auf die Ausleitung des Regenwassers nach draußen und Einleitung in die zentrale Speicheranlage sowie Anschluss an den Entleerungsschacht und an die RW-Bestandsleitung im Boden 
und:
die Überlaufleitung der drei IBC-Behälter auf der Westseite</t>
  </si>
  <si>
    <t>Anschuss an SML Rohr DN 150 des Bestands herstellen</t>
  </si>
  <si>
    <t>für Anschluss des Entleerungsschachtes an die RW Betandsleitung
Aushub seitlich lagern, nach Rohrverlegung lagenweise verfüllen und standfest verdichten (einschl. Bettung für Rohrleitung)</t>
  </si>
  <si>
    <t>Überlauf aus IBC-Behältern Westseite</t>
  </si>
  <si>
    <t>Stahlabflussrohr Loro-X  mit Muffenden in DN 70</t>
  </si>
  <si>
    <t>Stahlabflussrohr Loro-X  Bogen 45° in DN 70</t>
  </si>
  <si>
    <t>Stahlabflussrohr Loro-X  Bogen 87° in DN 70</t>
  </si>
  <si>
    <t>Für Verbinung Vorlagebehälter (Regentonne) an IBC  Behälter</t>
  </si>
  <si>
    <t>Forsheda Dichtung für Überlauf Rohr DN 70</t>
  </si>
  <si>
    <t>Stahlabflussrohr Loro-X  mit Muffenden in DN 100</t>
  </si>
  <si>
    <t>Stahlabflussrohr Loro-X  mit Muffenden in DN 125</t>
  </si>
  <si>
    <t>für Fallrohr Segment  4</t>
  </si>
  <si>
    <t>Kernbohrung 120mm, Wandstärke 30cm</t>
  </si>
  <si>
    <t>Stahlabflussrohr Loro-X  Bogen 45° DN 125</t>
  </si>
  <si>
    <t>Stahlabflussrohr Loro-X  Abzweig 45° DN 125/70/125</t>
  </si>
  <si>
    <t>Stahlabflussrohr Loro-X  red. Abzweig 45° DN 125/100/125</t>
  </si>
  <si>
    <t>als Sammelleitung
einschließlich Befestigungen</t>
  </si>
  <si>
    <t>Stahlabflussrohr Loro-X  Bogen 45° in DN 100</t>
  </si>
  <si>
    <t>Verbindung Vorlage mit IBC und Überlauf</t>
  </si>
  <si>
    <t>Titel 2: Trinkwasseranlage</t>
  </si>
  <si>
    <t>Der Titel bezieht sich auf den Trinkwasseranschluss im Gebäudekeller Westseite und die Verlegung der Leitung zu der zentralen Speicheranlage mit allen erforderlichen Einbauten</t>
  </si>
  <si>
    <t>Schwitzwasserisolierung 4mm für Rohr DN 25</t>
  </si>
  <si>
    <t>an vorhandene Trinkwasserleitung in Kupfer und 1"
einschließlich aller Übergansstücke</t>
  </si>
  <si>
    <t>zur Belüftung und Entleerung der TW Leitung</t>
  </si>
  <si>
    <t>einschließlich Übergang auf Edelstahl DN 25</t>
  </si>
  <si>
    <t>Erdarbeiten Westseite, ca. 0,5 cbm</t>
  </si>
  <si>
    <t>Trinkwasseranlage</t>
  </si>
  <si>
    <t>SML Rohr Verbinder Rapid in DN 150</t>
  </si>
  <si>
    <t>Titel 3: PE-Druckleitung
             RW-Nachspeisung</t>
  </si>
  <si>
    <t>PE-Druckleitung RW Nachspeisung</t>
  </si>
  <si>
    <t>Übergang PE 40 auf Edelstahl 25mm</t>
  </si>
  <si>
    <t>Titel 4: Elektrokabel und Leerrohre</t>
  </si>
  <si>
    <t>Dieser Titel bezieht sich auf die Elekroleitung für die Versorgung der Tauchpumpen in den Behältern sowie die Leerrohre, durch die später Sensorleitungen verlegt werden.</t>
  </si>
  <si>
    <t>Elektroerdkabel 3x2,5mm2</t>
  </si>
  <si>
    <t>für Erd-Steuerkabel 3x2,5mm2</t>
  </si>
  <si>
    <t>für Anschluss TW Nachspeisung</t>
  </si>
  <si>
    <t>Übergang PE 40 auf Edelstahl 20mm</t>
  </si>
  <si>
    <t>für Anschluss Zapfventil</t>
  </si>
  <si>
    <t>Titel 3: Summe</t>
  </si>
  <si>
    <t>Titel 5</t>
  </si>
  <si>
    <t>Dieser Titel bezieht sich auf die PE-Druckleitung, die aus dem Zentralspeicher alle IBC  Behälter mit Regenwasser versorgt und in dem Rohrgraben velegt wird.</t>
  </si>
  <si>
    <t>Anschluss an vorhandenem Verteiler herstellen</t>
  </si>
  <si>
    <t>verlegt im Keller und im Rohrgraben</t>
  </si>
  <si>
    <t>Elektro Leerrohr, gemufft,  20 mm</t>
  </si>
  <si>
    <t>Sicherungskasten mit FI-Schalter und Unterverteilung</t>
  </si>
  <si>
    <t>Mit FI-Schalter 30 mA und zwei Untersicherungen,
Bezugsquelle z.B.:</t>
  </si>
  <si>
    <t>https://www.ebay.de/itm/285549534899?var=587509476618&amp;mkevt=1&amp;mkcid=1&amp;mkrid=707-53477-19255-0&amp;toolid=20006&amp;campid=5337770552&amp;customid=jOJyCfSROT97PVwzPwh_EA</t>
  </si>
  <si>
    <t>Titel 4: Summe</t>
  </si>
  <si>
    <t>Bei der Beschreibung der Positionen wurde auf einen Vorschrieb zur technischen Beschreibung  den Materialien weitgehend verzichtet. Alle Materialien müssen den entsprechenden DIN Normen,, EU Normen, VDE und DVGW Vorschriften genügen.</t>
  </si>
  <si>
    <t>Stahlabflussrohr Loro-X  mit Muffenden in DN 150</t>
  </si>
  <si>
    <t>Stahlabflussrohr Loro-X  Bogen 45° in DN 150</t>
  </si>
  <si>
    <t>Stahlabflussrohr Loro-X  Bogen 87° in DN 150</t>
  </si>
  <si>
    <t>PE-Anschluss an Stahlabflussrohr DN 150 herstellen</t>
  </si>
  <si>
    <t>Enddeckel DN 125</t>
  </si>
  <si>
    <t>Fallleitung nach draußen von Segment 4</t>
  </si>
  <si>
    <t>Titel 5: Summe</t>
  </si>
  <si>
    <t>Dieser Titel bezieht sich auf den Einbau der IBC Behälter
* mit Anschluss an die Regenfallrohre
* Installationen an den Einzelbehältern
* Installationen an der zentralen Speicheranlage
* Installation des Sondertankes (X)</t>
  </si>
  <si>
    <t>Forsheda Dichtung für Überlauf Rohr DN 150</t>
  </si>
  <si>
    <t>https://www.dehner.de/product/4rain-wandtank-slim-stone-decor-500-l-M200012046</t>
  </si>
  <si>
    <t>Wandtank 500 Liter, Höhe 1,84 m</t>
  </si>
  <si>
    <t>Tankverschraubung 2"</t>
  </si>
  <si>
    <t>einschließlich Einbau in Wandtank als Verbindung zur IBC Behältern</t>
  </si>
  <si>
    <t>als Sonderbehälter (X)</t>
  </si>
  <si>
    <t>lösbare wasserdichte Kabelverbindung 3x1,5 mm2</t>
  </si>
  <si>
    <t>für Sonderbehälter (X)</t>
  </si>
  <si>
    <t>Tauchdruckpumpe 500 Watt</t>
  </si>
  <si>
    <t>https://www.zehnder-pumpen.de/Drain-Inox-90/P0128</t>
  </si>
  <si>
    <t>Förderhöhe max 13 m, Leistung 15cbml/h</t>
  </si>
  <si>
    <t>klappbaren Deckel für Wandtank herstellen</t>
  </si>
  <si>
    <t>Deckel oben aufschneiden, zwei Scharniere anbringen und einen Schließmechanismus mit Schloss</t>
  </si>
  <si>
    <t>für die Regenwassernachspeisung
und Einbau in IBC Behälter</t>
  </si>
  <si>
    <t>Schwimmerventil Messing 1"</t>
  </si>
  <si>
    <t>Schwimmerventil Messing 1/2"</t>
  </si>
  <si>
    <t>für den Überlaufstopp bei Anschluss Regendieb Option (S)</t>
  </si>
  <si>
    <t>Regentonne eckig 200 Liter</t>
  </si>
  <si>
    <t xml:space="preserve">als Vorlagebehälter für IBC Westseite
und Montage auf Palette und Höhenanpassung </t>
  </si>
  <si>
    <t>für den direkten Anschluss Regendieb Option (D)</t>
  </si>
  <si>
    <t>einschließlich Anbau an IBC Behälter und Sondertank (X)
in Stücken für die Befestigung von Rohren</t>
  </si>
  <si>
    <t>Müproschienen</t>
  </si>
  <si>
    <t>wandtank</t>
  </si>
  <si>
    <t>Müpro Installationsschienen flach</t>
  </si>
  <si>
    <t>Müpro Schienenkonsole</t>
  </si>
  <si>
    <t>35x1,5</t>
  </si>
  <si>
    <t>Edelstahl-Pressfitting Übergang Rohr 35mm auf 11/4" aussen</t>
  </si>
  <si>
    <t>einschließlich aller Form- und Verbindungsstücke sowie Befestigungen. Als Druckror und Kabelschutzrohr in Stücken</t>
  </si>
  <si>
    <t>pro behälter</t>
  </si>
  <si>
    <t>behälter</t>
  </si>
  <si>
    <t>Edelstahl-Pressfittingrohr DN 35x1,5mm</t>
  </si>
  <si>
    <t xml:space="preserve">zur Verbindung der außen liegenden Edelstahl Anschlussrohre Regendieb an Behälter </t>
  </si>
  <si>
    <t>Edelstahl Gewindebogen 90° mit Innengewinde 11/4"</t>
  </si>
  <si>
    <t>einschließlich Transport an Einbauort
Bezugsquelle z.B.
:https://www.ltt-versand.de/traversen/rigging-buehnentechnik/ballastierung/27724/ibc-wassertank-1000-ltr.-schwarz-auf-metallpalette-und-gitterrahmen</t>
  </si>
  <si>
    <t>Edelstahl Schlauchtülle 11/4"</t>
  </si>
  <si>
    <t>zur Verbindung des Spiralschlauches des regendiebes</t>
  </si>
  <si>
    <t>Tankverschraubung 11/4"</t>
  </si>
  <si>
    <t>Edelstahl Überwurfverschraubung 11/4"</t>
  </si>
  <si>
    <t>als Anschluss an IBC Behälter und Vorlagetank</t>
  </si>
  <si>
    <t>PP Anschlussverschraubung 11/4" an PE 40mm</t>
  </si>
  <si>
    <t>PE Rohr 40mm</t>
  </si>
  <si>
    <t>https://www.groemo.com/de/produkte/rohrzubehoer/wasserverteiler/2316/wasserverteiler/</t>
  </si>
  <si>
    <t>als Umschaltmöglichkeit Fallrohr Segment 4 
einschließlich Einbau , dazu Trennen des Fallrohres</t>
  </si>
  <si>
    <t>flexible Manschette DN 110mm</t>
  </si>
  <si>
    <t>Für Anschluss Loro-X an Loro-X,
Bezug PVC Welt</t>
  </si>
  <si>
    <t>Wasserverteiler DN 100, Fabrikat GRÖMO</t>
  </si>
  <si>
    <t>Einbau mit kurzem Rohrstück Loro-X 100mm und flexibler Manschette, Bezug:</t>
  </si>
  <si>
    <t>Wassersammler (Regendieb) 100mm, Fabrikat: GRÖMO</t>
  </si>
  <si>
    <t>https://www.dachdecker-shop.de/dachrinne-und-fallrohre/wassersammler/zink-fallrohr-groemo-design-wassersammler-schlauch-100mm-frostsicher_412436_86137</t>
  </si>
  <si>
    <t>PP Absperrventil mit Klemme 40mm</t>
  </si>
  <si>
    <t>als Entleerungsventil für Schacht</t>
  </si>
  <si>
    <t>IBC Container Verbindung 50 mm</t>
  </si>
  <si>
    <t>PE Rohr 50mm</t>
  </si>
  <si>
    <t>als Verbindungsleitung der IBC Behälter der zentralen Speicheranlage</t>
  </si>
  <si>
    <t>PP Bogen 2-fach Klemme 50 mm</t>
  </si>
  <si>
    <t>für Verbindungsleitung der IBC Behälter der zentralen Speicheranlage</t>
  </si>
  <si>
    <t>PP T-Stück 3-fach Klemme 50 mm</t>
  </si>
  <si>
    <t>PP Kugelhahn 2-fach Klemme 50 mm</t>
  </si>
  <si>
    <t>für Verbindungsleitung der IBC Behälter der zentralen Speicheranlage als Entleerung</t>
  </si>
  <si>
    <t>für Einlauf und Überlauf in IBC Behälter und Verbindung vom ersten zum zweiten IBC Behällter</t>
  </si>
  <si>
    <t>Erdarbeiten für Sondertank (X), 1,5 cbm</t>
  </si>
  <si>
    <t>für Einbau des Tankes im Boden, einschließlich wiederverfüllen, verdichten und Aushub verteilen</t>
  </si>
  <si>
    <t>Stahlabflussrohr Loro-X  Bogen 45° DN 100</t>
  </si>
  <si>
    <t>Anschluss Tauchdruckpumpe an PE Rohr 40 mm</t>
  </si>
  <si>
    <t>Überwurfverschraubung PE 40 mm</t>
  </si>
  <si>
    <t>Überwurfverschraubung PE 25 mm</t>
  </si>
  <si>
    <t>https://www.amazon.de/TP-Electric-Leergeh%C3%A4use-Schaltschrank-Verteilerschrank/dp/B0DWMZZFY3/ref=sr_1_20_sspa?crid=1PG00BXMFNNG7&amp;dib=eyJ2IjoiMSJ9.Ktc7oaeMq5H4n8OpTjQI-kYIvo8gg1sELIqUIzMV1xkRVgz_T97JSWR_BmXiEec1yHgvF7rw4CNCh6RuallqMbBbtpnKZfJZhi76NiyrkAL9NdcvsKcZXXYs3jFJVdDkFvwoJs17zDYXejh2QLm92UI0z_xzpF7589CGodNXKylahrfXHGMTNRsMUYbWNsT_n8WF2hZM3qVk5ssL3Ixm1KJvbnwK9HcJ8VIz-ojiP4dphjH3Jtad-7lut6uE-mv6H0z5mJMGDqxcVPqJdnTtEQH7iLDgDBAh5wyPKMl9lBQ.9QB4WyjCdYd2dS0Xq1ABjJXkR577iqyrdiATzAyK_-U&amp;dib_tag=se&amp;keywords=verteilerkasten%2Bau%C3%9Fen%2Bwasserdicht&amp;qid=1778594349&amp;sprefix=verteiler%2Caps%2C120&amp;sr=8-20-spons&amp;aref=p0QPOwTCw6&amp;sp_csd=d2lkZ2V0TmFtZT1zcF9tdGY&amp;th=1</t>
  </si>
  <si>
    <t>als Gehäuse für die Einführung der Leitungen an den IBC Behlter 
einschließlich Einbau, Bezugsquelle z.B.</t>
  </si>
  <si>
    <t>Elektroverteilerdose, wasserdicht, Aufputz, 15x11x7cm</t>
  </si>
  <si>
    <t>Verschlussplatte Edelstahl 30x30 cm Pumpeneinbau</t>
  </si>
  <si>
    <t>Die Platte dient dem Verschluss der Einbringöffnung der Pumpe, einschlielich des IBC Behälters einschließlich Öffnung für Edelstahlschutzrohr 20mm und Blechschrauben für die Befestigung</t>
  </si>
  <si>
    <t>Rohrgraben nacharbeiten, Breite 4 cm, Tiefe 20 cm</t>
  </si>
  <si>
    <t>für Anschluss eines Kugelhahnes zur besseren Entleerung</t>
  </si>
  <si>
    <t>PP Kugelhahn 2"</t>
  </si>
  <si>
    <t>für Entleerung Regentonne</t>
  </si>
  <si>
    <t>Edelstahl-Pressfittingrohr DN 25</t>
  </si>
  <si>
    <t>Öffnungen im Verteilerkasten herstellen</t>
  </si>
  <si>
    <t>Durchgang in Lamellenfenster herstellen</t>
  </si>
  <si>
    <t>für die Ausleitung des Regenwassers von dem Regendieb
bestehend aus einem Loch 50 mm in der Fensterseitenwand aus Holz und dem 15 cm Einkürzen einer Blechlamelle des Fensters</t>
  </si>
  <si>
    <t xml:space="preserve">als Verbindung von Regendieb nach außen an die IBC Behälter
in verschiedenen Passlängen </t>
  </si>
  <si>
    <t>In den Verteilerkasten müssen von unten Löcher hineinegchnitten werden: 2 x 90mm einmal 50 mm für Erdkabel</t>
  </si>
  <si>
    <t>Verteilerkasten Aufputz, IP65 IK10 350 x 500 x 190 mm</t>
  </si>
  <si>
    <t>als Anschluss Regendieb an Edelstahlrohr nach draußen
in "geschmeidiger" Verlegung einschließlich Befestigung</t>
  </si>
  <si>
    <t>Spiralleerrohr für Erdverlegung mit Zugdraht 90 mm</t>
  </si>
  <si>
    <t>https://www.fraenkische.com/de-DE/product/kabuflex-r-plus-typ-450</t>
  </si>
  <si>
    <t>Bezugsquelle z.B.: Fränkische</t>
  </si>
  <si>
    <t>für Leerrohr 90mm</t>
  </si>
  <si>
    <t>kurzen Graben 1,2m lang,0,50 m breit, 0,70 m tief
für die Herausführung des Trinkwasserrohres, Leerrohre und Elektrokabel
einschließlich wiederverfüllen und verdichten</t>
  </si>
  <si>
    <t>Ableitung aus Wasserverteiler</t>
  </si>
  <si>
    <t>Leerrohr Verbinder  90 mm</t>
  </si>
  <si>
    <t>für Leerrohr 90mm
für Einführung in Keller</t>
  </si>
  <si>
    <t>Elektroerdkabel 3x1,5mm2</t>
  </si>
  <si>
    <t>als Regelungskabel vom Niveauschalter, verlegt im Keller und im Rohrgraben</t>
  </si>
  <si>
    <t>für Erdakabel 3x2,5mm und 3x1,5mm2</t>
  </si>
  <si>
    <t>Positionierung der Rohr/Kabel aus dem Rohrgraben</t>
  </si>
  <si>
    <t>bestehend aus:
Die Leerrohre, das PE Druckrohr und das Erdkabel 3x2,5mm2 müssen in der exakten Position  aus dem Rohrgraben senkrecht hoch geführt werden, damit sie später in den Verteilerkasten unten am IBC-Behälter eingeführt werden können.
Dazu werden 8mm Moniereisen in den Boden gerammt, an denen die Leitungen senkrecht aus dem Graben hochgeführt werden können. Die Befestigung wird über Kabelbinder hergestellt.</t>
  </si>
  <si>
    <t>Schwimmerschalter mit Reedkontakten  Permanentmagnet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</si>
  <si>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</si>
  <si>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</si>
  <si>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</si>
  <si>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</si>
  <si>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</si>
  <si>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</si>
  <si>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</si>
  <si>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</si>
  <si>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</si>
  <si>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</si>
  <si>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</si>
  <si>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</si>
  <si>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</si>
  <si>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</si>
  <si>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2.1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</si>
  <si>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</si>
  <si>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</si>
  <si>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</si>
  <si>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</si>
  <si>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</si>
  <si>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</si>
  <si>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</si>
  <si>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</si>
  <si>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</si>
  <si>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2.13</t>
  </si>
  <si>
    <t>2.14</t>
  </si>
  <si>
    <t>2.15</t>
  </si>
  <si>
    <t>3.1</t>
  </si>
  <si>
    <t>3.2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</si>
  <si>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</si>
  <si>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</si>
  <si>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</si>
  <si>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</si>
  <si>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</si>
  <si>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</si>
  <si>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</si>
  <si>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</si>
  <si>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</si>
  <si>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</si>
  <si>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</si>
  <si>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</si>
  <si>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</si>
  <si>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</si>
  <si>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</si>
  <si>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</si>
  <si>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</si>
  <si>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</si>
  <si>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</si>
  <si>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</si>
  <si>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</si>
  <si>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</si>
  <si>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</si>
  <si>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</si>
  <si>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</si>
  <si>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</si>
  <si>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</si>
  <si>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</si>
  <si>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</si>
  <si>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</si>
  <si>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</si>
  <si>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</si>
  <si>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</si>
  <si>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</si>
  <si>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</si>
  <si>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</si>
  <si>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</si>
  <si>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</si>
  <si>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</si>
  <si>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</si>
  <si>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</si>
  <si>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</si>
  <si>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</si>
  <si>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</si>
  <si>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</si>
  <si>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</si>
  <si>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</si>
  <si>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</si>
  <si>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</si>
  <si>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</si>
  <si>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</si>
  <si>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</si>
  <si>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</si>
  <si>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</si>
  <si>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</si>
  <si>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</si>
  <si>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</si>
  <si>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</si>
  <si>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</si>
  <si>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</si>
  <si>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</si>
  <si>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</si>
  <si>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</si>
  <si>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</si>
  <si>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</si>
  <si>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</si>
  <si>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</si>
  <si>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Dichtheitsprüfung vertikale Reihe 3 IBC-Behälter</t>
  </si>
  <si>
    <t>Beim Aufbau der Containeranlage müssen die vertikalen Reihen einzeln abgedrückt werden</t>
  </si>
  <si>
    <t>Reallabor Grünfassade 
TU-Berlin Wasserbauhalle</t>
  </si>
  <si>
    <t>IBC-Behälter Einbau und Installationen</t>
  </si>
  <si>
    <t>Titel 5: IBC-Behälter Einbau
             und Installationen</t>
  </si>
  <si>
    <t>Berlin, 27.05.2026</t>
  </si>
  <si>
    <t>PP Winkel 90° 2fach Klemme 40mm</t>
  </si>
  <si>
    <t>PP Durchgangsmuffe 2-fach Klemme, 40mm</t>
  </si>
  <si>
    <t>Druckrohre aus PE-HD 80, in 40 x 2,0 mm</t>
  </si>
  <si>
    <t>für Anschluß Nachspeiseleitung an Edelstahl zum Schwimmerventil IBC</t>
  </si>
  <si>
    <t>Reduzierung 1" außen auf 1/2" innen, Rotguss</t>
  </si>
  <si>
    <t>edelstahl Überwurf Anschluss 1/2"</t>
  </si>
  <si>
    <t>für Anschluß zum Schwimmerventil IBC</t>
  </si>
  <si>
    <t>3.12</t>
  </si>
  <si>
    <t>3.13</t>
  </si>
  <si>
    <t>Edelstahl-Pressfittingrohr DN 20 in 20x1,0 mm</t>
  </si>
  <si>
    <t>in Stücken, für Anschluss Schwimmerventil IBC</t>
  </si>
  <si>
    <t>T-Stück 90° , Innengewinde 1", 2fach Klemme, 40/1/2"/40</t>
  </si>
  <si>
    <t>TW-Anschluss herstellen 1"</t>
  </si>
  <si>
    <t>Edelstahl Überwurfverschraubung 1/2"</t>
  </si>
  <si>
    <t>Anschluss Schwimmerventil an IBC Behälter</t>
  </si>
  <si>
    <t>5.50</t>
  </si>
  <si>
    <t>5.51</t>
  </si>
  <si>
    <t>5.52</t>
  </si>
  <si>
    <t>Edelstahlrohr 18x1,0mm</t>
  </si>
  <si>
    <t>Edelstahl Pressfitting 18x1/2" außen</t>
  </si>
  <si>
    <t>Edelstahl Gewindebogen 90° in 1/2" innen</t>
  </si>
  <si>
    <t>Edelstahlrohr 25x1,0mm</t>
  </si>
  <si>
    <t>ials Schutzrohr für Anschlussskabel Fssadenelemente</t>
  </si>
  <si>
    <t>Edelstahl Pressfitting 25x1" außen</t>
  </si>
  <si>
    <t>Anschluss Kabelschutzrohr Fassadenelemente</t>
  </si>
  <si>
    <t>5.53</t>
  </si>
  <si>
    <t>Übergang 10 mm Schlauch auf PE 20mm</t>
  </si>
  <si>
    <t>mit Gewindeadapter und PE Verschraubung</t>
  </si>
  <si>
    <t>5.54</t>
  </si>
  <si>
    <t>24 Volt Tauchpumpe, Förderhöhe 15m, max 20l/min</t>
  </si>
  <si>
    <t>für den Einbau in die IBC Behälter</t>
  </si>
  <si>
    <t>Fabrikat: Comet, Typ: GEO-DUPLO-PLUS 24 V</t>
  </si>
  <si>
    <t>https://www.comet-pumpen.de/produkte-caravan-freizeit/pumpen/tauchpumpen/tauchpumpen-24-v/geo-duplo-plus.html</t>
  </si>
  <si>
    <t>Anschluss Tauchpumpe IBC an PE Rohr 20 mm</t>
  </si>
  <si>
    <t>über Rotguss Adapter 10mm/1/2" und PE Verschraubung</t>
  </si>
  <si>
    <t>5.55</t>
  </si>
  <si>
    <t>für direkten Tankeinbau, Trockenlaufschutz Tauchpumpe
Bezugsquelle:</t>
  </si>
  <si>
    <t>https://www.conrad.de/de/p/elobau-207ks12d-schwimmerschalter-250-v-ac-1-a-1-schliesser-ip67-1-st-705098.html?refresh=true</t>
  </si>
  <si>
    <t>Schwimmerschalter, 150V/1A</t>
  </si>
  <si>
    <t>Schaltnetzteil  24 Volt/5 Ampere, AC 220 Volt</t>
  </si>
  <si>
    <t>für direkten Anschluss Schwimmmerschalter,an Tauchpumpe 24 Volt, einschließlich Einbau im Stahlverteilerkasten</t>
  </si>
  <si>
    <t>Transfomator 230 Volt auf 24 Volt</t>
  </si>
  <si>
    <t>für Anschluss Tauchpumpe 24 Volt, einschließlich Einbau im Stahlverteilerkasten auf Hutschiene</t>
  </si>
  <si>
    <t>5.56</t>
  </si>
  <si>
    <t>Zeitschaltuhr</t>
  </si>
  <si>
    <t>Für Nachteinschaltung der TW-Notversorgung und Einbau</t>
  </si>
  <si>
    <t>2 Wege Kugelhahn mit Stellantrieb, 1"</t>
  </si>
  <si>
    <t>Sensorgesteuertes 2/2 Magnetventil 1"</t>
  </si>
  <si>
    <t>Übergang Edelstahl auf PE in 35 herstellen</t>
  </si>
  <si>
    <t>Wasserzähler 1"</t>
  </si>
  <si>
    <t>Freistrom Absperrventil Rotgussl 1"</t>
  </si>
  <si>
    <t>Technische Beschreibung Ausführungsplanung TGA vom 27.05.2026</t>
  </si>
  <si>
    <t>Leistungsverzeichnis</t>
  </si>
  <si>
    <t>Fachplanung TGA:</t>
  </si>
  <si>
    <t>Plansatz Ausführungsplanung vom 15.05.2026</t>
  </si>
  <si>
    <t>5.57</t>
  </si>
  <si>
    <t>Dichtung wasserdicht Edelstahlrohr 25mm</t>
  </si>
  <si>
    <t>Als Dichtung für den Verteilerkasten am IBC</t>
  </si>
  <si>
    <t>Seiten 1 bis 16</t>
  </si>
  <si>
    <t>Berlin</t>
  </si>
  <si>
    <t>Technische Universität Berlin</t>
  </si>
  <si>
    <t>TUB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</si>
</sst>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 ;[Red]\-#,##0.00\ "/>
    <numFmt numFmtId="165" formatCode="General_)"/>
    <numFmt numFmtId="166" formatCode="0.0"/>
  </numFmts>
  <fonts count="22" x14ac:knownFonts="1">
    <font>
      <sz val="10"/>
      <name val="Arial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sz val="16"/>
      <name val="Arial"/>
      <family val="2"/>
    </font>
    <font>
      <sz val="12"/>
      <color rgb="FF00B050"/>
      <name val="Arial"/>
      <family val="2"/>
    </font>
    <font>
      <sz val="10"/>
      <color rgb="FFFF0000"/>
      <name val="Arial"/>
      <family val="2"/>
    </font>
    <font>
      <b/>
      <u val="double"/>
      <sz val="14"/>
      <name val="Arial"/>
      <family val="2"/>
    </font>
    <font>
      <sz val="9"/>
      <name val="Arial"/>
      <family val="2"/>
    </font>
    <font>
      <b/>
      <sz val="20"/>
      <color theme="1"/>
      <name val="Arial"/>
      <family val="2"/>
    </font>
    <font>
      <b/>
      <sz val="20"/>
      <name val="Arial"/>
      <family val="2"/>
    </font>
    <font>
      <sz val="12"/>
      <color theme="1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3" fillId="0" borderId="0"/>
    <xf numFmtId="165" fontId="3" fillId="0" borderId="0"/>
    <xf numFmtId="0" fontId="19" fillId="0" borderId="0" applyNumberFormat="0" applyFill="0" applyBorder="0" applyAlignment="0" applyProtection="0"/>
  </cellStyleXfs>
  <cellXfs count="185">
    <xf numFmtId="0" fontId="0" fillId="0" borderId="0" xfId="0"/>
    <xf numFmtId="49" fontId="4" fillId="0" borderId="0" xfId="1" applyNumberFormat="1" applyFont="1" applyAlignment="1">
      <alignment horizontal="center"/>
    </xf>
    <xf numFmtId="1" fontId="4" fillId="0" borderId="0" xfId="1" applyNumberFormat="1" applyFont="1" applyAlignment="1" applyProtection="1">
      <alignment horizontal="center"/>
    </xf>
    <xf numFmtId="165" fontId="4" fillId="0" borderId="0" xfId="1" applyFont="1"/>
    <xf numFmtId="1" fontId="4" fillId="0" borderId="0" xfId="1" applyNumberFormat="1" applyFont="1" applyAlignment="1">
      <alignment horizontal="center"/>
    </xf>
    <xf numFmtId="164" fontId="4" fillId="0" borderId="0" xfId="1" applyNumberFormat="1" applyFont="1"/>
    <xf numFmtId="49" fontId="4" fillId="0" borderId="0" xfId="1" applyNumberFormat="1" applyFont="1" applyAlignment="1" applyProtection="1">
      <alignment horizontal="center"/>
    </xf>
    <xf numFmtId="165" fontId="4" fillId="0" borderId="0" xfId="1" applyFont="1" applyAlignment="1" applyProtection="1">
      <alignment horizontal="left"/>
    </xf>
    <xf numFmtId="49" fontId="4" fillId="0" borderId="0" xfId="1" applyNumberFormat="1" applyFont="1" applyAlignment="1" applyProtection="1">
      <alignment horizontal="center" vertical="center"/>
    </xf>
    <xf numFmtId="0" fontId="4" fillId="0" borderId="0" xfId="0" applyFont="1"/>
    <xf numFmtId="4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4" fontId="4" fillId="0" borderId="0" xfId="1" applyNumberFormat="1" applyFont="1" applyAlignment="1" applyProtection="1">
      <alignment horizontal="right"/>
    </xf>
    <xf numFmtId="4" fontId="4" fillId="0" borderId="0" xfId="1" applyNumberFormat="1" applyFont="1" applyAlignment="1" applyProtection="1">
      <alignment horizontal="right"/>
    </xf>
    <xf numFmtId="49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4" fontId="4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/>
    </xf>
    <xf numFmtId="0" fontId="4" fillId="2" borderId="4" xfId="0" applyFont="1" applyFill="1" applyBorder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166" fontId="4" fillId="0" borderId="0" xfId="1" applyNumberFormat="1" applyFont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4" fontId="4" fillId="0" borderId="6" xfId="1" applyNumberFormat="1" applyFont="1" applyBorder="1" applyAlignment="1">
      <alignment horizontal="right" vertical="center" indent="1"/>
    </xf>
    <xf numFmtId="164" fontId="2" fillId="0" borderId="0" xfId="1" applyNumberFormat="1" applyFont="1"/>
    <xf numFmtId="4" fontId="5" fillId="0" borderId="0" xfId="1" applyNumberFormat="1" applyFont="1" applyAlignment="1">
      <alignment horizontal="right"/>
    </xf>
    <xf numFmtId="0" fontId="1" fillId="0" borderId="0" xfId="0" applyFont="1"/>
    <xf numFmtId="49" fontId="1" fillId="0" borderId="0" xfId="1" applyNumberFormat="1" applyFont="1" applyAlignment="1">
      <alignment horizontal="center"/>
    </xf>
    <xf numFmtId="1" fontId="1" fillId="0" borderId="0" xfId="1" applyNumberFormat="1" applyFont="1" applyAlignment="1">
      <alignment horizontal="center"/>
    </xf>
    <xf numFmtId="165" fontId="1" fillId="0" borderId="0" xfId="1" applyFont="1"/>
    <xf numFmtId="164" fontId="1" fillId="0" borderId="0" xfId="1" applyNumberFormat="1" applyFont="1"/>
    <xf numFmtId="164" fontId="1" fillId="0" borderId="0" xfId="1" applyNumberFormat="1" applyFont="1" applyAlignment="1">
      <alignment horizontal="right"/>
    </xf>
    <xf numFmtId="4" fontId="1" fillId="0" borderId="0" xfId="1" applyNumberFormat="1" applyFont="1" applyAlignment="1">
      <alignment horizontal="right"/>
    </xf>
    <xf numFmtId="4" fontId="2" fillId="0" borderId="5" xfId="2" applyNumberFormat="1" applyFont="1" applyBorder="1" applyAlignment="1" applyProtection="1">
      <alignment vertical="center"/>
    </xf>
    <xf numFmtId="4" fontId="2" fillId="0" borderId="9" xfId="1" applyNumberFormat="1" applyFont="1" applyBorder="1" applyAlignment="1">
      <alignment horizontal="right" vertical="center" indent="1"/>
    </xf>
    <xf numFmtId="164" fontId="4" fillId="0" borderId="0" xfId="1" applyNumberFormat="1" applyFont="1" applyAlignment="1" applyProtection="1">
      <alignment horizontal="left"/>
    </xf>
    <xf numFmtId="4" fontId="1" fillId="0" borderId="5" xfId="2" applyNumberFormat="1" applyFont="1" applyBorder="1" applyAlignment="1" applyProtection="1">
      <alignment vertical="center"/>
    </xf>
    <xf numFmtId="0" fontId="4" fillId="0" borderId="6" xfId="0" applyFont="1" applyBorder="1" applyAlignment="1">
      <alignment horizontal="right" vertical="center" indent="1"/>
    </xf>
    <xf numFmtId="0" fontId="4" fillId="0" borderId="5" xfId="0" applyFont="1" applyBorder="1" applyAlignment="1">
      <alignment horizontal="center"/>
    </xf>
    <xf numFmtId="4" fontId="4" fillId="0" borderId="6" xfId="0" applyNumberFormat="1" applyFont="1" applyBorder="1" applyAlignment="1">
      <alignment horizontal="right"/>
    </xf>
    <xf numFmtId="1" fontId="2" fillId="0" borderId="5" xfId="1" applyNumberFormat="1" applyFont="1" applyBorder="1" applyAlignment="1">
      <alignment vertical="center"/>
    </xf>
    <xf numFmtId="165" fontId="2" fillId="0" borderId="0" xfId="1" applyFont="1" applyBorder="1" applyAlignment="1">
      <alignment horizontal="center" vertical="center"/>
    </xf>
    <xf numFmtId="1" fontId="4" fillId="0" borderId="5" xfId="1" applyNumberFormat="1" applyFont="1" applyBorder="1" applyAlignment="1">
      <alignment vertical="center"/>
    </xf>
    <xf numFmtId="165" fontId="4" fillId="0" borderId="0" xfId="1" applyFont="1" applyBorder="1" applyAlignment="1">
      <alignment horizontal="center" vertical="center"/>
    </xf>
    <xf numFmtId="1" fontId="2" fillId="0" borderId="7" xfId="1" applyNumberFormat="1" applyFont="1" applyBorder="1" applyAlignment="1">
      <alignment vertical="center"/>
    </xf>
    <xf numFmtId="165" fontId="2" fillId="0" borderId="8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166" fontId="6" fillId="0" borderId="0" xfId="1" applyNumberFormat="1" applyFont="1" applyAlignment="1" applyProtection="1">
      <alignment horizontal="center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1"/>
    </xf>
    <xf numFmtId="164" fontId="1" fillId="0" borderId="0" xfId="0" applyNumberFormat="1" applyFont="1" applyAlignment="1">
      <alignment horizontal="left" vertical="center" wrapText="1" indent="1"/>
    </xf>
    <xf numFmtId="164" fontId="1" fillId="0" borderId="0" xfId="0" applyNumberFormat="1" applyFont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0" xfId="0" applyNumberFormat="1" applyFont="1" applyBorder="1" applyAlignment="1">
      <alignment horizontal="left" vertical="center" wrapText="1" indent="1"/>
    </xf>
    <xf numFmtId="164" fontId="12" fillId="0" borderId="0" xfId="0" applyNumberFormat="1" applyFont="1" applyBorder="1" applyAlignment="1">
      <alignment horizontal="left" vertical="center" wrapText="1" indent="1"/>
    </xf>
    <xf numFmtId="164" fontId="4" fillId="0" borderId="2" xfId="1" applyNumberFormat="1" applyFont="1" applyBorder="1" applyAlignment="1">
      <alignment horizontal="left" vertical="center" wrapText="1" indent="1"/>
    </xf>
    <xf numFmtId="164" fontId="4" fillId="0" borderId="0" xfId="1" applyNumberFormat="1" applyFont="1" applyBorder="1" applyAlignment="1">
      <alignment horizontal="left" vertical="center" wrapText="1" indent="1"/>
    </xf>
    <xf numFmtId="0" fontId="4" fillId="2" borderId="3" xfId="0" applyFont="1" applyFill="1" applyBorder="1" applyAlignment="1">
      <alignment horizontal="left" vertical="center" wrapText="1" indent="1"/>
    </xf>
    <xf numFmtId="164" fontId="4" fillId="0" borderId="0" xfId="1" applyNumberFormat="1" applyFont="1" applyAlignment="1" applyProtection="1">
      <alignment horizontal="left" vertical="center" indent="1"/>
    </xf>
    <xf numFmtId="164" fontId="4" fillId="0" borderId="0" xfId="1" applyNumberFormat="1" applyFont="1" applyBorder="1" applyAlignment="1" applyProtection="1">
      <alignment horizontal="left" vertical="center" wrapText="1" indent="1"/>
    </xf>
    <xf numFmtId="4" fontId="6" fillId="0" borderId="0" xfId="1" applyNumberFormat="1" applyFont="1" applyAlignment="1">
      <alignment horizontal="left" vertical="center" wrapText="1" indent="1"/>
    </xf>
    <xf numFmtId="4" fontId="2" fillId="0" borderId="0" xfId="1" applyNumberFormat="1" applyFont="1" applyAlignment="1" applyProtection="1">
      <alignment horizontal="left" vertical="center" indent="1"/>
    </xf>
    <xf numFmtId="4" fontId="2" fillId="0" borderId="0" xfId="1" applyNumberFormat="1" applyFont="1" applyBorder="1" applyAlignment="1">
      <alignment horizontal="left" vertical="center" wrapText="1" indent="1"/>
    </xf>
    <xf numFmtId="4" fontId="9" fillId="0" borderId="0" xfId="1" applyNumberFormat="1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164" fontId="2" fillId="0" borderId="0" xfId="1" applyNumberFormat="1" applyFont="1" applyBorder="1" applyAlignment="1">
      <alignment horizontal="left" vertical="center" wrapText="1" indent="1"/>
    </xf>
    <xf numFmtId="164" fontId="2" fillId="0" borderId="8" xfId="1" applyNumberFormat="1" applyFont="1" applyBorder="1" applyAlignment="1">
      <alignment horizontal="left" vertical="center" wrapText="1" indent="1"/>
    </xf>
    <xf numFmtId="1" fontId="8" fillId="0" borderId="0" xfId="1" applyNumberFormat="1" applyFont="1" applyAlignment="1">
      <alignment horizontal="left" vertical="center" indent="1"/>
    </xf>
    <xf numFmtId="164" fontId="8" fillId="0" borderId="0" xfId="1" applyNumberFormat="1" applyFont="1" applyAlignment="1">
      <alignment horizontal="left" vertical="center" wrapText="1" indent="1"/>
    </xf>
    <xf numFmtId="0" fontId="4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165" fontId="4" fillId="0" borderId="0" xfId="1" applyFont="1" applyAlignment="1" applyProtection="1">
      <alignment horizontal="center" vertical="center"/>
    </xf>
    <xf numFmtId="165" fontId="4" fillId="0" borderId="0" xfId="1" applyFont="1" applyAlignment="1">
      <alignment horizontal="center" vertical="center"/>
    </xf>
    <xf numFmtId="165" fontId="6" fillId="0" borderId="0" xfId="1" quotePrefix="1" applyFont="1" applyAlignment="1">
      <alignment horizontal="center" vertical="center"/>
    </xf>
    <xf numFmtId="165" fontId="2" fillId="0" borderId="0" xfId="1" applyFont="1" applyAlignment="1" applyProtection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left" vertical="center" indent="1"/>
    </xf>
    <xf numFmtId="164" fontId="4" fillId="0" borderId="0" xfId="1" applyNumberFormat="1" applyFont="1" applyBorder="1" applyAlignment="1" applyProtection="1">
      <alignment horizontal="right" vertical="center" wrapText="1" indent="1"/>
    </xf>
    <xf numFmtId="4" fontId="4" fillId="0" borderId="0" xfId="1" applyNumberFormat="1" applyFont="1" applyAlignment="1" applyProtection="1">
      <alignment horizontal="right" vertical="center" indent="1"/>
    </xf>
    <xf numFmtId="4" fontId="4" fillId="0" borderId="0" xfId="1" applyNumberFormat="1" applyFont="1" applyAlignment="1">
      <alignment horizontal="right" vertical="center" indent="1"/>
    </xf>
    <xf numFmtId="49" fontId="4" fillId="0" borderId="0" xfId="0" applyNumberFormat="1" applyFont="1" applyAlignment="1">
      <alignment horizontal="center" vertical="center"/>
    </xf>
    <xf numFmtId="4" fontId="4" fillId="0" borderId="1" xfId="1" applyNumberFormat="1" applyFont="1" applyBorder="1" applyAlignment="1" applyProtection="1">
      <alignment horizontal="right" vertical="center" indent="1"/>
    </xf>
    <xf numFmtId="4" fontId="4" fillId="0" borderId="0" xfId="1" applyNumberFormat="1" applyFont="1" applyBorder="1" applyAlignment="1" applyProtection="1">
      <alignment horizontal="right" vertical="center" indent="1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 indent="1"/>
    </xf>
    <xf numFmtId="4" fontId="1" fillId="0" borderId="6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2" borderId="3" xfId="0" applyNumberFormat="1" applyFont="1" applyFill="1" applyBorder="1" applyAlignment="1">
      <alignment horizontal="right" vertical="center" indent="1"/>
    </xf>
    <xf numFmtId="4" fontId="6" fillId="0" borderId="0" xfId="1" applyNumberFormat="1" applyFont="1" applyAlignment="1">
      <alignment horizontal="right" vertical="center" indent="1"/>
    </xf>
    <xf numFmtId="4" fontId="4" fillId="0" borderId="0" xfId="1" applyNumberFormat="1" applyFont="1" applyBorder="1" applyAlignment="1">
      <alignment horizontal="right" vertical="center" indent="1"/>
    </xf>
    <xf numFmtId="4" fontId="14" fillId="0" borderId="0" xfId="1" applyNumberFormat="1" applyFont="1" applyAlignment="1" applyProtection="1">
      <alignment horizontal="right" vertical="center" indent="1"/>
    </xf>
    <xf numFmtId="49" fontId="1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 indent="1"/>
    </xf>
    <xf numFmtId="164" fontId="8" fillId="0" borderId="0" xfId="1" applyNumberFormat="1" applyFont="1" applyBorder="1" applyAlignment="1" applyProtection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164" fontId="4" fillId="0" borderId="0" xfId="1" applyNumberFormat="1" applyFont="1" applyAlignment="1">
      <alignment horizontal="left" vertical="center" indent="1"/>
    </xf>
    <xf numFmtId="164" fontId="4" fillId="0" borderId="0" xfId="1" applyNumberFormat="1" applyFont="1" applyAlignment="1">
      <alignment horizontal="left" vertical="center" wrapText="1" indent="1"/>
    </xf>
    <xf numFmtId="164" fontId="15" fillId="0" borderId="0" xfId="1" applyNumberFormat="1" applyFont="1" applyBorder="1" applyAlignment="1" applyProtection="1">
      <alignment horizontal="left" vertical="center" wrapText="1" indent="1"/>
    </xf>
    <xf numFmtId="2" fontId="0" fillId="0" borderId="0" xfId="0" applyNumberFormat="1"/>
    <xf numFmtId="4" fontId="4" fillId="0" borderId="0" xfId="0" applyNumberFormat="1" applyFont="1" applyBorder="1" applyAlignment="1">
      <alignment horizontal="right"/>
    </xf>
    <xf numFmtId="4" fontId="2" fillId="0" borderId="0" xfId="1" applyNumberFormat="1" applyFont="1" applyBorder="1" applyAlignment="1">
      <alignment horizontal="right" vertical="center" indent="1"/>
    </xf>
    <xf numFmtId="0" fontId="4" fillId="0" borderId="0" xfId="0" applyFont="1" applyBorder="1" applyAlignment="1">
      <alignment horizontal="right" vertical="center" indent="1"/>
    </xf>
    <xf numFmtId="4" fontId="1" fillId="0" borderId="0" xfId="0" applyNumberFormat="1" applyFont="1" applyBorder="1" applyAlignment="1">
      <alignment horizontal="right" vertical="center" indent="1"/>
    </xf>
    <xf numFmtId="49" fontId="4" fillId="0" borderId="5" xfId="2" applyNumberFormat="1" applyFont="1" applyBorder="1" applyAlignment="1">
      <alignment vertical="center"/>
    </xf>
    <xf numFmtId="1" fontId="4" fillId="0" borderId="0" xfId="2" applyNumberFormat="1" applyFont="1" applyBorder="1" applyAlignment="1">
      <alignment horizontal="center" vertical="center"/>
    </xf>
    <xf numFmtId="165" fontId="4" fillId="0" borderId="0" xfId="2" applyFont="1" applyBorder="1" applyAlignment="1">
      <alignment horizontal="left" vertical="center" wrapText="1" indent="1"/>
    </xf>
    <xf numFmtId="49" fontId="4" fillId="0" borderId="11" xfId="2" applyNumberFormat="1" applyFont="1" applyBorder="1" applyAlignment="1">
      <alignment vertical="center"/>
    </xf>
    <xf numFmtId="1" fontId="4" fillId="0" borderId="12" xfId="2" applyNumberFormat="1" applyFont="1" applyBorder="1" applyAlignment="1">
      <alignment horizontal="center" vertical="center"/>
    </xf>
    <xf numFmtId="4" fontId="7" fillId="0" borderId="12" xfId="1" applyNumberFormat="1" applyFont="1" applyBorder="1" applyAlignment="1" applyProtection="1">
      <alignment horizontal="left" vertical="center" wrapText="1" indent="1"/>
    </xf>
    <xf numFmtId="4" fontId="4" fillId="0" borderId="13" xfId="1" applyNumberFormat="1" applyFont="1" applyBorder="1" applyAlignment="1">
      <alignment horizontal="right" vertical="center" indent="1"/>
    </xf>
    <xf numFmtId="0" fontId="4" fillId="0" borderId="6" xfId="0" applyFont="1" applyBorder="1"/>
    <xf numFmtId="4" fontId="2" fillId="0" borderId="8" xfId="1" applyNumberFormat="1" applyFont="1" applyBorder="1" applyAlignment="1">
      <alignment horizontal="right" vertical="center" indent="1"/>
    </xf>
    <xf numFmtId="4" fontId="2" fillId="0" borderId="14" xfId="1" applyNumberFormat="1" applyFont="1" applyBorder="1" applyAlignment="1">
      <alignment horizontal="right" vertical="center" indent="1"/>
    </xf>
    <xf numFmtId="164" fontId="10" fillId="0" borderId="12" xfId="2" applyNumberFormat="1" applyFont="1" applyBorder="1" applyAlignment="1">
      <alignment horizontal="left" vertical="center" wrapText="1" indent="1"/>
    </xf>
    <xf numFmtId="4" fontId="4" fillId="0" borderId="12" xfId="1" applyNumberFormat="1" applyFont="1" applyBorder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0" fontId="16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 indent="1"/>
    </xf>
    <xf numFmtId="0" fontId="18" fillId="0" borderId="0" xfId="0" applyFont="1" applyAlignment="1">
      <alignment horizontal="left" vertical="center" indent="1"/>
    </xf>
    <xf numFmtId="164" fontId="6" fillId="0" borderId="10" xfId="0" applyNumberFormat="1" applyFont="1" applyBorder="1" applyAlignment="1">
      <alignment horizontal="left" vertical="center" wrapText="1" indent="1"/>
    </xf>
    <xf numFmtId="164" fontId="17" fillId="0" borderId="10" xfId="0" applyNumberFormat="1" applyFont="1" applyBorder="1" applyAlignment="1">
      <alignment horizontal="left" vertical="center" wrapText="1" indent="1"/>
    </xf>
    <xf numFmtId="0" fontId="18" fillId="0" borderId="0" xfId="0" applyFont="1" applyAlignment="1">
      <alignment horizontal="left" vertical="center" wrapText="1" indent="1"/>
    </xf>
    <xf numFmtId="0" fontId="2" fillId="0" borderId="0" xfId="0" applyFont="1" applyBorder="1" applyAlignment="1">
      <alignment horizontal="center" vertical="center"/>
    </xf>
    <xf numFmtId="1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right" vertical="center"/>
    </xf>
    <xf numFmtId="4" fontId="4" fillId="0" borderId="1" xfId="1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4" fontId="4" fillId="0" borderId="1" xfId="1" applyNumberFormat="1" applyFont="1" applyBorder="1" applyAlignment="1">
      <alignment horizontal="right" vertical="center" indent="1"/>
    </xf>
    <xf numFmtId="49" fontId="5" fillId="0" borderId="0" xfId="0" applyNumberFormat="1" applyFont="1" applyAlignment="1">
      <alignment horizontal="center" vertical="center"/>
    </xf>
    <xf numFmtId="166" fontId="5" fillId="0" borderId="0" xfId="1" applyNumberFormat="1" applyFont="1" applyAlignment="1" applyProtection="1">
      <alignment horizontal="center" vertical="center"/>
    </xf>
    <xf numFmtId="165" fontId="5" fillId="0" borderId="0" xfId="1" applyFont="1" applyAlignment="1" applyProtection="1">
      <alignment horizontal="center" vertical="center"/>
    </xf>
    <xf numFmtId="164" fontId="5" fillId="0" borderId="0" xfId="1" applyNumberFormat="1" applyFont="1" applyBorder="1" applyAlignment="1" applyProtection="1">
      <alignment horizontal="left" vertical="center" wrapText="1" indent="1"/>
    </xf>
    <xf numFmtId="4" fontId="5" fillId="0" borderId="0" xfId="1" applyNumberFormat="1" applyFont="1" applyBorder="1" applyAlignment="1" applyProtection="1">
      <alignment horizontal="right" vertical="center" indent="1"/>
    </xf>
    <xf numFmtId="0" fontId="5" fillId="0" borderId="0" xfId="0" applyFont="1" applyAlignment="1">
      <alignment vertical="center"/>
    </xf>
    <xf numFmtId="164" fontId="4" fillId="0" borderId="0" xfId="1" applyNumberFormat="1" applyFont="1" applyAlignment="1" applyProtection="1">
      <alignment horizontal="left" vertical="center" wrapText="1" indent="1"/>
    </xf>
    <xf numFmtId="49" fontId="5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/>
    </xf>
    <xf numFmtId="165" fontId="5" fillId="0" borderId="0" xfId="1" applyFont="1" applyAlignment="1">
      <alignment horizontal="center" vertical="center"/>
    </xf>
    <xf numFmtId="164" fontId="5" fillId="0" borderId="0" xfId="1" applyNumberFormat="1" applyFont="1" applyAlignment="1">
      <alignment horizontal="left" vertical="center" wrapText="1" indent="1"/>
    </xf>
    <xf numFmtId="4" fontId="5" fillId="0" borderId="0" xfId="1" applyNumberFormat="1" applyFont="1" applyBorder="1" applyAlignment="1">
      <alignment horizontal="right" vertical="center" indent="1"/>
    </xf>
    <xf numFmtId="0" fontId="5" fillId="0" borderId="0" xfId="0" applyFont="1"/>
    <xf numFmtId="4" fontId="5" fillId="0" borderId="8" xfId="1" applyNumberFormat="1" applyFont="1" applyBorder="1" applyAlignment="1">
      <alignment horizontal="right" vertical="center" indent="1"/>
    </xf>
    <xf numFmtId="4" fontId="4" fillId="0" borderId="0" xfId="1" applyNumberFormat="1" applyFont="1" applyBorder="1" applyAlignment="1">
      <alignment horizontal="right" vertical="center"/>
    </xf>
    <xf numFmtId="4" fontId="5" fillId="0" borderId="8" xfId="1" applyNumberFormat="1" applyFont="1" applyBorder="1" applyAlignment="1" applyProtection="1">
      <alignment horizontal="right" vertical="center" indent="1"/>
    </xf>
    <xf numFmtId="164" fontId="4" fillId="0" borderId="0" xfId="1" applyNumberFormat="1" applyFont="1" applyAlignment="1">
      <alignment horizontal="right" vertical="center" wrapText="1" indent="1"/>
    </xf>
    <xf numFmtId="49" fontId="13" fillId="0" borderId="0" xfId="0" applyNumberFormat="1" applyFont="1" applyAlignment="1">
      <alignment horizontal="center" vertical="center"/>
    </xf>
    <xf numFmtId="166" fontId="13" fillId="0" borderId="0" xfId="1" applyNumberFormat="1" applyFont="1" applyAlignment="1" applyProtection="1">
      <alignment horizontal="center" vertical="center"/>
    </xf>
    <xf numFmtId="165" fontId="13" fillId="0" borderId="0" xfId="1" applyFont="1" applyAlignment="1" applyProtection="1">
      <alignment horizontal="center" vertical="center"/>
    </xf>
    <xf numFmtId="0" fontId="13" fillId="0" borderId="0" xfId="0" applyFont="1" applyAlignment="1">
      <alignment vertical="center"/>
    </xf>
    <xf numFmtId="4" fontId="13" fillId="0" borderId="0" xfId="1" applyNumberFormat="1" applyFont="1" applyBorder="1" applyAlignment="1" applyProtection="1">
      <alignment horizontal="right" vertical="center" indent="1"/>
    </xf>
    <xf numFmtId="164" fontId="13" fillId="0" borderId="0" xfId="1" applyNumberFormat="1" applyFont="1" applyBorder="1" applyAlignment="1" applyProtection="1">
      <alignment horizontal="right" vertical="center" wrapText="1" indent="1"/>
    </xf>
    <xf numFmtId="0" fontId="4" fillId="0" borderId="2" xfId="0" applyFont="1" applyBorder="1" applyAlignment="1">
      <alignment horizontal="left" vertical="center" wrapText="1" indent="1"/>
    </xf>
    <xf numFmtId="164" fontId="4" fillId="0" borderId="2" xfId="1" applyNumberFormat="1" applyFont="1" applyBorder="1" applyAlignment="1" applyProtection="1">
      <alignment horizontal="left" vertical="center" wrapText="1" indent="1"/>
    </xf>
    <xf numFmtId="164" fontId="4" fillId="0" borderId="15" xfId="1" applyNumberFormat="1" applyFont="1" applyBorder="1" applyAlignment="1" applyProtection="1">
      <alignment horizontal="left" vertical="center" wrapText="1" indent="1"/>
    </xf>
    <xf numFmtId="164" fontId="4" fillId="0" borderId="16" xfId="1" applyNumberFormat="1" applyFont="1" applyBorder="1" applyAlignment="1" applyProtection="1">
      <alignment horizontal="left" vertical="center" wrapText="1" indent="1"/>
    </xf>
    <xf numFmtId="164" fontId="4" fillId="0" borderId="17" xfId="1" applyNumberFormat="1" applyFont="1" applyBorder="1" applyAlignment="1" applyProtection="1">
      <alignment horizontal="left" vertical="center" wrapText="1" indent="1"/>
    </xf>
    <xf numFmtId="164" fontId="20" fillId="0" borderId="0" xfId="3" applyNumberFormat="1" applyFont="1" applyBorder="1" applyAlignment="1" applyProtection="1">
      <alignment horizontal="left" vertical="center" wrapText="1" indent="1"/>
    </xf>
    <xf numFmtId="164" fontId="5" fillId="0" borderId="2" xfId="1" applyNumberFormat="1" applyFont="1" applyBorder="1" applyAlignment="1" applyProtection="1">
      <alignment horizontal="left" vertical="center" wrapText="1" indent="1"/>
    </xf>
    <xf numFmtId="164" fontId="19" fillId="0" borderId="0" xfId="3" applyNumberFormat="1" applyAlignment="1">
      <alignment horizontal="left" vertical="center" wrapText="1" indent="1"/>
    </xf>
    <xf numFmtId="164" fontId="20" fillId="0" borderId="0" xfId="3" applyNumberFormat="1" applyFont="1" applyAlignment="1">
      <alignment horizontal="left" vertical="center" wrapText="1" indent="1"/>
    </xf>
    <xf numFmtId="164" fontId="20" fillId="0" borderId="0" xfId="3" applyNumberFormat="1" applyFont="1" applyAlignment="1" applyProtection="1">
      <alignment horizontal="left" vertical="center" wrapText="1" indent="1"/>
    </xf>
    <xf numFmtId="49" fontId="1" fillId="0" borderId="0" xfId="0" applyNumberFormat="1" applyFont="1" applyAlignment="1">
      <alignment horizontal="left" vertical="center" indent="1"/>
    </xf>
    <xf numFmtId="164" fontId="1" fillId="0" borderId="0" xfId="0" applyNumberFormat="1" applyFont="1" applyBorder="1" applyAlignment="1">
      <alignment horizontal="right" vertical="center" wrapText="1" indent="20"/>
    </xf>
    <xf numFmtId="164" fontId="1" fillId="0" borderId="0" xfId="0" applyNumberFormat="1" applyFont="1" applyAlignment="1">
      <alignment horizontal="right" vertical="center" wrapText="1" indent="20"/>
    </xf>
    <xf numFmtId="49" fontId="9" fillId="0" borderId="0" xfId="0" applyNumberFormat="1" applyFont="1" applyAlignment="1">
      <alignment horizontal="left" vertical="center" indent="1"/>
    </xf>
    <xf numFmtId="166" fontId="9" fillId="0" borderId="0" xfId="0" applyNumberFormat="1" applyFont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 wrapText="1" indent="20"/>
    </xf>
    <xf numFmtId="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6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 wrapText="1" indent="20"/>
    </xf>
    <xf numFmtId="4" fontId="5" fillId="0" borderId="0" xfId="0" applyNumberFormat="1" applyFont="1" applyAlignment="1">
      <alignment horizontal="right" vertical="center"/>
    </xf>
    <xf numFmtId="14" fontId="18" fillId="0" borderId="0" xfId="0" applyNumberFormat="1" applyFont="1" applyAlignment="1">
      <alignment horizontal="left" vertical="center" wrapText="1" indent="1"/>
    </xf>
    <xf numFmtId="49" fontId="21" fillId="0" borderId="0" xfId="0" applyNumberFormat="1" applyFont="1" applyAlignment="1">
      <alignment horizontal="left" vertical="center" indent="1"/>
    </xf>
    <xf numFmtId="4" fontId="4" fillId="3" borderId="1" xfId="1" applyNumberFormat="1" applyFont="1" applyFill="1" applyBorder="1" applyAlignment="1" applyProtection="1">
      <alignment horizontal="right" vertical="center" indent="1"/>
      <protection locked="0"/>
    </xf>
  </cellXfs>
  <cellStyles count="4">
    <cellStyle name="Link" xfId="3" builtinId="8"/>
    <cellStyle name="Standard" xfId="0" builtinId="0"/>
    <cellStyle name="Standard_Angebot Sanitär" xfId="1" xr:uid="{00000000-0005-0000-0000-000001000000}"/>
    <cellStyle name="Standard_Angebot Sanitär 2_1103BW Botanischer Garten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met-pumpen.de/produkte-caravan-freizeit/pumpen/tauchpumpen/tauchpumpen-24-v/geo-duplo-plus.html" TargetMode="External"/><Relationship Id="rId3" Type="http://schemas.openxmlformats.org/officeDocument/2006/relationships/hyperlink" Target="https://www.groemo.com/de/produkte/rohrzubehoer/wasserverteiler/2316/wasserverteiler/" TargetMode="External"/><Relationship Id="rId7" Type="http://schemas.openxmlformats.org/officeDocument/2006/relationships/hyperlink" Target="https://www.fraenkische.com/de-DE/product/kabuflex-r-plus-typ-450" TargetMode="External"/><Relationship Id="rId2" Type="http://schemas.openxmlformats.org/officeDocument/2006/relationships/hyperlink" Target="https://www.dehner.de/product/4rain-wandtank-slim-stone-decor-500-l-M200012046" TargetMode="External"/><Relationship Id="rId1" Type="http://schemas.openxmlformats.org/officeDocument/2006/relationships/hyperlink" Target="https://www.ltt-versand.de/traversen/rigging-buehnentechnik/ballastierung/27724/ibc-wassertank-1000-ltr.-schwarz-auf-metallpalette-und-gitterrahmen" TargetMode="External"/><Relationship Id="rId6" Type="http://schemas.openxmlformats.org/officeDocument/2006/relationships/hyperlink" Target="https://www.fraenkische.com/de-DE/product/kabuflex-r-plus-typ-450" TargetMode="External"/><Relationship Id="rId5" Type="http://schemas.openxmlformats.org/officeDocument/2006/relationships/hyperlink" Target="https://www.zehnder-pumpen.de/Drain-Inox-90/P0128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dachdecker-shop.de/dachrinne-und-fallrohre/wassersammler/zink-fallrohr-groemo-design-wassersammler-schlauch-100mm-frostsicher_412436_86137" TargetMode="External"/><Relationship Id="rId9" Type="http://schemas.openxmlformats.org/officeDocument/2006/relationships/hyperlink" Target="https://www.conrad.de/de/p/elobau-207ks12d-schwimmerschalter-250-v-ac-1-a-1-schliesser-ip67-1-st-705098.html?refresh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4:BX674"/>
  <sheetViews>
    <sheetView tabSelected="1" zoomScale="99" zoomScaleNormal="99" workbookViewId="0">
      <selection activeCell="E643" sqref="E643"/>
    </sheetView>
  </sheetViews>
  <sheetFormatPr baseColWidth="10" defaultColWidth="11.44140625" defaultRowHeight="13.2" x14ac:dyDescent="0.25"/>
  <cols>
    <col min="1" max="1" width="5.33203125" style="85" customWidth="1"/>
    <col min="2" max="2" width="9.44140625" style="23" customWidth="1"/>
    <col min="3" max="3" width="10.88671875" style="73" customWidth="1"/>
    <col min="4" max="4" width="54" style="53" customWidth="1"/>
    <col min="5" max="6" width="17.33203125" style="18" customWidth="1"/>
    <col min="7" max="16384" width="11.44140625" style="9"/>
  </cols>
  <sheetData>
    <row r="4" spans="1:6" s="15" customFormat="1" ht="13.8" thickBot="1" x14ac:dyDescent="0.3">
      <c r="A4" s="85"/>
      <c r="B4" s="20"/>
      <c r="C4" s="49"/>
      <c r="D4" s="53"/>
      <c r="E4" s="17"/>
      <c r="F4" s="17"/>
    </row>
    <row r="5" spans="1:6" s="15" customFormat="1" ht="30" customHeight="1" thickBot="1" x14ac:dyDescent="0.3">
      <c r="A5" s="85"/>
      <c r="B5" s="20"/>
      <c r="C5" s="49"/>
      <c r="D5" s="128" t="s">
        <v>431</v>
      </c>
      <c r="E5" s="17"/>
      <c r="F5" s="17"/>
    </row>
    <row r="6" spans="1:6" s="15" customFormat="1" ht="12" customHeight="1" thickBot="1" x14ac:dyDescent="0.3">
      <c r="A6" s="85"/>
      <c r="B6" s="20"/>
      <c r="C6" s="49"/>
      <c r="D6" s="54"/>
      <c r="E6" s="17"/>
      <c r="F6" s="17"/>
    </row>
    <row r="7" spans="1:6" s="124" customFormat="1" ht="47.4" customHeight="1" thickBot="1" x14ac:dyDescent="0.3">
      <c r="A7" s="126" t="s">
        <v>27</v>
      </c>
      <c r="B7" s="123"/>
      <c r="D7" s="127" t="s">
        <v>28</v>
      </c>
      <c r="E7" s="17"/>
      <c r="F7" s="125"/>
    </row>
    <row r="8" spans="1:6" s="15" customFormat="1" ht="15" x14ac:dyDescent="0.25">
      <c r="A8" s="81"/>
      <c r="B8" s="98"/>
      <c r="C8" s="49"/>
      <c r="D8" s="55"/>
      <c r="E8" s="17"/>
      <c r="F8" s="17"/>
    </row>
    <row r="9" spans="1:6" s="124" customFormat="1" ht="47.4" customHeight="1" x14ac:dyDescent="0.25">
      <c r="A9" s="126" t="s">
        <v>29</v>
      </c>
      <c r="B9" s="123"/>
      <c r="D9" s="129" t="s">
        <v>439</v>
      </c>
      <c r="E9" s="122"/>
      <c r="F9" s="125"/>
    </row>
    <row r="10" spans="1:6" s="15" customFormat="1" ht="15" x14ac:dyDescent="0.25">
      <c r="A10" s="81"/>
      <c r="B10" s="98"/>
      <c r="C10" s="49"/>
      <c r="D10" s="55"/>
      <c r="E10" s="17"/>
      <c r="F10" s="17"/>
    </row>
    <row r="11" spans="1:6" s="15" customFormat="1" ht="15" x14ac:dyDescent="0.25">
      <c r="A11" s="126" t="s">
        <v>30</v>
      </c>
      <c r="B11" s="98"/>
      <c r="C11" s="49"/>
      <c r="D11" s="129" t="s">
        <v>440</v>
      </c>
      <c r="E11" s="17"/>
      <c r="F11" s="17"/>
    </row>
    <row r="12" spans="1:6" s="15" customFormat="1" ht="15" x14ac:dyDescent="0.25">
      <c r="A12" s="126"/>
      <c r="B12" s="98"/>
      <c r="C12" s="49"/>
      <c r="D12" s="129"/>
      <c r="E12" s="17"/>
      <c r="F12" s="17"/>
    </row>
    <row r="13" spans="1:6" s="15" customFormat="1" ht="15" x14ac:dyDescent="0.25">
      <c r="A13" s="126" t="s">
        <v>432</v>
      </c>
      <c r="B13" s="98"/>
      <c r="C13" s="49"/>
      <c r="D13" s="129"/>
      <c r="E13" s="17"/>
      <c r="F13" s="17"/>
    </row>
    <row r="14" spans="1:6" s="15" customFormat="1" ht="15" x14ac:dyDescent="0.25">
      <c r="A14" s="126"/>
      <c r="B14" s="98"/>
      <c r="C14" s="49"/>
      <c r="D14" s="129"/>
      <c r="E14" s="17"/>
      <c r="F14" s="17"/>
    </row>
    <row r="15" spans="1:6" s="15" customFormat="1" ht="15" x14ac:dyDescent="0.25">
      <c r="A15" s="126" t="s">
        <v>438</v>
      </c>
      <c r="B15" s="98"/>
      <c r="C15" s="49"/>
      <c r="D15" s="182">
        <v>46169</v>
      </c>
      <c r="E15" s="17"/>
      <c r="F15" s="17"/>
    </row>
    <row r="16" spans="1:6" s="15" customFormat="1" ht="15" x14ac:dyDescent="0.25">
      <c r="A16" s="81"/>
      <c r="B16" s="98"/>
      <c r="C16" s="49"/>
      <c r="D16" s="54"/>
      <c r="E16" s="17"/>
      <c r="F16" s="17"/>
    </row>
    <row r="17" spans="1:6" s="15" customFormat="1" ht="15" x14ac:dyDescent="0.25">
      <c r="A17" s="169" t="s">
        <v>378</v>
      </c>
      <c r="B17" s="98"/>
      <c r="C17" s="49"/>
      <c r="D17" s="54"/>
      <c r="E17" s="17"/>
      <c r="F17" s="17"/>
    </row>
    <row r="18" spans="1:6" s="15" customFormat="1" ht="15" x14ac:dyDescent="0.25">
      <c r="A18" s="81"/>
      <c r="B18" s="98"/>
      <c r="C18" s="49"/>
      <c r="D18" s="54"/>
      <c r="E18" s="17"/>
      <c r="F18" s="17"/>
    </row>
    <row r="19" spans="1:6" s="15" customFormat="1" ht="15" x14ac:dyDescent="0.25">
      <c r="A19" s="81"/>
      <c r="B19" s="98"/>
      <c r="C19" s="49"/>
      <c r="D19" s="54"/>
      <c r="E19" s="17"/>
      <c r="F19" s="17"/>
    </row>
    <row r="20" spans="1:6" s="141" customFormat="1" ht="15.6" x14ac:dyDescent="0.25">
      <c r="A20" s="183" t="s">
        <v>11</v>
      </c>
      <c r="B20" s="178"/>
      <c r="C20" s="179"/>
      <c r="D20" s="180">
        <f>F666</f>
        <v>0</v>
      </c>
      <c r="E20" s="181"/>
      <c r="F20" s="181"/>
    </row>
    <row r="21" spans="1:6" s="15" customFormat="1" ht="15" x14ac:dyDescent="0.25">
      <c r="A21" s="81"/>
      <c r="B21" s="98"/>
      <c r="C21" s="49"/>
      <c r="D21" s="170"/>
      <c r="E21" s="17"/>
      <c r="F21" s="17"/>
    </row>
    <row r="22" spans="1:6" s="177" customFormat="1" ht="13.8" x14ac:dyDescent="0.25">
      <c r="A22" s="172" t="s">
        <v>12</v>
      </c>
      <c r="B22" s="173"/>
      <c r="C22" s="174"/>
      <c r="D22" s="175">
        <f>F668</f>
        <v>0</v>
      </c>
      <c r="E22" s="176"/>
      <c r="F22" s="176"/>
    </row>
    <row r="23" spans="1:6" s="15" customFormat="1" ht="15" x14ac:dyDescent="0.25">
      <c r="A23" s="81"/>
      <c r="B23" s="98"/>
      <c r="C23" s="49"/>
      <c r="D23" s="171"/>
      <c r="E23" s="17"/>
      <c r="F23" s="17"/>
    </row>
    <row r="24" spans="1:6" s="141" customFormat="1" ht="15.6" x14ac:dyDescent="0.25">
      <c r="A24" s="183" t="s">
        <v>13</v>
      </c>
      <c r="B24" s="178"/>
      <c r="C24" s="179"/>
      <c r="D24" s="180">
        <f>F670</f>
        <v>0</v>
      </c>
      <c r="E24" s="181"/>
      <c r="F24" s="181"/>
    </row>
    <row r="25" spans="1:6" s="15" customFormat="1" ht="15" x14ac:dyDescent="0.25">
      <c r="A25" s="81"/>
      <c r="B25" s="98"/>
      <c r="C25" s="49"/>
      <c r="D25" s="57"/>
      <c r="E25" s="17"/>
      <c r="F25" s="17"/>
    </row>
    <row r="26" spans="1:6" s="15" customFormat="1" ht="15" x14ac:dyDescent="0.25">
      <c r="A26" s="81"/>
      <c r="B26" s="98"/>
      <c r="C26" s="49"/>
      <c r="D26" s="57"/>
      <c r="E26" s="17"/>
      <c r="F26" s="17"/>
    </row>
    <row r="27" spans="1:6" s="15" customFormat="1" ht="27.75" customHeight="1" x14ac:dyDescent="0.25">
      <c r="A27" s="81"/>
      <c r="B27" s="98"/>
      <c r="C27" s="49"/>
      <c r="D27" s="54"/>
      <c r="E27" s="17"/>
      <c r="F27" s="17"/>
    </row>
    <row r="28" spans="1:6" s="15" customFormat="1" ht="15" x14ac:dyDescent="0.25">
      <c r="A28" s="81" t="s">
        <v>14</v>
      </c>
      <c r="B28" s="98"/>
      <c r="C28" s="49"/>
      <c r="D28" s="56"/>
      <c r="E28" s="17"/>
      <c r="F28" s="17"/>
    </row>
    <row r="29" spans="1:6" s="15" customFormat="1" ht="15" x14ac:dyDescent="0.25">
      <c r="A29" s="81"/>
      <c r="B29" s="98"/>
      <c r="C29" s="49"/>
      <c r="D29" s="57"/>
      <c r="E29" s="17"/>
      <c r="F29" s="17"/>
    </row>
    <row r="30" spans="1:6" s="15" customFormat="1" ht="15" x14ac:dyDescent="0.25">
      <c r="A30" s="81" t="s">
        <v>12</v>
      </c>
      <c r="B30" s="98"/>
      <c r="C30" s="49"/>
      <c r="D30" s="56"/>
      <c r="E30" s="17"/>
      <c r="F30" s="17"/>
    </row>
    <row r="31" spans="1:6" s="15" customFormat="1" ht="15" x14ac:dyDescent="0.25">
      <c r="A31" s="81"/>
      <c r="B31" s="98"/>
      <c r="C31" s="49"/>
      <c r="D31" s="54"/>
      <c r="E31" s="17"/>
      <c r="F31" s="17"/>
    </row>
    <row r="32" spans="1:6" s="15" customFormat="1" ht="15" x14ac:dyDescent="0.25">
      <c r="A32" s="81" t="s">
        <v>15</v>
      </c>
      <c r="B32" s="98"/>
      <c r="C32" s="49"/>
      <c r="D32" s="56"/>
      <c r="E32" s="17"/>
      <c r="F32" s="17"/>
    </row>
    <row r="33" spans="1:6" s="15" customFormat="1" x14ac:dyDescent="0.25">
      <c r="A33" s="81"/>
      <c r="B33" s="98"/>
      <c r="C33" s="49"/>
      <c r="D33" s="101"/>
      <c r="E33" s="17"/>
      <c r="F33" s="17"/>
    </row>
    <row r="34" spans="1:6" s="15" customFormat="1" ht="15" x14ac:dyDescent="0.25">
      <c r="A34" s="81"/>
      <c r="B34" s="98"/>
      <c r="C34" s="49"/>
      <c r="D34" s="58"/>
      <c r="E34" s="17"/>
      <c r="F34" s="17"/>
    </row>
    <row r="35" spans="1:6" s="15" customFormat="1" ht="15" x14ac:dyDescent="0.25">
      <c r="A35" s="81"/>
      <c r="B35" s="98"/>
      <c r="C35" s="49"/>
      <c r="D35" s="58"/>
      <c r="E35" s="17"/>
      <c r="F35" s="17"/>
    </row>
    <row r="36" spans="1:6" s="15" customFormat="1" ht="15" x14ac:dyDescent="0.25">
      <c r="A36" s="81"/>
      <c r="B36" s="98"/>
      <c r="C36" s="49"/>
      <c r="D36" s="58"/>
      <c r="E36" s="17"/>
      <c r="F36" s="17"/>
    </row>
    <row r="37" spans="1:6" s="15" customFormat="1" ht="15" x14ac:dyDescent="0.25">
      <c r="A37" s="81"/>
      <c r="B37" s="98"/>
      <c r="C37" s="49"/>
      <c r="D37" s="58"/>
      <c r="E37" s="17"/>
      <c r="F37" s="17"/>
    </row>
    <row r="38" spans="1:6" s="15" customFormat="1" ht="15" x14ac:dyDescent="0.25">
      <c r="A38" s="81"/>
      <c r="B38" s="98"/>
      <c r="C38" s="49"/>
      <c r="D38" s="58"/>
      <c r="E38" s="17"/>
      <c r="F38" s="17"/>
    </row>
    <row r="39" spans="1:6" s="15" customFormat="1" ht="15" x14ac:dyDescent="0.25">
      <c r="A39" s="85"/>
      <c r="B39" s="20"/>
      <c r="C39" s="49"/>
      <c r="D39" s="58"/>
      <c r="E39" s="17"/>
      <c r="F39" s="17"/>
    </row>
    <row r="40" spans="1:6" s="15" customFormat="1" ht="15" x14ac:dyDescent="0.25">
      <c r="A40" s="85"/>
      <c r="B40" s="20"/>
      <c r="C40" s="49"/>
      <c r="D40" s="58"/>
      <c r="E40" s="17"/>
      <c r="F40" s="17"/>
    </row>
    <row r="41" spans="1:6" s="15" customFormat="1" ht="15" x14ac:dyDescent="0.25">
      <c r="A41" s="85"/>
      <c r="B41" s="20"/>
      <c r="C41" s="49"/>
      <c r="D41" s="58"/>
      <c r="E41" s="17"/>
      <c r="F41" s="17"/>
    </row>
    <row r="42" spans="1:6" s="15" customFormat="1" ht="15" x14ac:dyDescent="0.25">
      <c r="A42" s="85"/>
      <c r="B42" s="20"/>
      <c r="C42" s="49"/>
      <c r="D42" s="58"/>
      <c r="E42" s="17"/>
      <c r="F42" s="17"/>
    </row>
    <row r="43" spans="1:6" s="15" customFormat="1" ht="15" x14ac:dyDescent="0.25">
      <c r="A43" s="85"/>
      <c r="B43" s="20"/>
      <c r="C43" s="49"/>
      <c r="D43" s="56"/>
      <c r="E43" s="17"/>
      <c r="F43" s="17"/>
    </row>
    <row r="44" spans="1:6" s="15" customFormat="1" x14ac:dyDescent="0.25">
      <c r="A44" s="85"/>
      <c r="B44" s="20"/>
      <c r="C44" s="49"/>
      <c r="D44" s="59" t="s">
        <v>9</v>
      </c>
      <c r="E44" s="17"/>
      <c r="F44" s="17"/>
    </row>
    <row r="45" spans="1:6" x14ac:dyDescent="0.25">
      <c r="E45" s="92"/>
      <c r="F45" s="92"/>
    </row>
    <row r="46" spans="1:6" s="15" customFormat="1" ht="15" x14ac:dyDescent="0.25">
      <c r="A46" s="85"/>
      <c r="B46" s="20"/>
      <c r="C46" s="49"/>
      <c r="D46" s="54"/>
      <c r="E46" s="92"/>
      <c r="F46" s="92"/>
    </row>
    <row r="47" spans="1:6" s="15" customFormat="1" ht="15" x14ac:dyDescent="0.25">
      <c r="A47" s="85"/>
      <c r="B47" s="20"/>
      <c r="C47" s="49"/>
      <c r="D47" s="54"/>
      <c r="E47" s="92"/>
      <c r="F47" s="92"/>
    </row>
    <row r="48" spans="1:6" s="15" customFormat="1" ht="15" x14ac:dyDescent="0.25">
      <c r="A48" s="85"/>
      <c r="B48" s="20"/>
      <c r="C48" s="49"/>
      <c r="D48" s="54"/>
      <c r="E48" s="92"/>
      <c r="F48" s="92"/>
    </row>
    <row r="49" spans="1:6" s="15" customFormat="1" ht="15" x14ac:dyDescent="0.25">
      <c r="A49" s="85"/>
      <c r="B49" s="20"/>
      <c r="C49" s="49"/>
      <c r="D49" s="54"/>
      <c r="E49" s="92"/>
      <c r="F49" s="92"/>
    </row>
    <row r="50" spans="1:6" s="15" customFormat="1" ht="15" x14ac:dyDescent="0.25">
      <c r="A50" s="85"/>
      <c r="B50" s="20"/>
      <c r="C50" s="49"/>
      <c r="D50" s="54"/>
      <c r="E50" s="92"/>
      <c r="F50" s="92"/>
    </row>
    <row r="51" spans="1:6" s="15" customFormat="1" ht="15" x14ac:dyDescent="0.25">
      <c r="A51" s="85"/>
      <c r="B51" s="20"/>
      <c r="C51" s="49"/>
      <c r="D51" s="54"/>
      <c r="E51" s="92"/>
      <c r="F51" s="92"/>
    </row>
    <row r="52" spans="1:6" x14ac:dyDescent="0.25">
      <c r="E52" s="92"/>
      <c r="F52" s="92"/>
    </row>
    <row r="53" spans="1:6" s="15" customFormat="1" x14ac:dyDescent="0.25">
      <c r="A53" s="85"/>
      <c r="B53" s="20"/>
      <c r="C53" s="49"/>
      <c r="D53" s="59" t="s">
        <v>10</v>
      </c>
      <c r="E53" s="92"/>
      <c r="F53" s="92"/>
    </row>
    <row r="54" spans="1:6" s="15" customFormat="1" x14ac:dyDescent="0.25">
      <c r="A54" s="85"/>
      <c r="B54" s="20"/>
      <c r="C54" s="49"/>
      <c r="D54" s="60"/>
      <c r="E54" s="92"/>
      <c r="F54" s="92"/>
    </row>
    <row r="55" spans="1:6" s="15" customFormat="1" x14ac:dyDescent="0.25">
      <c r="A55" s="85"/>
      <c r="B55" s="20"/>
      <c r="C55" s="100"/>
      <c r="D55" s="100"/>
      <c r="E55" s="92"/>
      <c r="F55" s="92"/>
    </row>
    <row r="56" spans="1:6" s="15" customFormat="1" x14ac:dyDescent="0.25">
      <c r="A56" s="81" t="s">
        <v>31</v>
      </c>
      <c r="B56" s="20"/>
      <c r="C56" s="101"/>
      <c r="D56" s="101" t="s">
        <v>430</v>
      </c>
      <c r="E56" s="92"/>
      <c r="F56" s="92"/>
    </row>
    <row r="57" spans="1:6" s="15" customFormat="1" x14ac:dyDescent="0.25">
      <c r="A57" s="81"/>
      <c r="B57" s="20"/>
      <c r="C57" s="101"/>
      <c r="D57" s="101" t="s">
        <v>433</v>
      </c>
      <c r="E57" s="92"/>
      <c r="F57" s="92"/>
    </row>
    <row r="58" spans="1:6" s="15" customFormat="1" x14ac:dyDescent="0.25">
      <c r="A58" s="81"/>
      <c r="B58" s="20"/>
      <c r="C58" s="101"/>
      <c r="D58" s="101" t="s">
        <v>437</v>
      </c>
      <c r="E58" s="92"/>
      <c r="F58" s="92"/>
    </row>
    <row r="59" spans="1:6" s="15" customFormat="1" x14ac:dyDescent="0.25">
      <c r="A59" s="85"/>
      <c r="B59" s="20"/>
      <c r="C59" s="49"/>
      <c r="D59" s="60"/>
      <c r="E59" s="92"/>
      <c r="F59" s="92"/>
    </row>
    <row r="60" spans="1:6" s="19" customFormat="1" ht="20.399999999999999" customHeight="1" x14ac:dyDescent="0.25">
      <c r="A60" s="21" t="s">
        <v>0</v>
      </c>
      <c r="B60" s="21" t="s">
        <v>18</v>
      </c>
      <c r="C60" s="74" t="s">
        <v>1</v>
      </c>
      <c r="D60" s="61" t="s">
        <v>2</v>
      </c>
      <c r="E60" s="93" t="s">
        <v>25</v>
      </c>
      <c r="F60" s="93" t="s">
        <v>26</v>
      </c>
    </row>
    <row r="61" spans="1:6" s="15" customFormat="1" x14ac:dyDescent="0.25">
      <c r="A61" s="85"/>
      <c r="B61" s="22"/>
      <c r="C61" s="75"/>
      <c r="D61" s="63"/>
      <c r="E61" s="87"/>
      <c r="F61" s="87"/>
    </row>
    <row r="62" spans="1:6" s="141" customFormat="1" ht="19.2" customHeight="1" x14ac:dyDescent="0.25">
      <c r="A62" s="136"/>
      <c r="B62" s="137"/>
      <c r="C62" s="138"/>
      <c r="D62" s="165" t="s">
        <v>42</v>
      </c>
      <c r="E62" s="140"/>
      <c r="F62" s="140"/>
    </row>
    <row r="63" spans="1:6" s="15" customFormat="1" ht="34.200000000000003" customHeight="1" x14ac:dyDescent="0.25">
      <c r="A63" s="85"/>
      <c r="B63" s="22"/>
      <c r="C63" s="75"/>
      <c r="D63" s="161" t="s">
        <v>43</v>
      </c>
      <c r="E63" s="87"/>
      <c r="F63" s="87"/>
    </row>
    <row r="64" spans="1:6" s="15" customFormat="1" ht="6.6" customHeight="1" x14ac:dyDescent="0.25">
      <c r="A64" s="85"/>
      <c r="B64" s="22"/>
      <c r="C64" s="75"/>
      <c r="D64" s="162"/>
      <c r="E64" s="87"/>
      <c r="F64" s="87"/>
    </row>
    <row r="65" spans="1:6" s="15" customFormat="1" ht="73.8" customHeight="1" x14ac:dyDescent="0.25">
      <c r="A65" s="85"/>
      <c r="B65" s="22"/>
      <c r="C65" s="75"/>
      <c r="D65" s="162" t="s">
        <v>171</v>
      </c>
      <c r="E65" s="87"/>
      <c r="F65" s="87"/>
    </row>
    <row r="66" spans="1:6" s="15" customFormat="1" ht="6.6" customHeight="1" x14ac:dyDescent="0.25">
      <c r="A66" s="85"/>
      <c r="B66" s="22"/>
      <c r="C66" s="75"/>
      <c r="D66" s="162"/>
      <c r="E66" s="87"/>
      <c r="F66" s="87"/>
    </row>
    <row r="67" spans="1:6" s="15" customFormat="1" ht="31.8" customHeight="1" x14ac:dyDescent="0.25">
      <c r="A67" s="85"/>
      <c r="B67" s="22"/>
      <c r="C67" s="75"/>
      <c r="D67" s="163" t="s">
        <v>53</v>
      </c>
      <c r="E67" s="87"/>
      <c r="F67" s="87"/>
    </row>
    <row r="68" spans="1:6" s="15" customFormat="1" ht="31.8" customHeight="1" x14ac:dyDescent="0.25">
      <c r="A68" s="85"/>
      <c r="B68" s="22"/>
      <c r="C68" s="75"/>
      <c r="D68" s="63"/>
      <c r="E68" s="87"/>
      <c r="F68" s="87"/>
    </row>
    <row r="69" spans="1:6" s="15" customFormat="1" x14ac:dyDescent="0.25">
      <c r="A69" s="85"/>
      <c r="B69" s="22"/>
      <c r="C69" s="75"/>
      <c r="D69" s="63"/>
      <c r="E69" s="87"/>
      <c r="F69" s="87"/>
    </row>
    <row r="70" spans="1:6" s="52" customFormat="1" ht="21" x14ac:dyDescent="0.25">
      <c r="A70" s="50"/>
      <c r="B70" s="51"/>
      <c r="C70" s="77"/>
      <c r="D70" s="64" t="s">
        <v>32</v>
      </c>
      <c r="E70" s="94"/>
      <c r="F70" s="94"/>
    </row>
    <row r="71" spans="1:6" s="52" customFormat="1" ht="11.4" customHeight="1" x14ac:dyDescent="0.25">
      <c r="A71" s="50"/>
      <c r="B71" s="51"/>
      <c r="C71" s="77"/>
      <c r="D71" s="64"/>
      <c r="E71" s="94"/>
      <c r="F71" s="94"/>
    </row>
    <row r="72" spans="1:6" ht="90" customHeight="1" x14ac:dyDescent="0.25">
      <c r="D72" s="159" t="s">
        <v>123</v>
      </c>
    </row>
    <row r="73" spans="1:6" s="15" customFormat="1" x14ac:dyDescent="0.25">
      <c r="A73" s="85"/>
      <c r="B73" s="22"/>
      <c r="C73" s="75"/>
      <c r="D73" s="99"/>
      <c r="E73" s="87"/>
      <c r="F73" s="87"/>
    </row>
    <row r="74" spans="1:6" s="15" customFormat="1" ht="15.75" customHeight="1" x14ac:dyDescent="0.25">
      <c r="A74" s="8" t="s">
        <v>44</v>
      </c>
      <c r="D74" s="62" t="s">
        <v>172</v>
      </c>
      <c r="E74" s="83"/>
      <c r="F74" s="83"/>
    </row>
    <row r="75" spans="1:6" s="15" customFormat="1" ht="15.75" customHeight="1" x14ac:dyDescent="0.25">
      <c r="A75" s="8"/>
      <c r="D75" s="62" t="s">
        <v>45</v>
      </c>
      <c r="E75" s="83"/>
      <c r="F75" s="83"/>
    </row>
    <row r="76" spans="1:6" s="15" customFormat="1" x14ac:dyDescent="0.25">
      <c r="A76" s="85"/>
      <c r="B76" s="22">
        <v>12</v>
      </c>
      <c r="C76" s="75" t="s">
        <v>3</v>
      </c>
      <c r="D76" s="63"/>
      <c r="E76" s="184"/>
      <c r="F76" s="86">
        <f>B76*E76</f>
        <v>0</v>
      </c>
    </row>
    <row r="77" spans="1:6" s="15" customFormat="1" x14ac:dyDescent="0.25">
      <c r="A77" s="85"/>
      <c r="B77" s="22"/>
      <c r="C77" s="75"/>
      <c r="D77" s="63"/>
      <c r="E77" s="87"/>
      <c r="F77" s="87"/>
    </row>
    <row r="78" spans="1:6" s="15" customFormat="1" ht="15.75" customHeight="1" x14ac:dyDescent="0.25">
      <c r="A78" s="8" t="s">
        <v>70</v>
      </c>
      <c r="D78" s="62" t="s">
        <v>173</v>
      </c>
      <c r="E78" s="83"/>
      <c r="F78" s="83"/>
    </row>
    <row r="79" spans="1:6" s="15" customFormat="1" x14ac:dyDescent="0.25">
      <c r="A79" s="85"/>
      <c r="B79" s="22">
        <v>14</v>
      </c>
      <c r="C79" s="75" t="s">
        <v>7</v>
      </c>
      <c r="D79" s="63"/>
      <c r="E79" s="184"/>
      <c r="F79" s="86">
        <f>B79*E79</f>
        <v>0</v>
      </c>
    </row>
    <row r="80" spans="1:6" s="15" customFormat="1" x14ac:dyDescent="0.25">
      <c r="A80" s="85"/>
      <c r="B80" s="22"/>
      <c r="C80" s="75"/>
      <c r="D80" s="63"/>
      <c r="E80" s="87"/>
      <c r="F80" s="87"/>
    </row>
    <row r="81" spans="1:6" s="15" customFormat="1" ht="15.75" customHeight="1" x14ac:dyDescent="0.25">
      <c r="A81" s="8" t="s">
        <v>71</v>
      </c>
      <c r="D81" s="62" t="s">
        <v>174</v>
      </c>
      <c r="E81" s="83"/>
      <c r="F81" s="83"/>
    </row>
    <row r="82" spans="1:6" s="15" customFormat="1" ht="15.75" customHeight="1" x14ac:dyDescent="0.25">
      <c r="A82" s="8"/>
      <c r="D82" s="62" t="s">
        <v>95</v>
      </c>
      <c r="E82" s="83"/>
      <c r="F82" s="83"/>
    </row>
    <row r="83" spans="1:6" s="15" customFormat="1" x14ac:dyDescent="0.25">
      <c r="A83" s="85"/>
      <c r="B83" s="22">
        <v>2</v>
      </c>
      <c r="C83" s="75" t="s">
        <v>7</v>
      </c>
      <c r="D83" s="63"/>
      <c r="E83" s="184"/>
      <c r="F83" s="86">
        <f>B83*E83</f>
        <v>0</v>
      </c>
    </row>
    <row r="84" spans="1:6" s="15" customFormat="1" x14ac:dyDescent="0.25">
      <c r="A84" s="85"/>
      <c r="B84" s="22"/>
      <c r="C84" s="75"/>
      <c r="D84" s="63"/>
      <c r="E84" s="87"/>
      <c r="F84" s="87"/>
    </row>
    <row r="85" spans="1:6" s="15" customFormat="1" ht="15.75" customHeight="1" x14ac:dyDescent="0.25">
      <c r="A85" s="8" t="s">
        <v>72</v>
      </c>
      <c r="D85" s="62" t="s">
        <v>150</v>
      </c>
      <c r="E85" s="83"/>
      <c r="F85" s="83"/>
    </row>
    <row r="86" spans="1:6" s="15" customFormat="1" x14ac:dyDescent="0.25">
      <c r="A86" s="85"/>
      <c r="B86" s="22">
        <v>1</v>
      </c>
      <c r="C86" s="75" t="s">
        <v>7</v>
      </c>
      <c r="D86" s="63"/>
      <c r="E86" s="184"/>
      <c r="F86" s="86">
        <f>B86*E86</f>
        <v>0</v>
      </c>
    </row>
    <row r="87" spans="1:6" s="15" customFormat="1" x14ac:dyDescent="0.25">
      <c r="A87" s="85"/>
      <c r="B87" s="22"/>
      <c r="C87" s="75"/>
      <c r="D87" s="63"/>
      <c r="E87" s="87"/>
      <c r="F87" s="87"/>
    </row>
    <row r="88" spans="1:6" s="15" customFormat="1" ht="15.75" customHeight="1" x14ac:dyDescent="0.25">
      <c r="A88" s="8" t="s">
        <v>73</v>
      </c>
      <c r="D88" s="62" t="s">
        <v>47</v>
      </c>
      <c r="E88" s="83"/>
      <c r="F88" s="83"/>
    </row>
    <row r="89" spans="1:6" s="15" customFormat="1" x14ac:dyDescent="0.25">
      <c r="A89" s="85"/>
      <c r="B89" s="22">
        <v>1</v>
      </c>
      <c r="C89" s="75" t="s">
        <v>7</v>
      </c>
      <c r="D89" s="63"/>
      <c r="E89" s="184"/>
      <c r="F89" s="86">
        <f>B89*E89</f>
        <v>0</v>
      </c>
    </row>
    <row r="90" spans="1:6" s="15" customFormat="1" x14ac:dyDescent="0.25">
      <c r="A90" s="85"/>
      <c r="B90" s="22"/>
      <c r="C90" s="75"/>
      <c r="D90" s="63"/>
      <c r="E90" s="87"/>
      <c r="F90" s="87"/>
    </row>
    <row r="91" spans="1:6" s="15" customFormat="1" ht="15.75" customHeight="1" x14ac:dyDescent="0.25">
      <c r="A91" s="8" t="s">
        <v>74</v>
      </c>
      <c r="D91" s="62" t="s">
        <v>175</v>
      </c>
      <c r="E91" s="83"/>
      <c r="F91" s="83"/>
    </row>
    <row r="92" spans="1:6" s="15" customFormat="1" x14ac:dyDescent="0.25">
      <c r="A92" s="85"/>
      <c r="B92" s="22">
        <v>2</v>
      </c>
      <c r="C92" s="75" t="s">
        <v>7</v>
      </c>
      <c r="D92" s="63"/>
      <c r="E92" s="184"/>
      <c r="F92" s="86">
        <f>B92*E92</f>
        <v>0</v>
      </c>
    </row>
    <row r="93" spans="1:6" s="15" customFormat="1" x14ac:dyDescent="0.25">
      <c r="A93" s="85"/>
      <c r="B93" s="22"/>
      <c r="C93" s="75"/>
      <c r="D93" s="63"/>
      <c r="E93" s="87"/>
      <c r="F93" s="87"/>
    </row>
    <row r="94" spans="1:6" s="15" customFormat="1" ht="15.75" customHeight="1" x14ac:dyDescent="0.25">
      <c r="A94" s="8" t="s">
        <v>75</v>
      </c>
      <c r="D94" s="62" t="s">
        <v>61</v>
      </c>
      <c r="E94" s="83"/>
      <c r="F94" s="83"/>
    </row>
    <row r="95" spans="1:6" s="15" customFormat="1" x14ac:dyDescent="0.25">
      <c r="A95" s="85"/>
      <c r="B95" s="22">
        <v>13</v>
      </c>
      <c r="C95" s="75" t="s">
        <v>3</v>
      </c>
      <c r="D95" s="63"/>
      <c r="E95" s="184"/>
      <c r="F95" s="86">
        <f>B95*E95</f>
        <v>0</v>
      </c>
    </row>
    <row r="96" spans="1:6" s="15" customFormat="1" x14ac:dyDescent="0.25">
      <c r="A96" s="85"/>
      <c r="B96" s="22"/>
      <c r="C96" s="75"/>
      <c r="D96" s="63"/>
      <c r="E96" s="87"/>
      <c r="F96" s="87"/>
    </row>
    <row r="97" spans="1:6" s="15" customFormat="1" ht="15.75" customHeight="1" x14ac:dyDescent="0.25">
      <c r="A97" s="8" t="s">
        <v>76</v>
      </c>
      <c r="D97" s="62" t="s">
        <v>46</v>
      </c>
      <c r="E97" s="83"/>
      <c r="F97" s="83"/>
    </row>
    <row r="98" spans="1:6" s="15" customFormat="1" x14ac:dyDescent="0.25">
      <c r="A98" s="85"/>
      <c r="B98" s="22">
        <v>14</v>
      </c>
      <c r="C98" s="75" t="s">
        <v>7</v>
      </c>
      <c r="D98" s="63"/>
      <c r="E98" s="184"/>
      <c r="F98" s="86">
        <f>B98*E98</f>
        <v>0</v>
      </c>
    </row>
    <row r="99" spans="1:6" s="15" customFormat="1" x14ac:dyDescent="0.25">
      <c r="A99" s="85"/>
      <c r="B99" s="22"/>
      <c r="C99" s="75"/>
      <c r="D99" s="63"/>
      <c r="E99" s="87"/>
      <c r="F99" s="87"/>
    </row>
    <row r="100" spans="1:6" s="15" customFormat="1" ht="15.75" customHeight="1" x14ac:dyDescent="0.25">
      <c r="A100" s="8" t="s">
        <v>77</v>
      </c>
      <c r="D100" s="62" t="s">
        <v>62</v>
      </c>
      <c r="E100" s="83"/>
      <c r="F100" s="83"/>
    </row>
    <row r="101" spans="1:6" s="15" customFormat="1" x14ac:dyDescent="0.25">
      <c r="A101" s="85"/>
      <c r="B101" s="22">
        <v>1</v>
      </c>
      <c r="C101" s="75" t="s">
        <v>7</v>
      </c>
      <c r="D101" s="63"/>
      <c r="E101" s="184"/>
      <c r="F101" s="86">
        <f>B101*E101</f>
        <v>0</v>
      </c>
    </row>
    <row r="102" spans="1:6" s="15" customFormat="1" x14ac:dyDescent="0.25">
      <c r="A102" s="85"/>
      <c r="B102" s="22"/>
      <c r="C102" s="75"/>
      <c r="D102" s="63"/>
      <c r="E102" s="87"/>
      <c r="F102" s="87"/>
    </row>
    <row r="103" spans="1:6" s="15" customFormat="1" ht="15.75" customHeight="1" x14ac:dyDescent="0.25">
      <c r="A103" s="8" t="s">
        <v>78</v>
      </c>
      <c r="D103" s="62" t="s">
        <v>68</v>
      </c>
      <c r="E103" s="83"/>
      <c r="F103" s="83"/>
    </row>
    <row r="104" spans="1:6" s="15" customFormat="1" x14ac:dyDescent="0.25">
      <c r="A104" s="85"/>
      <c r="B104" s="22">
        <v>22</v>
      </c>
      <c r="C104" s="75" t="s">
        <v>7</v>
      </c>
      <c r="D104" s="63"/>
      <c r="E104" s="184"/>
      <c r="F104" s="86">
        <f>B104*E104</f>
        <v>0</v>
      </c>
    </row>
    <row r="105" spans="1:6" s="15" customFormat="1" x14ac:dyDescent="0.25">
      <c r="A105" s="85"/>
      <c r="B105" s="22"/>
      <c r="C105" s="75"/>
      <c r="D105" s="63"/>
      <c r="E105" s="87"/>
      <c r="F105" s="87"/>
    </row>
    <row r="106" spans="1:6" s="15" customFormat="1" ht="15.75" customHeight="1" x14ac:dyDescent="0.25">
      <c r="A106" s="8" t="s">
        <v>79</v>
      </c>
      <c r="D106" s="62" t="s">
        <v>63</v>
      </c>
      <c r="E106" s="83"/>
      <c r="F106" s="83"/>
    </row>
    <row r="107" spans="1:6" s="15" customFormat="1" ht="32.4" customHeight="1" x14ac:dyDescent="0.25">
      <c r="A107" s="8"/>
      <c r="D107" s="142" t="s">
        <v>239</v>
      </c>
      <c r="E107" s="83"/>
      <c r="F107" s="83"/>
    </row>
    <row r="108" spans="1:6" s="15" customFormat="1" x14ac:dyDescent="0.25">
      <c r="A108" s="85"/>
      <c r="B108" s="22">
        <v>4</v>
      </c>
      <c r="C108" s="75" t="s">
        <v>7</v>
      </c>
      <c r="D108" s="63"/>
      <c r="E108" s="184"/>
      <c r="F108" s="86">
        <f>B108*E108</f>
        <v>0</v>
      </c>
    </row>
    <row r="109" spans="1:6" s="15" customFormat="1" x14ac:dyDescent="0.25">
      <c r="A109" s="85"/>
      <c r="B109" s="22"/>
      <c r="C109" s="75"/>
      <c r="D109" s="63"/>
      <c r="E109" s="87"/>
      <c r="F109" s="87"/>
    </row>
    <row r="110" spans="1:6" s="15" customFormat="1" ht="15.75" customHeight="1" x14ac:dyDescent="0.25">
      <c r="A110" s="8" t="s">
        <v>80</v>
      </c>
      <c r="D110" s="62" t="s">
        <v>51</v>
      </c>
      <c r="E110" s="83"/>
      <c r="F110" s="83"/>
    </row>
    <row r="111" spans="1:6" s="15" customFormat="1" ht="46.2" customHeight="1" x14ac:dyDescent="0.25">
      <c r="A111" s="8"/>
      <c r="D111" s="142" t="s">
        <v>52</v>
      </c>
      <c r="E111" s="83"/>
      <c r="F111" s="83"/>
    </row>
    <row r="112" spans="1:6" s="15" customFormat="1" ht="31.8" customHeight="1" x14ac:dyDescent="0.25">
      <c r="A112" s="8"/>
      <c r="D112" s="142" t="s">
        <v>50</v>
      </c>
      <c r="E112" s="83"/>
      <c r="F112" s="83"/>
    </row>
    <row r="113" spans="1:6" s="15" customFormat="1" x14ac:dyDescent="0.25">
      <c r="A113" s="85"/>
      <c r="B113" s="22">
        <v>1</v>
      </c>
      <c r="C113" s="75" t="s">
        <v>7</v>
      </c>
      <c r="D113" s="63"/>
      <c r="E113" s="184"/>
      <c r="F113" s="86">
        <f>B113*E113</f>
        <v>0</v>
      </c>
    </row>
    <row r="114" spans="1:6" s="15" customFormat="1" x14ac:dyDescent="0.25">
      <c r="A114" s="85"/>
      <c r="B114" s="22"/>
      <c r="C114" s="75"/>
      <c r="D114" s="63"/>
      <c r="E114" s="87"/>
      <c r="F114" s="87"/>
    </row>
    <row r="115" spans="1:6" s="15" customFormat="1" ht="15.75" customHeight="1" x14ac:dyDescent="0.25">
      <c r="A115" s="8" t="s">
        <v>64</v>
      </c>
      <c r="D115" s="62" t="s">
        <v>48</v>
      </c>
      <c r="E115" s="83"/>
      <c r="F115" s="83"/>
    </row>
    <row r="116" spans="1:6" s="15" customFormat="1" ht="43.8" customHeight="1" x14ac:dyDescent="0.25">
      <c r="A116" s="8"/>
      <c r="D116" s="53" t="s">
        <v>49</v>
      </c>
      <c r="E116" s="83"/>
      <c r="F116" s="83"/>
    </row>
    <row r="117" spans="1:6" s="15" customFormat="1" x14ac:dyDescent="0.25">
      <c r="A117" s="85"/>
      <c r="B117" s="22">
        <v>1</v>
      </c>
      <c r="C117" s="75" t="s">
        <v>7</v>
      </c>
      <c r="D117" s="63"/>
      <c r="E117" s="184"/>
      <c r="F117" s="86">
        <f>B117*E117</f>
        <v>0</v>
      </c>
    </row>
    <row r="118" spans="1:6" s="15" customFormat="1" x14ac:dyDescent="0.25">
      <c r="A118" s="85"/>
      <c r="B118" s="22"/>
      <c r="C118" s="75"/>
      <c r="D118" s="63"/>
      <c r="E118" s="87"/>
      <c r="F118" s="87"/>
    </row>
    <row r="119" spans="1:6" s="15" customFormat="1" x14ac:dyDescent="0.25">
      <c r="A119" s="85" t="s">
        <v>81</v>
      </c>
      <c r="B119" s="22"/>
      <c r="C119" s="75"/>
      <c r="D119" s="63" t="s">
        <v>54</v>
      </c>
      <c r="E119" s="87"/>
      <c r="F119" s="87"/>
    </row>
    <row r="120" spans="1:6" s="15" customFormat="1" ht="87" customHeight="1" x14ac:dyDescent="0.25">
      <c r="A120" s="85"/>
      <c r="B120" s="22"/>
      <c r="C120" s="75"/>
      <c r="D120" s="63" t="s">
        <v>55</v>
      </c>
      <c r="E120" s="87"/>
      <c r="F120" s="87"/>
    </row>
    <row r="121" spans="1:6" s="15" customFormat="1" x14ac:dyDescent="0.25">
      <c r="A121" s="85"/>
      <c r="B121" s="22"/>
      <c r="C121" s="75"/>
      <c r="D121" s="63"/>
      <c r="E121" s="87"/>
      <c r="F121" s="87"/>
    </row>
    <row r="122" spans="1:6" s="15" customFormat="1" ht="15.75" customHeight="1" x14ac:dyDescent="0.25">
      <c r="A122" s="8" t="s">
        <v>82</v>
      </c>
      <c r="D122" s="62" t="s">
        <v>124</v>
      </c>
      <c r="E122" s="83"/>
      <c r="F122" s="83"/>
    </row>
    <row r="123" spans="1:6" s="15" customFormat="1" x14ac:dyDescent="0.25">
      <c r="A123" s="85"/>
      <c r="B123" s="22">
        <v>1</v>
      </c>
      <c r="C123" s="75" t="s">
        <v>7</v>
      </c>
      <c r="D123" s="63"/>
      <c r="E123" s="184"/>
      <c r="F123" s="86">
        <f>B123*E123</f>
        <v>0</v>
      </c>
    </row>
    <row r="124" spans="1:6" s="15" customFormat="1" x14ac:dyDescent="0.25">
      <c r="A124" s="85"/>
      <c r="B124" s="22"/>
      <c r="C124" s="75"/>
      <c r="D124" s="63"/>
      <c r="E124" s="87"/>
      <c r="F124" s="87"/>
    </row>
    <row r="125" spans="1:6" s="15" customFormat="1" ht="15.75" customHeight="1" x14ac:dyDescent="0.25">
      <c r="A125" s="8" t="s">
        <v>83</v>
      </c>
      <c r="D125" s="62" t="s">
        <v>56</v>
      </c>
      <c r="E125" s="83"/>
      <c r="F125" s="83"/>
    </row>
    <row r="126" spans="1:6" s="15" customFormat="1" ht="15.75" customHeight="1" x14ac:dyDescent="0.25">
      <c r="A126" s="8"/>
      <c r="D126" s="62" t="s">
        <v>57</v>
      </c>
      <c r="E126" s="83"/>
      <c r="F126" s="83"/>
    </row>
    <row r="127" spans="1:6" s="15" customFormat="1" x14ac:dyDescent="0.25">
      <c r="A127" s="85"/>
      <c r="B127" s="22">
        <v>5</v>
      </c>
      <c r="C127" s="75" t="s">
        <v>3</v>
      </c>
      <c r="D127" s="63"/>
      <c r="E127" s="184"/>
      <c r="F127" s="86">
        <f>B127*E127</f>
        <v>0</v>
      </c>
    </row>
    <row r="128" spans="1:6" s="15" customFormat="1" x14ac:dyDescent="0.25">
      <c r="A128" s="85"/>
      <c r="B128" s="22"/>
      <c r="C128" s="75"/>
      <c r="D128" s="63"/>
      <c r="E128" s="87"/>
      <c r="F128" s="87"/>
    </row>
    <row r="129" spans="1:6" s="15" customFormat="1" ht="15.75" customHeight="1" x14ac:dyDescent="0.25">
      <c r="A129" s="8" t="s">
        <v>84</v>
      </c>
      <c r="D129" s="62" t="s">
        <v>58</v>
      </c>
      <c r="E129" s="83"/>
      <c r="F129" s="83"/>
    </row>
    <row r="130" spans="1:6" s="15" customFormat="1" ht="15.75" customHeight="1" x14ac:dyDescent="0.25">
      <c r="A130" s="8"/>
      <c r="D130" s="62" t="s">
        <v>59</v>
      </c>
      <c r="E130" s="83"/>
      <c r="F130" s="83"/>
    </row>
    <row r="131" spans="1:6" s="15" customFormat="1" x14ac:dyDescent="0.25">
      <c r="A131" s="85"/>
      <c r="B131" s="22">
        <v>1</v>
      </c>
      <c r="C131" s="75" t="s">
        <v>7</v>
      </c>
      <c r="D131" s="63"/>
      <c r="E131" s="184"/>
      <c r="F131" s="86">
        <f>B131*E131</f>
        <v>0</v>
      </c>
    </row>
    <row r="132" spans="1:6" s="15" customFormat="1" x14ac:dyDescent="0.25">
      <c r="A132" s="85"/>
      <c r="B132" s="22"/>
      <c r="C132" s="75"/>
      <c r="D132" s="63"/>
      <c r="E132" s="87"/>
      <c r="F132" s="87"/>
    </row>
    <row r="133" spans="1:6" s="15" customFormat="1" ht="15.75" customHeight="1" x14ac:dyDescent="0.25">
      <c r="A133" s="8" t="s">
        <v>85</v>
      </c>
      <c r="D133" s="62" t="s">
        <v>60</v>
      </c>
      <c r="E133" s="83"/>
      <c r="F133" s="83"/>
    </row>
    <row r="134" spans="1:6" s="15" customFormat="1" ht="78" customHeight="1" x14ac:dyDescent="0.25">
      <c r="A134" s="8"/>
      <c r="D134" s="142" t="s">
        <v>67</v>
      </c>
      <c r="E134" s="83"/>
      <c r="F134" s="83"/>
    </row>
    <row r="135" spans="1:6" s="15" customFormat="1" x14ac:dyDescent="0.25">
      <c r="A135" s="85"/>
      <c r="B135" s="22">
        <v>4</v>
      </c>
      <c r="C135" s="75" t="s">
        <v>66</v>
      </c>
      <c r="D135" s="63"/>
      <c r="E135" s="184"/>
      <c r="F135" s="86">
        <f>B135*E135</f>
        <v>0</v>
      </c>
    </row>
    <row r="136" spans="1:6" s="15" customFormat="1" x14ac:dyDescent="0.25">
      <c r="A136" s="85"/>
      <c r="B136" s="22"/>
      <c r="C136" s="75"/>
      <c r="D136" s="63"/>
      <c r="E136" s="87"/>
      <c r="F136" s="87"/>
    </row>
    <row r="137" spans="1:6" s="15" customFormat="1" ht="15.75" customHeight="1" x14ac:dyDescent="0.25">
      <c r="A137" s="14" t="s">
        <v>86</v>
      </c>
      <c r="B137" s="131"/>
      <c r="C137" s="76"/>
      <c r="D137" s="102" t="s">
        <v>65</v>
      </c>
      <c r="E137" s="84"/>
      <c r="F137" s="84"/>
    </row>
    <row r="138" spans="1:6" s="15" customFormat="1" ht="58.2" customHeight="1" x14ac:dyDescent="0.25">
      <c r="A138" s="85"/>
      <c r="B138" s="131"/>
      <c r="C138" s="76"/>
      <c r="D138" s="103" t="s">
        <v>92</v>
      </c>
      <c r="E138" s="84"/>
      <c r="F138" s="84"/>
    </row>
    <row r="139" spans="1:6" customFormat="1" x14ac:dyDescent="0.25">
      <c r="A139" s="1"/>
      <c r="B139" s="4">
        <v>9</v>
      </c>
      <c r="C139" s="76" t="s">
        <v>3</v>
      </c>
      <c r="D139" s="103"/>
      <c r="E139" s="184"/>
      <c r="F139" s="86">
        <f>B139*E139</f>
        <v>0</v>
      </c>
    </row>
    <row r="140" spans="1:6" customFormat="1" x14ac:dyDescent="0.25">
      <c r="A140" s="1"/>
      <c r="B140" s="4"/>
      <c r="C140" s="76"/>
      <c r="D140" s="103"/>
      <c r="E140" s="95"/>
      <c r="F140" s="95"/>
    </row>
    <row r="141" spans="1:6" s="15" customFormat="1" ht="15.75" customHeight="1" x14ac:dyDescent="0.25">
      <c r="A141" s="14" t="s">
        <v>90</v>
      </c>
      <c r="B141" s="131"/>
      <c r="C141" s="76"/>
      <c r="D141" s="102" t="s">
        <v>93</v>
      </c>
      <c r="E141" s="84"/>
      <c r="F141" s="84"/>
    </row>
    <row r="142" spans="1:6" s="15" customFormat="1" ht="58.2" customHeight="1" x14ac:dyDescent="0.25">
      <c r="A142" s="85"/>
      <c r="B142" s="131"/>
      <c r="C142" s="76"/>
      <c r="D142" s="103" t="s">
        <v>94</v>
      </c>
      <c r="E142" s="84"/>
      <c r="F142" s="84"/>
    </row>
    <row r="143" spans="1:6" customFormat="1" x14ac:dyDescent="0.25">
      <c r="A143" s="1"/>
      <c r="B143" s="4">
        <v>9</v>
      </c>
      <c r="C143" s="76" t="s">
        <v>3</v>
      </c>
      <c r="D143" s="103"/>
      <c r="E143" s="184"/>
      <c r="F143" s="86">
        <f>B143*E143</f>
        <v>0</v>
      </c>
    </row>
    <row r="144" spans="1:6" customFormat="1" x14ac:dyDescent="0.25">
      <c r="A144" s="1"/>
      <c r="B144" s="4"/>
      <c r="C144" s="76"/>
      <c r="D144" s="103"/>
      <c r="E144" s="95"/>
      <c r="F144" s="95"/>
    </row>
    <row r="145" spans="1:6" s="15" customFormat="1" ht="15.75" customHeight="1" x14ac:dyDescent="0.25">
      <c r="A145" s="14" t="s">
        <v>277</v>
      </c>
      <c r="B145" s="131"/>
      <c r="C145" s="76"/>
      <c r="D145" s="102" t="s">
        <v>65</v>
      </c>
      <c r="E145" s="84"/>
      <c r="F145" s="84"/>
    </row>
    <row r="146" spans="1:6" s="15" customFormat="1" ht="68.400000000000006" customHeight="1" x14ac:dyDescent="0.25">
      <c r="A146" s="85"/>
      <c r="B146" s="131"/>
      <c r="C146" s="76"/>
      <c r="D146" s="103" t="s">
        <v>125</v>
      </c>
      <c r="E146" s="84"/>
      <c r="F146" s="84"/>
    </row>
    <row r="147" spans="1:6" customFormat="1" x14ac:dyDescent="0.25">
      <c r="A147" s="1"/>
      <c r="B147" s="4">
        <v>4</v>
      </c>
      <c r="C147" s="76" t="s">
        <v>3</v>
      </c>
      <c r="D147" s="103"/>
      <c r="E147" s="184"/>
      <c r="F147" s="135">
        <f>B147*E147</f>
        <v>0</v>
      </c>
    </row>
    <row r="148" spans="1:6" customFormat="1" x14ac:dyDescent="0.25">
      <c r="A148" s="1"/>
      <c r="B148" s="4"/>
      <c r="C148" s="76"/>
      <c r="D148" s="103"/>
      <c r="E148" s="95"/>
      <c r="F148" s="95"/>
    </row>
    <row r="149" spans="1:6" s="15" customFormat="1" ht="15.75" customHeight="1" x14ac:dyDescent="0.25">
      <c r="A149" s="14" t="s">
        <v>278</v>
      </c>
      <c r="B149" s="131"/>
      <c r="C149" s="76"/>
      <c r="D149" s="102" t="s">
        <v>88</v>
      </c>
      <c r="E149" s="84"/>
      <c r="F149" s="84"/>
    </row>
    <row r="150" spans="1:6" s="15" customFormat="1" x14ac:dyDescent="0.25">
      <c r="A150" s="85"/>
      <c r="B150" s="131"/>
      <c r="C150" s="76"/>
      <c r="D150" s="103" t="s">
        <v>89</v>
      </c>
      <c r="E150" s="84"/>
      <c r="F150" s="84"/>
    </row>
    <row r="151" spans="1:6" customFormat="1" x14ac:dyDescent="0.25">
      <c r="A151" s="1"/>
      <c r="B151" s="4">
        <v>1</v>
      </c>
      <c r="C151" s="76" t="s">
        <v>7</v>
      </c>
      <c r="D151" s="103"/>
      <c r="E151" s="184"/>
      <c r="F151" s="135">
        <f>B151*E151</f>
        <v>0</v>
      </c>
    </row>
    <row r="152" spans="1:6" customFormat="1" x14ac:dyDescent="0.25">
      <c r="A152" s="1"/>
      <c r="B152" s="4"/>
      <c r="C152" s="76"/>
      <c r="D152" s="103"/>
      <c r="E152" s="95"/>
      <c r="F152" s="95"/>
    </row>
    <row r="153" spans="1:6" s="15" customFormat="1" ht="15.75" customHeight="1" x14ac:dyDescent="0.25">
      <c r="A153" s="14" t="s">
        <v>279</v>
      </c>
      <c r="B153" s="131"/>
      <c r="C153" s="76"/>
      <c r="D153" s="102" t="s">
        <v>87</v>
      </c>
      <c r="E153" s="84"/>
      <c r="F153" s="84"/>
    </row>
    <row r="154" spans="1:6" s="15" customFormat="1" ht="26.4" x14ac:dyDescent="0.25">
      <c r="A154" s="85"/>
      <c r="B154" s="131"/>
      <c r="C154" s="76"/>
      <c r="D154" s="103" t="s">
        <v>91</v>
      </c>
      <c r="E154" s="84"/>
      <c r="F154" s="84"/>
    </row>
    <row r="155" spans="1:6" customFormat="1" x14ac:dyDescent="0.25">
      <c r="A155" s="1"/>
      <c r="B155" s="4">
        <v>1</v>
      </c>
      <c r="C155" s="76" t="s">
        <v>3</v>
      </c>
      <c r="D155" s="103"/>
      <c r="E155" s="184"/>
      <c r="F155" s="135">
        <f>B155*E155</f>
        <v>0</v>
      </c>
    </row>
    <row r="156" spans="1:6" customFormat="1" x14ac:dyDescent="0.25">
      <c r="A156" s="1"/>
      <c r="B156" s="4"/>
      <c r="C156" s="76"/>
      <c r="D156" s="103"/>
      <c r="E156" s="95"/>
      <c r="F156" s="95"/>
    </row>
    <row r="157" spans="1:6" customFormat="1" x14ac:dyDescent="0.25">
      <c r="A157" s="1"/>
      <c r="B157" s="4"/>
      <c r="C157" s="76"/>
      <c r="D157" s="72" t="s">
        <v>126</v>
      </c>
      <c r="E157" s="95"/>
      <c r="F157" s="95"/>
    </row>
    <row r="158" spans="1:6" customFormat="1" x14ac:dyDescent="0.25">
      <c r="A158" s="1"/>
      <c r="B158" s="4"/>
      <c r="C158" s="76"/>
      <c r="D158" s="103"/>
      <c r="E158" s="95"/>
      <c r="F158" s="95"/>
    </row>
    <row r="159" spans="1:6" s="15" customFormat="1" ht="15.75" customHeight="1" x14ac:dyDescent="0.25">
      <c r="A159" s="8" t="s">
        <v>280</v>
      </c>
      <c r="D159" s="62" t="s">
        <v>133</v>
      </c>
      <c r="E159" s="83"/>
      <c r="F159" s="83"/>
    </row>
    <row r="160" spans="1:6" s="15" customFormat="1" ht="30.6" customHeight="1" x14ac:dyDescent="0.25">
      <c r="A160" s="8"/>
      <c r="D160" s="142" t="s">
        <v>139</v>
      </c>
      <c r="E160" s="83"/>
      <c r="F160" s="83"/>
    </row>
    <row r="161" spans="1:6" s="15" customFormat="1" x14ac:dyDescent="0.25">
      <c r="A161" s="85"/>
      <c r="B161" s="22">
        <v>20</v>
      </c>
      <c r="C161" s="75" t="s">
        <v>3</v>
      </c>
      <c r="D161" s="63"/>
      <c r="E161" s="184"/>
      <c r="F161" s="86">
        <f>B161*E161</f>
        <v>0</v>
      </c>
    </row>
    <row r="162" spans="1:6" s="15" customFormat="1" x14ac:dyDescent="0.25">
      <c r="A162" s="85"/>
      <c r="B162" s="22"/>
      <c r="C162" s="75"/>
      <c r="D162" s="63"/>
      <c r="E162" s="87"/>
      <c r="F162" s="87"/>
    </row>
    <row r="163" spans="1:6" s="15" customFormat="1" ht="15.75" customHeight="1" x14ac:dyDescent="0.25">
      <c r="A163" s="8" t="s">
        <v>281</v>
      </c>
      <c r="D163" s="62" t="s">
        <v>136</v>
      </c>
      <c r="E163" s="83"/>
      <c r="F163" s="83"/>
    </row>
    <row r="164" spans="1:6" s="15" customFormat="1" x14ac:dyDescent="0.25">
      <c r="A164" s="85"/>
      <c r="B164" s="22">
        <v>24</v>
      </c>
      <c r="C164" s="75" t="s">
        <v>7</v>
      </c>
      <c r="D164" s="63"/>
      <c r="E164" s="184"/>
      <c r="F164" s="86">
        <f>B164*E164</f>
        <v>0</v>
      </c>
    </row>
    <row r="165" spans="1:6" s="15" customFormat="1" x14ac:dyDescent="0.25">
      <c r="A165" s="85"/>
      <c r="B165" s="22"/>
      <c r="C165" s="75"/>
      <c r="D165" s="63"/>
      <c r="E165" s="87"/>
      <c r="F165" s="87"/>
    </row>
    <row r="166" spans="1:6" s="15" customFormat="1" ht="15.75" customHeight="1" x14ac:dyDescent="0.25">
      <c r="A166" s="8" t="s">
        <v>282</v>
      </c>
      <c r="D166" s="62" t="s">
        <v>137</v>
      </c>
      <c r="E166" s="83"/>
      <c r="F166" s="83"/>
    </row>
    <row r="167" spans="1:6" s="15" customFormat="1" x14ac:dyDescent="0.25">
      <c r="A167" s="85"/>
      <c r="B167" s="22">
        <v>3</v>
      </c>
      <c r="C167" s="75" t="s">
        <v>7</v>
      </c>
      <c r="D167" s="63"/>
      <c r="E167" s="184"/>
      <c r="F167" s="86">
        <f>B167*E167</f>
        <v>0</v>
      </c>
    </row>
    <row r="168" spans="1:6" s="15" customFormat="1" x14ac:dyDescent="0.25">
      <c r="A168" s="85"/>
      <c r="B168" s="22"/>
      <c r="C168" s="75"/>
      <c r="D168" s="63"/>
      <c r="E168" s="87"/>
      <c r="F168" s="87"/>
    </row>
    <row r="169" spans="1:6" s="15" customFormat="1" ht="15.75" customHeight="1" x14ac:dyDescent="0.25">
      <c r="A169" s="8" t="s">
        <v>283</v>
      </c>
      <c r="D169" s="62" t="s">
        <v>138</v>
      </c>
      <c r="E169" s="83"/>
      <c r="F169" s="83"/>
    </row>
    <row r="170" spans="1:6" s="15" customFormat="1" x14ac:dyDescent="0.25">
      <c r="A170" s="85"/>
      <c r="B170" s="22">
        <v>1</v>
      </c>
      <c r="C170" s="75" t="s">
        <v>7</v>
      </c>
      <c r="D170" s="63"/>
      <c r="E170" s="184"/>
      <c r="F170" s="86">
        <f>B170*E170</f>
        <v>0</v>
      </c>
    </row>
    <row r="171" spans="1:6" s="15" customFormat="1" x14ac:dyDescent="0.25">
      <c r="A171" s="85"/>
      <c r="B171" s="22"/>
      <c r="C171" s="75"/>
      <c r="D171" s="63"/>
      <c r="E171" s="87"/>
      <c r="F171" s="87"/>
    </row>
    <row r="172" spans="1:6" s="15" customFormat="1" ht="15.75" customHeight="1" x14ac:dyDescent="0.25">
      <c r="A172" s="8" t="s">
        <v>284</v>
      </c>
      <c r="D172" s="62" t="s">
        <v>176</v>
      </c>
      <c r="E172" s="83"/>
      <c r="F172" s="83"/>
    </row>
    <row r="173" spans="1:6" s="15" customFormat="1" x14ac:dyDescent="0.25">
      <c r="A173" s="85"/>
      <c r="B173" s="22">
        <v>1</v>
      </c>
      <c r="C173" s="75" t="s">
        <v>7</v>
      </c>
      <c r="D173" s="63"/>
      <c r="E173" s="184"/>
      <c r="F173" s="86">
        <f>B173*E173</f>
        <v>0</v>
      </c>
    </row>
    <row r="174" spans="1:6" s="15" customFormat="1" x14ac:dyDescent="0.25">
      <c r="A174" s="85"/>
      <c r="B174" s="22"/>
      <c r="C174" s="75"/>
      <c r="D174" s="63"/>
      <c r="E174" s="87"/>
      <c r="F174" s="87"/>
    </row>
    <row r="175" spans="1:6" s="15" customFormat="1" ht="15.75" customHeight="1" x14ac:dyDescent="0.25">
      <c r="A175" s="8" t="s">
        <v>285</v>
      </c>
      <c r="D175" s="62" t="s">
        <v>177</v>
      </c>
      <c r="E175" s="83"/>
      <c r="F175" s="83"/>
    </row>
    <row r="176" spans="1:6" s="15" customFormat="1" ht="15.75" customHeight="1" x14ac:dyDescent="0.25">
      <c r="A176" s="8"/>
      <c r="D176" s="62" t="s">
        <v>45</v>
      </c>
      <c r="E176" s="83"/>
      <c r="F176" s="83"/>
    </row>
    <row r="177" spans="1:6" s="15" customFormat="1" x14ac:dyDescent="0.25">
      <c r="A177" s="85"/>
      <c r="B177" s="22">
        <v>3</v>
      </c>
      <c r="C177" s="75" t="s">
        <v>3</v>
      </c>
      <c r="D177" s="63"/>
      <c r="E177" s="184"/>
      <c r="F177" s="86">
        <f>B177*E177</f>
        <v>0</v>
      </c>
    </row>
    <row r="178" spans="1:6" s="15" customFormat="1" x14ac:dyDescent="0.25">
      <c r="A178" s="85"/>
      <c r="B178" s="22"/>
      <c r="C178" s="75"/>
      <c r="D178" s="63"/>
      <c r="E178" s="87"/>
      <c r="F178" s="87"/>
    </row>
    <row r="179" spans="1:6" s="15" customFormat="1" ht="15.75" customHeight="1" x14ac:dyDescent="0.25">
      <c r="A179" s="8" t="s">
        <v>286</v>
      </c>
      <c r="D179" s="62" t="s">
        <v>140</v>
      </c>
      <c r="E179" s="83"/>
      <c r="F179" s="83"/>
    </row>
    <row r="180" spans="1:6" s="15" customFormat="1" x14ac:dyDescent="0.25">
      <c r="A180" s="85"/>
      <c r="B180" s="22">
        <v>6</v>
      </c>
      <c r="C180" s="75" t="s">
        <v>7</v>
      </c>
      <c r="D180" s="63"/>
      <c r="E180" s="184"/>
      <c r="F180" s="86">
        <f>B180*E180</f>
        <v>0</v>
      </c>
    </row>
    <row r="181" spans="1:6" s="15" customFormat="1" x14ac:dyDescent="0.25">
      <c r="A181" s="85"/>
      <c r="B181" s="22"/>
      <c r="C181" s="75"/>
      <c r="D181" s="63"/>
      <c r="E181" s="87"/>
      <c r="F181" s="87"/>
    </row>
    <row r="182" spans="1:6" s="15" customFormat="1" ht="15.75" customHeight="1" x14ac:dyDescent="0.25">
      <c r="A182" s="8" t="s">
        <v>287</v>
      </c>
      <c r="D182" s="62" t="s">
        <v>127</v>
      </c>
      <c r="E182" s="83"/>
      <c r="F182" s="83"/>
    </row>
    <row r="183" spans="1:6" s="15" customFormat="1" ht="15.75" customHeight="1" x14ac:dyDescent="0.25">
      <c r="A183" s="8"/>
      <c r="D183" s="62" t="s">
        <v>141</v>
      </c>
      <c r="E183" s="83"/>
      <c r="F183" s="83"/>
    </row>
    <row r="184" spans="1:6" s="15" customFormat="1" x14ac:dyDescent="0.25">
      <c r="A184" s="85"/>
      <c r="B184" s="22">
        <v>7</v>
      </c>
      <c r="C184" s="75" t="s">
        <v>3</v>
      </c>
      <c r="D184" s="63"/>
      <c r="E184" s="184"/>
      <c r="F184" s="86">
        <f>B184*E184</f>
        <v>0</v>
      </c>
    </row>
    <row r="185" spans="1:6" s="15" customFormat="1" x14ac:dyDescent="0.25">
      <c r="A185" s="85"/>
      <c r="B185" s="22"/>
      <c r="C185" s="75"/>
      <c r="D185" s="63"/>
      <c r="E185" s="87"/>
      <c r="F185" s="87"/>
    </row>
    <row r="186" spans="1:6" s="15" customFormat="1" ht="15.75" customHeight="1" x14ac:dyDescent="0.25">
      <c r="A186" s="8" t="s">
        <v>288</v>
      </c>
      <c r="D186" s="62" t="s">
        <v>129</v>
      </c>
      <c r="E186" s="83"/>
      <c r="F186" s="83"/>
    </row>
    <row r="187" spans="1:6" s="15" customFormat="1" ht="15.75" customHeight="1" x14ac:dyDescent="0.25">
      <c r="A187" s="8"/>
      <c r="D187" s="62" t="s">
        <v>130</v>
      </c>
      <c r="E187" s="83"/>
      <c r="F187" s="83"/>
    </row>
    <row r="188" spans="1:6" s="15" customFormat="1" x14ac:dyDescent="0.25">
      <c r="A188" s="85"/>
      <c r="B188" s="22">
        <v>10</v>
      </c>
      <c r="C188" s="75" t="s">
        <v>7</v>
      </c>
      <c r="D188" s="63"/>
      <c r="E188" s="184"/>
      <c r="F188" s="86">
        <f>B188*E188</f>
        <v>0</v>
      </c>
    </row>
    <row r="189" spans="1:6" customFormat="1" x14ac:dyDescent="0.25">
      <c r="A189" s="1"/>
      <c r="B189" s="4"/>
      <c r="C189" s="76"/>
      <c r="D189" s="103"/>
      <c r="E189" s="95"/>
      <c r="F189" s="95"/>
    </row>
    <row r="190" spans="1:6" s="15" customFormat="1" ht="15.75" customHeight="1" x14ac:dyDescent="0.25">
      <c r="A190" s="8" t="s">
        <v>289</v>
      </c>
      <c r="D190" s="62" t="s">
        <v>128</v>
      </c>
      <c r="E190" s="83"/>
      <c r="F190" s="83"/>
    </row>
    <row r="191" spans="1:6" s="15" customFormat="1" x14ac:dyDescent="0.25">
      <c r="A191" s="85"/>
      <c r="B191" s="22">
        <v>12</v>
      </c>
      <c r="C191" s="75" t="s">
        <v>7</v>
      </c>
      <c r="D191" s="63"/>
      <c r="E191" s="184"/>
      <c r="F191" s="86">
        <f>B191*E191</f>
        <v>0</v>
      </c>
    </row>
    <row r="192" spans="1:6" s="15" customFormat="1" x14ac:dyDescent="0.25">
      <c r="A192" s="85"/>
      <c r="B192" s="22"/>
      <c r="C192" s="75"/>
      <c r="D192" s="63"/>
      <c r="E192" s="87"/>
      <c r="F192" s="87"/>
    </row>
    <row r="193" spans="1:6" customFormat="1" x14ac:dyDescent="0.25">
      <c r="A193" s="1" t="s">
        <v>290</v>
      </c>
      <c r="B193" s="4"/>
      <c r="C193" s="76"/>
      <c r="D193" s="103" t="s">
        <v>135</v>
      </c>
      <c r="E193" s="95"/>
      <c r="F193" s="95"/>
    </row>
    <row r="194" spans="1:6" customFormat="1" x14ac:dyDescent="0.25">
      <c r="A194" s="1"/>
      <c r="B194" s="4"/>
      <c r="C194" s="76"/>
      <c r="D194" s="103" t="s">
        <v>134</v>
      </c>
      <c r="E194" s="95"/>
      <c r="F194" s="95"/>
    </row>
    <row r="195" spans="1:6" s="15" customFormat="1" x14ac:dyDescent="0.25">
      <c r="A195" s="85"/>
      <c r="B195" s="22">
        <v>1</v>
      </c>
      <c r="C195" s="75" t="s">
        <v>7</v>
      </c>
      <c r="D195" s="63"/>
      <c r="E195" s="184"/>
      <c r="F195" s="86">
        <f>B195*E195</f>
        <v>0</v>
      </c>
    </row>
    <row r="196" spans="1:6" customFormat="1" x14ac:dyDescent="0.25">
      <c r="A196" s="1"/>
      <c r="B196" s="4"/>
      <c r="C196" s="76"/>
      <c r="D196" s="103"/>
      <c r="E196" s="95"/>
      <c r="F196" s="95"/>
    </row>
    <row r="197" spans="1:6" customFormat="1" x14ac:dyDescent="0.25">
      <c r="A197" s="1"/>
      <c r="B197" s="4"/>
      <c r="C197" s="76"/>
      <c r="D197" s="103"/>
      <c r="E197" s="95"/>
      <c r="F197" s="95"/>
    </row>
    <row r="198" spans="1:6" customFormat="1" x14ac:dyDescent="0.25">
      <c r="A198" s="1"/>
      <c r="B198" s="4"/>
      <c r="C198" s="76"/>
      <c r="D198" s="103"/>
      <c r="E198" s="95"/>
      <c r="F198" s="95"/>
    </row>
    <row r="199" spans="1:6" s="148" customFormat="1" ht="16.2" thickBot="1" x14ac:dyDescent="0.35">
      <c r="A199" s="143"/>
      <c r="B199" s="144"/>
      <c r="C199" s="145"/>
      <c r="D199" s="146" t="s">
        <v>69</v>
      </c>
      <c r="E199" s="147"/>
      <c r="F199" s="149">
        <f>SUM(F75:F198)</f>
        <v>0</v>
      </c>
    </row>
    <row r="200" spans="1:6" customFormat="1" x14ac:dyDescent="0.25">
      <c r="A200" s="1"/>
      <c r="B200" s="4"/>
      <c r="C200" s="76"/>
      <c r="D200" s="103"/>
      <c r="E200" s="95"/>
      <c r="F200" s="95"/>
    </row>
    <row r="201" spans="1:6" s="15" customFormat="1" x14ac:dyDescent="0.25">
      <c r="A201" s="85"/>
      <c r="B201" s="22"/>
      <c r="C201" s="75"/>
      <c r="D201" s="63"/>
      <c r="E201" s="87"/>
      <c r="F201" s="87"/>
    </row>
    <row r="202" spans="1:6" s="15" customFormat="1" x14ac:dyDescent="0.25">
      <c r="A202" s="85"/>
      <c r="B202" s="22"/>
      <c r="C202" s="75"/>
      <c r="D202" s="63"/>
      <c r="E202" s="87"/>
      <c r="F202" s="87"/>
    </row>
    <row r="203" spans="1:6" s="52" customFormat="1" ht="21" x14ac:dyDescent="0.25">
      <c r="A203" s="50"/>
      <c r="B203" s="51"/>
      <c r="C203" s="77"/>
      <c r="D203" s="64" t="s">
        <v>142</v>
      </c>
      <c r="E203" s="94"/>
      <c r="F203" s="94"/>
    </row>
    <row r="204" spans="1:6" s="15" customFormat="1" x14ac:dyDescent="0.25">
      <c r="A204" s="85"/>
      <c r="B204" s="22"/>
      <c r="C204" s="75"/>
      <c r="D204" s="63"/>
      <c r="E204" s="87"/>
      <c r="F204" s="87"/>
    </row>
    <row r="205" spans="1:6" s="15" customFormat="1" ht="46.2" customHeight="1" x14ac:dyDescent="0.25">
      <c r="A205" s="85"/>
      <c r="B205" s="22"/>
      <c r="C205" s="75"/>
      <c r="D205" s="160" t="s">
        <v>143</v>
      </c>
      <c r="E205" s="87"/>
      <c r="F205" s="87"/>
    </row>
    <row r="206" spans="1:6" s="15" customFormat="1" x14ac:dyDescent="0.25">
      <c r="A206" s="85"/>
      <c r="B206" s="22"/>
      <c r="C206" s="75"/>
      <c r="D206" s="63"/>
      <c r="E206" s="87"/>
      <c r="F206" s="87"/>
    </row>
    <row r="207" spans="1:6" s="15" customFormat="1" x14ac:dyDescent="0.25">
      <c r="A207" s="85" t="s">
        <v>291</v>
      </c>
      <c r="B207" s="22"/>
      <c r="C207" s="75"/>
      <c r="D207" s="102" t="s">
        <v>391</v>
      </c>
      <c r="E207" s="87"/>
      <c r="F207" s="87"/>
    </row>
    <row r="208" spans="1:6" s="15" customFormat="1" ht="26.4" x14ac:dyDescent="0.25">
      <c r="A208" s="85"/>
      <c r="B208" s="22"/>
      <c r="C208" s="75"/>
      <c r="D208" s="103" t="s">
        <v>145</v>
      </c>
      <c r="E208" s="87"/>
      <c r="F208" s="87"/>
    </row>
    <row r="209" spans="1:6" s="15" customFormat="1" x14ac:dyDescent="0.25">
      <c r="A209" s="85"/>
      <c r="B209" s="22">
        <v>1</v>
      </c>
      <c r="C209" s="75" t="s">
        <v>7</v>
      </c>
      <c r="D209" s="63"/>
      <c r="E209" s="184"/>
      <c r="F209" s="86">
        <f>B209*E209</f>
        <v>0</v>
      </c>
    </row>
    <row r="210" spans="1:6" s="15" customFormat="1" x14ac:dyDescent="0.25">
      <c r="A210" s="85"/>
      <c r="B210" s="22"/>
      <c r="C210" s="75"/>
      <c r="D210" s="63"/>
      <c r="E210" s="87"/>
      <c r="F210" s="87"/>
    </row>
    <row r="211" spans="1:6" s="15" customFormat="1" x14ac:dyDescent="0.25">
      <c r="A211" s="85" t="s">
        <v>291</v>
      </c>
      <c r="B211" s="22"/>
      <c r="C211" s="75"/>
      <c r="D211" s="102" t="s">
        <v>255</v>
      </c>
      <c r="E211" s="87"/>
      <c r="F211" s="87"/>
    </row>
    <row r="212" spans="1:6" s="15" customFormat="1" ht="26.4" x14ac:dyDescent="0.25">
      <c r="A212" s="85"/>
      <c r="B212" s="22"/>
      <c r="C212" s="75"/>
      <c r="D212" s="103" t="s">
        <v>21</v>
      </c>
      <c r="E212" s="87"/>
      <c r="F212" s="87"/>
    </row>
    <row r="213" spans="1:6" s="15" customFormat="1" x14ac:dyDescent="0.25">
      <c r="A213" s="85"/>
      <c r="B213" s="22">
        <v>12</v>
      </c>
      <c r="C213" s="75" t="s">
        <v>3</v>
      </c>
      <c r="D213" s="63"/>
      <c r="E213" s="184"/>
      <c r="F213" s="86">
        <f>B213*E213</f>
        <v>0</v>
      </c>
    </row>
    <row r="214" spans="1:6" s="15" customFormat="1" x14ac:dyDescent="0.25">
      <c r="A214" s="85"/>
      <c r="B214" s="22"/>
      <c r="C214" s="75"/>
      <c r="D214" s="63"/>
      <c r="E214" s="87"/>
      <c r="F214" s="87"/>
    </row>
    <row r="215" spans="1:6" s="15" customFormat="1" x14ac:dyDescent="0.25">
      <c r="A215" s="85" t="s">
        <v>292</v>
      </c>
      <c r="B215" s="22"/>
      <c r="C215" s="75"/>
      <c r="D215" s="102" t="s">
        <v>144</v>
      </c>
      <c r="E215" s="87"/>
      <c r="F215" s="87"/>
    </row>
    <row r="216" spans="1:6" s="15" customFormat="1" x14ac:dyDescent="0.25">
      <c r="A216" s="85"/>
      <c r="B216" s="22">
        <v>12</v>
      </c>
      <c r="C216" s="75" t="s">
        <v>3</v>
      </c>
      <c r="D216" s="63"/>
      <c r="E216" s="184"/>
      <c r="F216" s="86">
        <f>B216*E216</f>
        <v>0</v>
      </c>
    </row>
    <row r="217" spans="1:6" s="15" customFormat="1" x14ac:dyDescent="0.25">
      <c r="A217" s="85"/>
      <c r="B217" s="22"/>
      <c r="C217" s="75"/>
      <c r="D217" s="63"/>
      <c r="E217" s="87"/>
      <c r="F217" s="87"/>
    </row>
    <row r="218" spans="1:6" s="15" customFormat="1" x14ac:dyDescent="0.25">
      <c r="A218" s="85" t="s">
        <v>293</v>
      </c>
      <c r="B218" s="22"/>
      <c r="C218" s="75"/>
      <c r="D218" s="63" t="s">
        <v>100</v>
      </c>
    </row>
    <row r="219" spans="1:6" s="15" customFormat="1" x14ac:dyDescent="0.25">
      <c r="A219" s="85"/>
      <c r="B219" s="22"/>
      <c r="C219" s="75"/>
      <c r="D219" s="63" t="s">
        <v>146</v>
      </c>
    </row>
    <row r="220" spans="1:6" s="15" customFormat="1" x14ac:dyDescent="0.25">
      <c r="A220" s="85"/>
      <c r="B220" s="22">
        <v>1</v>
      </c>
      <c r="C220" s="75" t="s">
        <v>7</v>
      </c>
      <c r="D220" s="82"/>
    </row>
    <row r="221" spans="1:6" s="15" customFormat="1" x14ac:dyDescent="0.25">
      <c r="A221" s="85"/>
      <c r="B221" s="22"/>
      <c r="C221" s="75"/>
      <c r="D221" s="82"/>
      <c r="E221" s="184"/>
      <c r="F221" s="86">
        <f>B221*E221</f>
        <v>0</v>
      </c>
    </row>
    <row r="222" spans="1:6" s="15" customFormat="1" x14ac:dyDescent="0.25">
      <c r="A222" s="85" t="s">
        <v>294</v>
      </c>
      <c r="B222" s="22"/>
      <c r="C222" s="75"/>
      <c r="D222" s="63" t="s">
        <v>102</v>
      </c>
      <c r="E222" s="87"/>
      <c r="F222" s="87"/>
    </row>
    <row r="223" spans="1:6" s="15" customFormat="1" x14ac:dyDescent="0.25">
      <c r="A223" s="85"/>
      <c r="B223" s="22"/>
      <c r="C223" s="75"/>
      <c r="D223" s="63" t="s">
        <v>101</v>
      </c>
      <c r="E223" s="87"/>
      <c r="F223" s="87"/>
    </row>
    <row r="224" spans="1:6" s="15" customFormat="1" x14ac:dyDescent="0.25">
      <c r="A224" s="85"/>
      <c r="B224" s="22">
        <v>1</v>
      </c>
      <c r="C224" s="75" t="s">
        <v>7</v>
      </c>
      <c r="D224" s="82"/>
      <c r="E224" s="184"/>
      <c r="F224" s="86">
        <f>B224*E224</f>
        <v>0</v>
      </c>
    </row>
    <row r="225" spans="1:6" s="156" customFormat="1" x14ac:dyDescent="0.25">
      <c r="A225" s="153"/>
      <c r="B225" s="154"/>
      <c r="C225" s="155"/>
      <c r="D225" s="158"/>
      <c r="E225" s="157"/>
      <c r="F225" s="157"/>
    </row>
    <row r="226" spans="1:6" s="15" customFormat="1" x14ac:dyDescent="0.25">
      <c r="A226" s="85" t="s">
        <v>295</v>
      </c>
      <c r="B226" s="22"/>
      <c r="C226" s="75"/>
      <c r="D226" s="63" t="s">
        <v>429</v>
      </c>
    </row>
    <row r="227" spans="1:6" s="15" customFormat="1" x14ac:dyDescent="0.25">
      <c r="A227" s="85"/>
      <c r="B227" s="22">
        <v>2</v>
      </c>
      <c r="C227" s="75" t="s">
        <v>7</v>
      </c>
      <c r="D227" s="82"/>
      <c r="E227" s="184"/>
      <c r="F227" s="86">
        <f>B227*E227</f>
        <v>0</v>
      </c>
    </row>
    <row r="228" spans="1:6" s="15" customFormat="1" x14ac:dyDescent="0.25">
      <c r="A228" s="85"/>
      <c r="B228" s="22"/>
      <c r="C228" s="75"/>
      <c r="D228" s="82"/>
      <c r="E228" s="87"/>
      <c r="F228" s="87"/>
    </row>
    <row r="229" spans="1:6" s="15" customFormat="1" x14ac:dyDescent="0.25">
      <c r="A229" s="85" t="s">
        <v>296</v>
      </c>
      <c r="B229" s="22"/>
      <c r="C229" s="75"/>
      <c r="D229" s="63" t="s">
        <v>428</v>
      </c>
    </row>
    <row r="230" spans="1:6" s="15" customFormat="1" x14ac:dyDescent="0.25">
      <c r="A230" s="85"/>
      <c r="B230" s="22"/>
      <c r="C230" s="75"/>
      <c r="D230" s="63" t="s">
        <v>147</v>
      </c>
      <c r="E230" s="87"/>
      <c r="F230" s="87"/>
    </row>
    <row r="231" spans="1:6" s="15" customFormat="1" x14ac:dyDescent="0.25">
      <c r="A231" s="85"/>
      <c r="B231" s="22">
        <v>1</v>
      </c>
      <c r="C231" s="75" t="s">
        <v>7</v>
      </c>
      <c r="D231" s="82"/>
      <c r="E231" s="184"/>
      <c r="F231" s="86">
        <f>B231*E231</f>
        <v>0</v>
      </c>
    </row>
    <row r="232" spans="1:6" s="15" customFormat="1" x14ac:dyDescent="0.25">
      <c r="A232" s="85"/>
      <c r="B232" s="22"/>
      <c r="C232" s="75"/>
      <c r="D232" s="82"/>
      <c r="E232" s="87"/>
      <c r="F232" s="87"/>
    </row>
    <row r="233" spans="1:6" s="15" customFormat="1" x14ac:dyDescent="0.25">
      <c r="A233" s="85" t="s">
        <v>297</v>
      </c>
      <c r="B233" s="22"/>
      <c r="C233" s="75"/>
      <c r="D233" s="102" t="s">
        <v>427</v>
      </c>
      <c r="E233" s="87"/>
      <c r="F233" s="87"/>
    </row>
    <row r="234" spans="1:6" s="15" customFormat="1" x14ac:dyDescent="0.25">
      <c r="A234" s="85"/>
      <c r="B234" s="22">
        <v>1</v>
      </c>
      <c r="C234" s="75" t="s">
        <v>7</v>
      </c>
      <c r="D234" s="63"/>
      <c r="E234" s="184"/>
      <c r="F234" s="86">
        <f>B234*E234</f>
        <v>0</v>
      </c>
    </row>
    <row r="235" spans="1:6" s="15" customFormat="1" x14ac:dyDescent="0.25">
      <c r="A235" s="85"/>
      <c r="B235" s="22"/>
      <c r="C235" s="75"/>
      <c r="D235" s="63"/>
      <c r="E235" s="87"/>
      <c r="F235" s="87"/>
    </row>
    <row r="236" spans="1:6" s="15" customFormat="1" x14ac:dyDescent="0.25">
      <c r="A236" s="85" t="s">
        <v>38</v>
      </c>
      <c r="B236" s="22"/>
      <c r="C236" s="75"/>
      <c r="D236" s="63" t="s">
        <v>96</v>
      </c>
      <c r="E236" s="87"/>
      <c r="F236" s="87"/>
    </row>
    <row r="237" spans="1:6" s="15" customFormat="1" ht="63.6" customHeight="1" x14ac:dyDescent="0.25">
      <c r="A237" s="85"/>
      <c r="B237" s="22"/>
      <c r="C237" s="75"/>
      <c r="D237" s="63" t="s">
        <v>97</v>
      </c>
      <c r="E237" s="87"/>
      <c r="F237" s="87"/>
    </row>
    <row r="238" spans="1:6" s="15" customFormat="1" x14ac:dyDescent="0.25">
      <c r="A238" s="85"/>
      <c r="B238" s="22">
        <v>75</v>
      </c>
      <c r="C238" s="75" t="s">
        <v>3</v>
      </c>
      <c r="D238" s="63"/>
      <c r="E238" s="184"/>
      <c r="F238" s="86">
        <f>B238*E238</f>
        <v>0</v>
      </c>
    </row>
    <row r="239" spans="1:6" s="15" customFormat="1" x14ac:dyDescent="0.25">
      <c r="A239" s="85"/>
      <c r="B239" s="22"/>
      <c r="C239" s="75"/>
      <c r="D239" s="82"/>
      <c r="E239" s="87"/>
      <c r="F239" s="87"/>
    </row>
    <row r="240" spans="1:6" s="15" customFormat="1" x14ac:dyDescent="0.25">
      <c r="A240" s="85" t="s">
        <v>298</v>
      </c>
      <c r="B240" s="22"/>
      <c r="C240" s="75"/>
      <c r="D240" s="63" t="s">
        <v>425</v>
      </c>
      <c r="E240" s="87"/>
      <c r="F240" s="87"/>
    </row>
    <row r="241" spans="1:6" s="15" customFormat="1" x14ac:dyDescent="0.25">
      <c r="A241" s="85"/>
      <c r="B241" s="22"/>
      <c r="C241" s="75"/>
      <c r="D241" s="63" t="s">
        <v>99</v>
      </c>
      <c r="E241" s="87"/>
      <c r="F241" s="87"/>
    </row>
    <row r="242" spans="1:6" s="15" customFormat="1" x14ac:dyDescent="0.25">
      <c r="A242" s="85"/>
      <c r="B242" s="22"/>
      <c r="C242" s="75"/>
      <c r="D242" s="63" t="s">
        <v>112</v>
      </c>
    </row>
    <row r="243" spans="1:6" s="15" customFormat="1" x14ac:dyDescent="0.25">
      <c r="A243" s="85"/>
      <c r="B243" s="22">
        <v>1</v>
      </c>
      <c r="C243" s="75" t="s">
        <v>7</v>
      </c>
      <c r="D243" s="82"/>
      <c r="E243" s="184"/>
      <c r="F243" s="86">
        <f>B243*E243</f>
        <v>0</v>
      </c>
    </row>
    <row r="244" spans="1:6" s="15" customFormat="1" x14ac:dyDescent="0.25">
      <c r="A244" s="85"/>
      <c r="B244" s="22"/>
      <c r="C244" s="75"/>
      <c r="D244" s="82"/>
      <c r="E244" s="87"/>
      <c r="F244" s="87"/>
    </row>
    <row r="245" spans="1:6" s="15" customFormat="1" x14ac:dyDescent="0.25">
      <c r="A245" s="85" t="s">
        <v>299</v>
      </c>
      <c r="B245" s="22"/>
      <c r="C245" s="75"/>
      <c r="D245" s="63" t="s">
        <v>426</v>
      </c>
      <c r="E245" s="87"/>
      <c r="F245" s="87"/>
    </row>
    <row r="246" spans="1:6" s="15" customFormat="1" x14ac:dyDescent="0.25">
      <c r="A246" s="85"/>
      <c r="B246" s="22"/>
      <c r="C246" s="75"/>
      <c r="D246" s="63" t="s">
        <v>107</v>
      </c>
      <c r="E246" s="87"/>
      <c r="F246" s="87"/>
    </row>
    <row r="247" spans="1:6" s="15" customFormat="1" x14ac:dyDescent="0.25">
      <c r="A247" s="85"/>
      <c r="B247" s="22"/>
      <c r="C247" s="75"/>
      <c r="D247" s="63" t="s">
        <v>108</v>
      </c>
      <c r="E247" s="87"/>
      <c r="F247" s="87"/>
    </row>
    <row r="248" spans="1:6" s="15" customFormat="1" x14ac:dyDescent="0.25">
      <c r="A248" s="85"/>
      <c r="B248" s="22">
        <v>1</v>
      </c>
      <c r="C248" s="75" t="s">
        <v>7</v>
      </c>
      <c r="D248" s="82"/>
      <c r="E248" s="184"/>
      <c r="F248" s="86">
        <f>B248*E248</f>
        <v>0</v>
      </c>
    </row>
    <row r="249" spans="1:6" customFormat="1" x14ac:dyDescent="0.25">
      <c r="A249" s="1"/>
      <c r="B249" s="4"/>
      <c r="C249" s="76"/>
      <c r="D249" s="103"/>
      <c r="E249" s="95"/>
      <c r="F249" s="95"/>
    </row>
    <row r="250" spans="1:6" s="15" customFormat="1" ht="15.75" customHeight="1" x14ac:dyDescent="0.25">
      <c r="A250" s="14" t="s">
        <v>300</v>
      </c>
      <c r="B250" s="131"/>
      <c r="C250" s="76"/>
      <c r="D250" s="102" t="s">
        <v>109</v>
      </c>
      <c r="E250" s="84"/>
      <c r="F250" s="84"/>
    </row>
    <row r="251" spans="1:6" s="15" customFormat="1" ht="15.75" customHeight="1" x14ac:dyDescent="0.25">
      <c r="A251" s="14"/>
      <c r="B251" s="131"/>
      <c r="C251" s="76"/>
      <c r="D251" s="102" t="s">
        <v>111</v>
      </c>
      <c r="E251" s="84"/>
      <c r="F251" s="84"/>
    </row>
    <row r="252" spans="1:6" s="15" customFormat="1" x14ac:dyDescent="0.25">
      <c r="A252" s="85"/>
      <c r="B252" s="131"/>
      <c r="C252" s="76"/>
      <c r="D252" s="103" t="s">
        <v>110</v>
      </c>
      <c r="E252" s="84"/>
      <c r="F252" s="84"/>
    </row>
    <row r="253" spans="1:6" customFormat="1" x14ac:dyDescent="0.25">
      <c r="A253" s="1"/>
      <c r="B253" s="4">
        <v>1</v>
      </c>
      <c r="C253" s="76" t="s">
        <v>7</v>
      </c>
      <c r="D253" s="103"/>
      <c r="E253" s="184"/>
      <c r="F253" s="86">
        <f>B253*E253</f>
        <v>0</v>
      </c>
    </row>
    <row r="254" spans="1:6" s="15" customFormat="1" x14ac:dyDescent="0.25">
      <c r="A254" s="85"/>
      <c r="B254" s="22"/>
      <c r="C254" s="75"/>
      <c r="D254" s="63"/>
      <c r="E254" s="87"/>
      <c r="F254" s="87"/>
    </row>
    <row r="255" spans="1:6" s="15" customFormat="1" ht="19.2" customHeight="1" x14ac:dyDescent="0.25">
      <c r="A255" s="85" t="s">
        <v>301</v>
      </c>
      <c r="B255" s="22"/>
      <c r="C255" s="75"/>
      <c r="D255" s="63" t="s">
        <v>276</v>
      </c>
      <c r="E255" s="87"/>
      <c r="F255" s="87"/>
    </row>
    <row r="256" spans="1:6" s="15" customFormat="1" x14ac:dyDescent="0.25">
      <c r="A256" s="85"/>
      <c r="B256" s="22"/>
      <c r="C256" s="75"/>
      <c r="D256" s="63" t="s">
        <v>105</v>
      </c>
      <c r="E256" s="87"/>
      <c r="F256" s="87"/>
    </row>
    <row r="257" spans="1:6" s="15" customFormat="1" x14ac:dyDescent="0.25">
      <c r="B257" s="22"/>
      <c r="C257" s="75"/>
      <c r="D257" s="63" t="s">
        <v>106</v>
      </c>
      <c r="E257" s="87"/>
      <c r="F257" s="87"/>
    </row>
    <row r="258" spans="1:6" s="15" customFormat="1" x14ac:dyDescent="0.25">
      <c r="A258" s="85"/>
      <c r="B258" s="22"/>
      <c r="C258" s="75"/>
      <c r="D258" s="63" t="s">
        <v>104</v>
      </c>
      <c r="E258" s="87"/>
      <c r="F258" s="87"/>
    </row>
    <row r="259" spans="1:6" s="15" customFormat="1" x14ac:dyDescent="0.25">
      <c r="A259" s="85"/>
      <c r="B259" s="22">
        <v>1</v>
      </c>
      <c r="C259" s="75" t="s">
        <v>7</v>
      </c>
      <c r="D259" s="63"/>
      <c r="E259" s="184"/>
      <c r="F259" s="86">
        <f>B259*E259</f>
        <v>0</v>
      </c>
    </row>
    <row r="260" spans="1:6" s="15" customFormat="1" x14ac:dyDescent="0.25">
      <c r="A260" s="85"/>
      <c r="B260" s="22"/>
      <c r="C260" s="75"/>
      <c r="D260" s="63"/>
      <c r="E260" s="87"/>
      <c r="F260" s="87"/>
    </row>
    <row r="261" spans="1:6" s="15" customFormat="1" ht="15.75" customHeight="1" x14ac:dyDescent="0.25">
      <c r="A261" s="14" t="s">
        <v>302</v>
      </c>
      <c r="B261" s="131"/>
      <c r="C261" s="76"/>
      <c r="D261" s="102" t="s">
        <v>148</v>
      </c>
      <c r="E261" s="84"/>
      <c r="F261" s="84"/>
    </row>
    <row r="262" spans="1:6" s="15" customFormat="1" ht="58.8" customHeight="1" x14ac:dyDescent="0.25">
      <c r="A262" s="85"/>
      <c r="B262" s="131"/>
      <c r="C262" s="76"/>
      <c r="D262" s="103" t="s">
        <v>267</v>
      </c>
      <c r="E262" s="84"/>
      <c r="F262" s="84"/>
    </row>
    <row r="263" spans="1:6" customFormat="1" x14ac:dyDescent="0.25">
      <c r="A263" s="1"/>
      <c r="B263" s="4">
        <v>1</v>
      </c>
      <c r="C263" s="76" t="s">
        <v>7</v>
      </c>
      <c r="D263" s="103"/>
      <c r="E263" s="184"/>
      <c r="F263" s="135">
        <f>B263*E263</f>
        <v>0</v>
      </c>
    </row>
    <row r="264" spans="1:6" customFormat="1" x14ac:dyDescent="0.25">
      <c r="A264" s="1"/>
      <c r="B264" s="4"/>
      <c r="C264" s="76"/>
      <c r="D264" s="103"/>
      <c r="E264" s="95"/>
      <c r="F264" s="95"/>
    </row>
    <row r="265" spans="1:6" s="15" customFormat="1" x14ac:dyDescent="0.25">
      <c r="A265" s="14" t="s">
        <v>303</v>
      </c>
      <c r="B265" s="131"/>
      <c r="C265" s="76"/>
      <c r="D265" s="102" t="s">
        <v>39</v>
      </c>
      <c r="E265" s="132"/>
      <c r="F265" s="132"/>
    </row>
    <row r="266" spans="1:6" s="15" customFormat="1" x14ac:dyDescent="0.25">
      <c r="A266" s="14"/>
      <c r="B266" s="131"/>
      <c r="C266" s="76"/>
      <c r="D266" s="102" t="s">
        <v>40</v>
      </c>
      <c r="E266" s="132"/>
      <c r="F266" s="132"/>
    </row>
    <row r="267" spans="1:6" customFormat="1" ht="26.4" x14ac:dyDescent="0.25">
      <c r="A267" s="14"/>
      <c r="B267" s="4"/>
      <c r="C267" s="76"/>
      <c r="D267" s="53" t="s">
        <v>41</v>
      </c>
      <c r="E267" s="10"/>
      <c r="F267" s="134"/>
    </row>
    <row r="268" spans="1:6" customFormat="1" x14ac:dyDescent="0.25">
      <c r="A268" s="14"/>
      <c r="B268" s="4">
        <v>1</v>
      </c>
      <c r="C268" s="76" t="s">
        <v>6</v>
      </c>
      <c r="D268" s="103"/>
      <c r="E268" s="184"/>
      <c r="F268" s="135">
        <f>B268*E268</f>
        <v>0</v>
      </c>
    </row>
    <row r="269" spans="1:6" customFormat="1" x14ac:dyDescent="0.25">
      <c r="A269" s="1"/>
      <c r="B269" s="4"/>
      <c r="C269" s="76"/>
      <c r="D269" s="103"/>
      <c r="E269" s="95"/>
      <c r="F269" s="95"/>
    </row>
    <row r="270" spans="1:6" customFormat="1" x14ac:dyDescent="0.25">
      <c r="A270" s="1"/>
      <c r="B270" s="4"/>
      <c r="C270" s="76"/>
      <c r="D270" s="103"/>
      <c r="E270" s="95"/>
      <c r="F270" s="95"/>
    </row>
    <row r="272" spans="1:6" s="141" customFormat="1" ht="16.2" thickBot="1" x14ac:dyDescent="0.3">
      <c r="A272" s="136"/>
      <c r="B272" s="137"/>
      <c r="C272" s="138"/>
      <c r="D272" s="139" t="s">
        <v>117</v>
      </c>
      <c r="E272" s="140"/>
      <c r="F272" s="151">
        <f>SUM(F209:F271)</f>
        <v>0</v>
      </c>
    </row>
    <row r="275" spans="1:6" s="52" customFormat="1" ht="42" x14ac:dyDescent="0.25">
      <c r="A275" s="50"/>
      <c r="B275" s="51"/>
      <c r="C275" s="77"/>
      <c r="D275" s="64" t="s">
        <v>151</v>
      </c>
      <c r="E275" s="94"/>
      <c r="F275" s="94"/>
    </row>
    <row r="277" spans="1:6" ht="48.6" customHeight="1" x14ac:dyDescent="0.25">
      <c r="D277" s="159" t="s">
        <v>163</v>
      </c>
    </row>
    <row r="279" spans="1:6" s="15" customFormat="1" x14ac:dyDescent="0.25">
      <c r="A279" s="85" t="s">
        <v>304</v>
      </c>
      <c r="B279" s="22"/>
      <c r="C279" s="75"/>
      <c r="D279" s="63" t="s">
        <v>381</v>
      </c>
      <c r="E279" s="87"/>
      <c r="F279" s="87"/>
    </row>
    <row r="280" spans="1:6" s="15" customFormat="1" x14ac:dyDescent="0.25">
      <c r="A280" s="85"/>
      <c r="B280" s="22">
        <v>75</v>
      </c>
      <c r="C280" s="75" t="s">
        <v>3</v>
      </c>
      <c r="D280" s="63"/>
      <c r="E280" s="184"/>
      <c r="F280" s="86">
        <f>B280*E280</f>
        <v>0</v>
      </c>
    </row>
    <row r="281" spans="1:6" s="15" customFormat="1" x14ac:dyDescent="0.25">
      <c r="A281" s="85"/>
      <c r="B281" s="22"/>
      <c r="C281" s="75"/>
      <c r="D281" s="63"/>
      <c r="E281" s="87"/>
      <c r="F281" s="87"/>
    </row>
    <row r="282" spans="1:6" s="15" customFormat="1" x14ac:dyDescent="0.25">
      <c r="A282" s="85" t="s">
        <v>305</v>
      </c>
      <c r="B282" s="22"/>
      <c r="C282" s="75"/>
      <c r="D282" s="63" t="s">
        <v>380</v>
      </c>
      <c r="F282" s="87"/>
    </row>
    <row r="283" spans="1:6" s="15" customFormat="1" x14ac:dyDescent="0.25">
      <c r="A283" s="85"/>
      <c r="B283" s="22">
        <v>20</v>
      </c>
      <c r="C283" s="75" t="s">
        <v>7</v>
      </c>
      <c r="D283" s="63"/>
      <c r="E283" s="184"/>
      <c r="F283" s="86">
        <f>B283*E283</f>
        <v>0</v>
      </c>
    </row>
    <row r="284" spans="1:6" s="15" customFormat="1" x14ac:dyDescent="0.25">
      <c r="A284" s="85"/>
      <c r="B284" s="22"/>
      <c r="C284" s="75"/>
      <c r="D284" s="63"/>
      <c r="E284" s="87"/>
      <c r="F284" s="87"/>
    </row>
    <row r="285" spans="1:6" s="15" customFormat="1" x14ac:dyDescent="0.25">
      <c r="A285" s="85" t="s">
        <v>306</v>
      </c>
      <c r="B285" s="22"/>
      <c r="C285" s="75"/>
      <c r="D285" s="63" t="s">
        <v>379</v>
      </c>
      <c r="E285" s="87"/>
      <c r="F285" s="87"/>
    </row>
    <row r="286" spans="1:6" s="15" customFormat="1" x14ac:dyDescent="0.25">
      <c r="A286" s="85"/>
      <c r="B286" s="22">
        <v>6</v>
      </c>
      <c r="C286" s="75" t="s">
        <v>7</v>
      </c>
      <c r="D286" s="63"/>
      <c r="E286" s="184"/>
      <c r="F286" s="86">
        <f>B286*E286</f>
        <v>0</v>
      </c>
    </row>
    <row r="287" spans="1:6" s="15" customFormat="1" x14ac:dyDescent="0.25">
      <c r="A287" s="85"/>
      <c r="B287" s="22"/>
      <c r="C287" s="75"/>
      <c r="D287" s="63"/>
      <c r="E287" s="87"/>
      <c r="F287" s="87"/>
    </row>
    <row r="288" spans="1:6" s="15" customFormat="1" x14ac:dyDescent="0.25">
      <c r="A288" s="85" t="s">
        <v>307</v>
      </c>
      <c r="B288" s="22"/>
      <c r="C288" s="75"/>
      <c r="D288" s="63" t="s">
        <v>390</v>
      </c>
      <c r="E288" s="87"/>
      <c r="F288" s="87"/>
    </row>
    <row r="289" spans="1:6" s="15" customFormat="1" x14ac:dyDescent="0.25">
      <c r="A289" s="85"/>
      <c r="B289" s="22">
        <v>12</v>
      </c>
      <c r="C289" s="75" t="s">
        <v>7</v>
      </c>
      <c r="D289" s="63"/>
      <c r="E289" s="184"/>
      <c r="F289" s="86">
        <f>B289*E289</f>
        <v>0</v>
      </c>
    </row>
    <row r="290" spans="1:6" s="15" customFormat="1" x14ac:dyDescent="0.25">
      <c r="A290" s="85"/>
      <c r="B290" s="22"/>
      <c r="C290" s="75"/>
      <c r="D290" s="63"/>
      <c r="E290" s="87"/>
      <c r="F290" s="87"/>
    </row>
    <row r="291" spans="1:6" s="15" customFormat="1" x14ac:dyDescent="0.25">
      <c r="A291" s="85" t="s">
        <v>308</v>
      </c>
      <c r="B291" s="22"/>
      <c r="C291" s="75"/>
      <c r="D291" s="63" t="s">
        <v>229</v>
      </c>
      <c r="E291" s="87"/>
      <c r="F291" s="87"/>
    </row>
    <row r="292" spans="1:6" s="15" customFormat="1" x14ac:dyDescent="0.25">
      <c r="A292" s="85"/>
      <c r="B292" s="22"/>
      <c r="C292" s="75"/>
      <c r="D292" s="63" t="s">
        <v>230</v>
      </c>
      <c r="E292" s="87"/>
      <c r="F292" s="87"/>
    </row>
    <row r="293" spans="1:6" s="15" customFormat="1" x14ac:dyDescent="0.25">
      <c r="A293" s="85"/>
      <c r="B293" s="22">
        <v>1</v>
      </c>
      <c r="C293" s="75" t="s">
        <v>7</v>
      </c>
      <c r="D293" s="63"/>
      <c r="E293" s="184"/>
      <c r="F293" s="86">
        <f>B293*E293</f>
        <v>0</v>
      </c>
    </row>
    <row r="294" spans="1:6" s="15" customFormat="1" x14ac:dyDescent="0.25">
      <c r="A294" s="85"/>
      <c r="B294" s="22"/>
      <c r="C294" s="75"/>
      <c r="D294" s="63"/>
      <c r="E294" s="87"/>
      <c r="F294" s="87"/>
    </row>
    <row r="295" spans="1:6" s="15" customFormat="1" x14ac:dyDescent="0.25">
      <c r="A295" s="85" t="s">
        <v>309</v>
      </c>
      <c r="B295" s="22"/>
      <c r="C295" s="75"/>
      <c r="D295" s="63" t="s">
        <v>153</v>
      </c>
      <c r="E295" s="87"/>
      <c r="F295" s="87"/>
    </row>
    <row r="296" spans="1:6" s="15" customFormat="1" x14ac:dyDescent="0.25">
      <c r="A296" s="85"/>
      <c r="B296" s="22"/>
      <c r="C296" s="75"/>
      <c r="D296" s="63" t="s">
        <v>158</v>
      </c>
      <c r="E296" s="87"/>
      <c r="F296" s="87"/>
    </row>
    <row r="297" spans="1:6" s="15" customFormat="1" x14ac:dyDescent="0.25">
      <c r="A297" s="85"/>
      <c r="B297" s="22">
        <v>1</v>
      </c>
      <c r="C297" s="75" t="s">
        <v>7</v>
      </c>
      <c r="D297" s="63"/>
      <c r="E297" s="184"/>
      <c r="F297" s="86">
        <f>B297*E297</f>
        <v>0</v>
      </c>
    </row>
    <row r="298" spans="1:6" s="15" customFormat="1" x14ac:dyDescent="0.25">
      <c r="A298" s="85"/>
      <c r="B298" s="22"/>
      <c r="C298" s="75"/>
      <c r="D298" s="63"/>
      <c r="E298" s="87"/>
      <c r="F298" s="87"/>
    </row>
    <row r="299" spans="1:6" s="15" customFormat="1" x14ac:dyDescent="0.25">
      <c r="A299" s="85" t="s">
        <v>310</v>
      </c>
      <c r="B299" s="22"/>
      <c r="C299" s="75"/>
      <c r="D299" s="63" t="s">
        <v>159</v>
      </c>
      <c r="E299" s="87"/>
      <c r="F299" s="87"/>
    </row>
    <row r="300" spans="1:6" s="15" customFormat="1" x14ac:dyDescent="0.25">
      <c r="A300" s="85"/>
      <c r="B300" s="22"/>
      <c r="C300" s="75"/>
      <c r="D300" s="63" t="s">
        <v>160</v>
      </c>
      <c r="E300" s="87"/>
      <c r="F300" s="87"/>
    </row>
    <row r="301" spans="1:6" s="15" customFormat="1" x14ac:dyDescent="0.25">
      <c r="A301" s="85"/>
      <c r="B301" s="22">
        <v>1</v>
      </c>
      <c r="C301" s="75" t="s">
        <v>7</v>
      </c>
      <c r="D301" s="63"/>
      <c r="E301" s="184"/>
      <c r="F301" s="86">
        <f>B301*E301</f>
        <v>0</v>
      </c>
    </row>
    <row r="302" spans="1:6" s="15" customFormat="1" x14ac:dyDescent="0.25">
      <c r="A302" s="85"/>
      <c r="B302" s="22"/>
      <c r="C302" s="75"/>
      <c r="D302" s="63"/>
      <c r="E302" s="87"/>
      <c r="F302" s="87"/>
    </row>
    <row r="303" spans="1:6" s="15" customFormat="1" x14ac:dyDescent="0.25">
      <c r="A303" s="85" t="s">
        <v>311</v>
      </c>
      <c r="B303" s="22"/>
      <c r="C303" s="75"/>
      <c r="D303" s="63" t="s">
        <v>102</v>
      </c>
    </row>
    <row r="304" spans="1:6" s="15" customFormat="1" x14ac:dyDescent="0.25">
      <c r="A304" s="85"/>
      <c r="B304" s="22">
        <v>1</v>
      </c>
      <c r="C304" s="75" t="s">
        <v>7</v>
      </c>
      <c r="D304" s="63"/>
      <c r="E304" s="184"/>
      <c r="F304" s="86">
        <f>B304*E304</f>
        <v>0</v>
      </c>
    </row>
    <row r="305" spans="1:6" s="15" customFormat="1" x14ac:dyDescent="0.25">
      <c r="A305" s="85"/>
      <c r="B305" s="22"/>
      <c r="C305" s="75"/>
      <c r="D305" s="63"/>
      <c r="E305" s="87"/>
      <c r="F305" s="87"/>
    </row>
    <row r="306" spans="1:6" s="15" customFormat="1" x14ac:dyDescent="0.25">
      <c r="A306" s="85" t="s">
        <v>312</v>
      </c>
      <c r="B306" s="22"/>
      <c r="C306" s="75"/>
      <c r="D306" s="102" t="s">
        <v>388</v>
      </c>
      <c r="E306" s="87"/>
      <c r="F306" s="87"/>
    </row>
    <row r="307" spans="1:6" s="15" customFormat="1" ht="26.4" x14ac:dyDescent="0.25">
      <c r="A307" s="85"/>
      <c r="B307" s="22"/>
      <c r="C307" s="75"/>
      <c r="D307" s="103" t="s">
        <v>21</v>
      </c>
      <c r="E307" s="87"/>
      <c r="F307" s="87"/>
    </row>
    <row r="308" spans="1:6" s="15" customFormat="1" x14ac:dyDescent="0.25">
      <c r="A308" s="85"/>
      <c r="B308" s="22">
        <v>25</v>
      </c>
      <c r="C308" s="75" t="s">
        <v>3</v>
      </c>
      <c r="D308" s="63"/>
      <c r="E308" s="184"/>
      <c r="F308" s="86">
        <f>B308*E308</f>
        <v>0</v>
      </c>
    </row>
    <row r="309" spans="1:6" s="15" customFormat="1" x14ac:dyDescent="0.25">
      <c r="A309" s="85"/>
      <c r="B309" s="22"/>
      <c r="C309" s="75"/>
      <c r="D309" s="63"/>
      <c r="E309" s="87"/>
      <c r="F309" s="87"/>
    </row>
    <row r="310" spans="1:6" s="15" customFormat="1" x14ac:dyDescent="0.25">
      <c r="A310" s="14" t="s">
        <v>313</v>
      </c>
      <c r="B310" s="131"/>
      <c r="C310" s="76"/>
      <c r="D310" s="102" t="s">
        <v>39</v>
      </c>
      <c r="E310" s="132"/>
      <c r="F310" s="132"/>
    </row>
    <row r="311" spans="1:6" s="15" customFormat="1" x14ac:dyDescent="0.25">
      <c r="A311" s="14"/>
      <c r="B311" s="131"/>
      <c r="C311" s="76"/>
      <c r="D311" s="102" t="s">
        <v>40</v>
      </c>
      <c r="E311" s="132"/>
      <c r="F311" s="132"/>
    </row>
    <row r="312" spans="1:6" customFormat="1" ht="26.4" x14ac:dyDescent="0.25">
      <c r="A312" s="14"/>
      <c r="B312" s="4"/>
      <c r="C312" s="76"/>
      <c r="D312" s="53" t="s">
        <v>41</v>
      </c>
      <c r="E312" s="10"/>
      <c r="F312" s="134"/>
    </row>
    <row r="313" spans="1:6" customFormat="1" x14ac:dyDescent="0.25">
      <c r="A313" s="14"/>
      <c r="B313" s="4">
        <v>1</v>
      </c>
      <c r="C313" s="76" t="s">
        <v>6</v>
      </c>
      <c r="D313" s="103"/>
      <c r="E313" s="184"/>
      <c r="F313" s="135">
        <f>B313*E313</f>
        <v>0</v>
      </c>
    </row>
    <row r="314" spans="1:6" customFormat="1" x14ac:dyDescent="0.25">
      <c r="A314" s="14"/>
      <c r="B314" s="4"/>
      <c r="C314" s="76"/>
      <c r="D314" s="103"/>
      <c r="E314" s="150"/>
      <c r="F314" s="95"/>
    </row>
    <row r="315" spans="1:6" s="15" customFormat="1" x14ac:dyDescent="0.25">
      <c r="A315" s="85" t="s">
        <v>386</v>
      </c>
      <c r="B315" s="22"/>
      <c r="C315" s="75"/>
      <c r="D315" s="102" t="s">
        <v>383</v>
      </c>
      <c r="E315" s="87"/>
      <c r="F315" s="87"/>
    </row>
    <row r="316" spans="1:6" s="15" customFormat="1" ht="26.4" x14ac:dyDescent="0.25">
      <c r="A316" s="85"/>
      <c r="B316" s="22"/>
      <c r="C316" s="75"/>
      <c r="D316" s="103" t="s">
        <v>382</v>
      </c>
      <c r="E316" s="87"/>
      <c r="F316" s="87"/>
    </row>
    <row r="317" spans="1:6" s="15" customFormat="1" x14ac:dyDescent="0.25">
      <c r="A317" s="85"/>
      <c r="B317" s="22">
        <v>12</v>
      </c>
      <c r="C317" s="75" t="s">
        <v>7</v>
      </c>
      <c r="D317" s="63"/>
      <c r="E317" s="184"/>
      <c r="F317" s="86">
        <f>B317*E317</f>
        <v>0</v>
      </c>
    </row>
    <row r="318" spans="1:6" s="15" customFormat="1" x14ac:dyDescent="0.25">
      <c r="A318" s="85"/>
      <c r="B318" s="22"/>
      <c r="C318" s="75"/>
      <c r="D318" s="63"/>
      <c r="E318" s="87"/>
      <c r="F318" s="87"/>
    </row>
    <row r="319" spans="1:6" s="15" customFormat="1" x14ac:dyDescent="0.25">
      <c r="A319" s="85" t="s">
        <v>387</v>
      </c>
      <c r="B319" s="22"/>
      <c r="C319" s="75"/>
      <c r="D319" s="102" t="s">
        <v>384</v>
      </c>
      <c r="E319" s="87"/>
      <c r="F319" s="87"/>
    </row>
    <row r="320" spans="1:6" s="15" customFormat="1" x14ac:dyDescent="0.25">
      <c r="A320" s="85"/>
      <c r="B320" s="22"/>
      <c r="C320" s="75"/>
      <c r="D320" s="103" t="s">
        <v>385</v>
      </c>
      <c r="E320" s="87"/>
      <c r="F320" s="87"/>
    </row>
    <row r="321" spans="1:6" s="15" customFormat="1" x14ac:dyDescent="0.25">
      <c r="A321" s="85"/>
      <c r="B321" s="22">
        <v>12</v>
      </c>
      <c r="C321" s="75" t="s">
        <v>7</v>
      </c>
      <c r="D321" s="63"/>
      <c r="E321" s="184"/>
      <c r="F321" s="86">
        <f>B321*E321</f>
        <v>0</v>
      </c>
    </row>
    <row r="322" spans="1:6" customFormat="1" x14ac:dyDescent="0.25">
      <c r="A322" s="14"/>
      <c r="B322" s="4"/>
      <c r="C322" s="76"/>
      <c r="D322" s="103"/>
      <c r="E322" s="150"/>
      <c r="F322" s="95"/>
    </row>
    <row r="323" spans="1:6" s="15" customFormat="1" x14ac:dyDescent="0.25">
      <c r="A323" s="85"/>
      <c r="B323" s="22"/>
      <c r="C323" s="75"/>
      <c r="D323" s="63"/>
      <c r="E323" s="87"/>
      <c r="F323" s="87"/>
    </row>
    <row r="325" spans="1:6" s="141" customFormat="1" ht="16.2" thickBot="1" x14ac:dyDescent="0.3">
      <c r="A325" s="136"/>
      <c r="B325" s="137"/>
      <c r="C325" s="138"/>
      <c r="D325" s="139" t="s">
        <v>161</v>
      </c>
      <c r="E325" s="140"/>
      <c r="F325" s="151">
        <f>SUM(F279:F324)</f>
        <v>0</v>
      </c>
    </row>
    <row r="327" spans="1:6" s="15" customFormat="1" x14ac:dyDescent="0.25">
      <c r="A327" s="85"/>
      <c r="B327" s="22"/>
      <c r="C327" s="75"/>
      <c r="D327" s="63"/>
      <c r="E327" s="87"/>
      <c r="F327" s="87"/>
    </row>
    <row r="328" spans="1:6" s="15" customFormat="1" x14ac:dyDescent="0.25">
      <c r="A328" s="85"/>
      <c r="B328" s="22"/>
      <c r="C328" s="75"/>
      <c r="D328" s="63"/>
      <c r="E328" s="87"/>
      <c r="F328" s="87"/>
    </row>
    <row r="329" spans="1:6" s="52" customFormat="1" ht="42" x14ac:dyDescent="0.25">
      <c r="A329" s="50"/>
      <c r="B329" s="51"/>
      <c r="C329" s="77"/>
      <c r="D329" s="64" t="s">
        <v>154</v>
      </c>
      <c r="E329" s="94"/>
      <c r="F329" s="94"/>
    </row>
    <row r="330" spans="1:6" s="15" customFormat="1" x14ac:dyDescent="0.25">
      <c r="A330" s="85"/>
      <c r="B330" s="22"/>
      <c r="C330" s="75"/>
      <c r="D330" s="63"/>
      <c r="E330" s="87"/>
      <c r="F330" s="87"/>
    </row>
    <row r="331" spans="1:6" s="15" customFormat="1" ht="45.6" customHeight="1" x14ac:dyDescent="0.25">
      <c r="A331" s="85"/>
      <c r="B331" s="22"/>
      <c r="C331" s="75"/>
      <c r="D331" s="160" t="s">
        <v>155</v>
      </c>
      <c r="E331" s="87"/>
      <c r="F331" s="87"/>
    </row>
    <row r="332" spans="1:6" s="15" customFormat="1" x14ac:dyDescent="0.25">
      <c r="A332" s="85"/>
      <c r="B332" s="22"/>
      <c r="C332" s="75"/>
      <c r="D332" s="63"/>
      <c r="E332" s="87"/>
      <c r="F332" s="87"/>
    </row>
    <row r="333" spans="1:6" s="15" customFormat="1" x14ac:dyDescent="0.25">
      <c r="A333" s="85"/>
      <c r="B333" s="22"/>
      <c r="C333" s="75"/>
      <c r="D333" s="63"/>
      <c r="E333" s="87"/>
      <c r="F333" s="87"/>
    </row>
    <row r="334" spans="1:6" s="15" customFormat="1" ht="15.75" customHeight="1" x14ac:dyDescent="0.25">
      <c r="A334" s="14" t="s">
        <v>314</v>
      </c>
      <c r="B334" s="131"/>
      <c r="C334" s="76"/>
      <c r="D334" s="102" t="s">
        <v>164</v>
      </c>
      <c r="E334" s="84"/>
      <c r="F334" s="84"/>
    </row>
    <row r="335" spans="1:6" customFormat="1" x14ac:dyDescent="0.25">
      <c r="A335" s="1"/>
      <c r="B335" s="4">
        <v>1</v>
      </c>
      <c r="C335" s="76" t="s">
        <v>7</v>
      </c>
      <c r="D335" s="103"/>
      <c r="E335" s="184"/>
      <c r="F335" s="86">
        <f>B335*E335</f>
        <v>0</v>
      </c>
    </row>
    <row r="336" spans="1:6" s="15" customFormat="1" x14ac:dyDescent="0.25">
      <c r="A336" s="85"/>
      <c r="B336" s="22"/>
      <c r="C336" s="75"/>
      <c r="D336" s="63"/>
      <c r="E336" s="87"/>
      <c r="F336" s="87"/>
    </row>
    <row r="337" spans="1:6" s="15" customFormat="1" ht="15.75" customHeight="1" x14ac:dyDescent="0.25">
      <c r="A337" s="14" t="s">
        <v>315</v>
      </c>
      <c r="B337" s="131"/>
      <c r="C337" s="76"/>
      <c r="D337" s="102" t="s">
        <v>156</v>
      </c>
      <c r="E337" s="84"/>
      <c r="F337" s="84"/>
    </row>
    <row r="338" spans="1:6" s="15" customFormat="1" x14ac:dyDescent="0.25">
      <c r="A338" s="85"/>
      <c r="B338" s="131"/>
      <c r="C338" s="76"/>
      <c r="D338" s="103" t="s">
        <v>165</v>
      </c>
      <c r="E338" s="84"/>
      <c r="F338" s="84"/>
    </row>
    <row r="339" spans="1:6" customFormat="1" x14ac:dyDescent="0.25">
      <c r="A339" s="1"/>
      <c r="B339" s="4">
        <v>120</v>
      </c>
      <c r="C339" s="76" t="s">
        <v>3</v>
      </c>
      <c r="D339" s="103"/>
      <c r="E339" s="184"/>
      <c r="F339" s="86">
        <f>B339*E339</f>
        <v>0</v>
      </c>
    </row>
    <row r="340" spans="1:6" customFormat="1" x14ac:dyDescent="0.25">
      <c r="A340" s="1"/>
      <c r="B340" s="4"/>
      <c r="C340" s="76"/>
      <c r="D340" s="103"/>
      <c r="E340" s="95"/>
      <c r="F340" s="87"/>
    </row>
    <row r="341" spans="1:6" s="15" customFormat="1" ht="15.75" customHeight="1" x14ac:dyDescent="0.25">
      <c r="A341" s="14" t="s">
        <v>316</v>
      </c>
      <c r="B341" s="131"/>
      <c r="C341" s="76"/>
      <c r="D341" s="102" t="s">
        <v>271</v>
      </c>
      <c r="E341" s="84"/>
      <c r="F341" s="84"/>
    </row>
    <row r="342" spans="1:6" s="15" customFormat="1" ht="26.4" x14ac:dyDescent="0.25">
      <c r="A342" s="85"/>
      <c r="B342" s="131"/>
      <c r="C342" s="76"/>
      <c r="D342" s="103" t="s">
        <v>272</v>
      </c>
      <c r="E342" s="84"/>
      <c r="F342" s="84"/>
    </row>
    <row r="343" spans="1:6" customFormat="1" x14ac:dyDescent="0.25">
      <c r="A343" s="1"/>
      <c r="B343" s="4">
        <v>110</v>
      </c>
      <c r="C343" s="76" t="s">
        <v>3</v>
      </c>
      <c r="D343" s="103"/>
      <c r="E343" s="184"/>
      <c r="F343" s="86">
        <f>B343*E343</f>
        <v>0</v>
      </c>
    </row>
    <row r="344" spans="1:6" s="15" customFormat="1" x14ac:dyDescent="0.25">
      <c r="A344" s="85"/>
      <c r="B344" s="22"/>
      <c r="C344" s="75"/>
      <c r="D344" s="63"/>
      <c r="E344" s="87"/>
      <c r="F344" s="87"/>
    </row>
    <row r="345" spans="1:6" s="15" customFormat="1" ht="15.75" customHeight="1" x14ac:dyDescent="0.25">
      <c r="A345" s="14" t="s">
        <v>317</v>
      </c>
      <c r="B345" s="131"/>
      <c r="C345" s="76"/>
      <c r="D345" s="102" t="s">
        <v>166</v>
      </c>
      <c r="E345" s="84"/>
      <c r="F345" s="84"/>
    </row>
    <row r="346" spans="1:6" s="15" customFormat="1" ht="30" customHeight="1" x14ac:dyDescent="0.25">
      <c r="A346" s="85"/>
      <c r="B346" s="131"/>
      <c r="C346" s="76"/>
      <c r="D346" s="103" t="s">
        <v>119</v>
      </c>
      <c r="E346" s="84"/>
      <c r="F346" s="84"/>
    </row>
    <row r="347" spans="1:6" customFormat="1" x14ac:dyDescent="0.25">
      <c r="A347" s="1"/>
      <c r="B347" s="4">
        <v>30</v>
      </c>
      <c r="C347" s="76" t="s">
        <v>3</v>
      </c>
      <c r="D347" s="103"/>
      <c r="E347" s="184"/>
      <c r="F347" s="86">
        <f>B347*E347</f>
        <v>0</v>
      </c>
    </row>
    <row r="348" spans="1:6" s="15" customFormat="1" x14ac:dyDescent="0.25">
      <c r="A348" s="85"/>
      <c r="B348" s="22"/>
      <c r="C348" s="75"/>
      <c r="D348" s="63"/>
      <c r="E348" s="87"/>
      <c r="F348" s="87"/>
    </row>
    <row r="349" spans="1:6" s="15" customFormat="1" ht="15.75" customHeight="1" x14ac:dyDescent="0.25">
      <c r="A349" s="14" t="s">
        <v>318</v>
      </c>
      <c r="B349" s="131"/>
      <c r="C349" s="76"/>
      <c r="D349" s="102" t="s">
        <v>167</v>
      </c>
      <c r="E349" s="84"/>
      <c r="F349" s="84"/>
    </row>
    <row r="350" spans="1:6" s="15" customFormat="1" ht="30" customHeight="1" x14ac:dyDescent="0.25">
      <c r="A350" s="85"/>
      <c r="B350" s="131"/>
      <c r="C350" s="76"/>
      <c r="D350" s="103" t="s">
        <v>168</v>
      </c>
      <c r="E350" s="84"/>
      <c r="F350" s="84"/>
    </row>
    <row r="351" spans="1:6" s="15" customFormat="1" ht="66" customHeight="1" x14ac:dyDescent="0.25">
      <c r="A351" s="85"/>
      <c r="B351" s="131"/>
      <c r="C351" s="76"/>
      <c r="D351" s="53" t="s">
        <v>169</v>
      </c>
      <c r="E351" s="84"/>
      <c r="F351" s="84"/>
    </row>
    <row r="352" spans="1:6" customFormat="1" x14ac:dyDescent="0.25">
      <c r="A352" s="1"/>
      <c r="B352" s="4">
        <v>1</v>
      </c>
      <c r="C352" s="76" t="s">
        <v>7</v>
      </c>
      <c r="D352" s="53"/>
      <c r="E352" s="184"/>
      <c r="F352" s="86">
        <f>B352*E352</f>
        <v>0</v>
      </c>
    </row>
    <row r="353" spans="1:6" customFormat="1" x14ac:dyDescent="0.25">
      <c r="A353" s="1"/>
      <c r="B353" s="4"/>
      <c r="C353" s="76"/>
      <c r="D353" s="53"/>
      <c r="E353" s="95"/>
      <c r="F353" s="87"/>
    </row>
    <row r="354" spans="1:6" s="15" customFormat="1" x14ac:dyDescent="0.25">
      <c r="A354" s="85" t="s">
        <v>319</v>
      </c>
      <c r="B354" s="22"/>
      <c r="C354" s="75"/>
      <c r="D354" s="63" t="s">
        <v>263</v>
      </c>
    </row>
    <row r="355" spans="1:6" s="15" customFormat="1" x14ac:dyDescent="0.25">
      <c r="A355" s="85"/>
      <c r="B355" s="22"/>
      <c r="C355" s="75"/>
      <c r="D355" s="63" t="s">
        <v>265</v>
      </c>
      <c r="E355" s="87"/>
      <c r="F355" s="87"/>
    </row>
    <row r="356" spans="1:6" s="15" customFormat="1" ht="34.799999999999997" customHeight="1" x14ac:dyDescent="0.25">
      <c r="A356" s="85"/>
      <c r="B356" s="22"/>
      <c r="C356" s="75"/>
      <c r="D356" s="164" t="s">
        <v>264</v>
      </c>
      <c r="E356" s="87"/>
      <c r="F356" s="87"/>
    </row>
    <row r="357" spans="1:6" s="15" customFormat="1" x14ac:dyDescent="0.25">
      <c r="A357" s="85"/>
      <c r="B357" s="22">
        <v>100</v>
      </c>
      <c r="C357" s="75" t="s">
        <v>3</v>
      </c>
      <c r="D357" s="63"/>
      <c r="E357" s="184"/>
      <c r="F357" s="86">
        <f>B357*E357</f>
        <v>0</v>
      </c>
    </row>
    <row r="358" spans="1:6" s="15" customFormat="1" x14ac:dyDescent="0.25">
      <c r="A358" s="85"/>
      <c r="B358" s="22"/>
      <c r="C358" s="75"/>
      <c r="D358" s="63"/>
      <c r="E358" s="87"/>
      <c r="F358" s="87"/>
    </row>
    <row r="359" spans="1:6" s="15" customFormat="1" x14ac:dyDescent="0.25">
      <c r="A359" s="85" t="s">
        <v>320</v>
      </c>
      <c r="B359" s="22"/>
      <c r="C359" s="75"/>
      <c r="D359" s="63" t="s">
        <v>269</v>
      </c>
    </row>
    <row r="360" spans="1:6" s="15" customFormat="1" x14ac:dyDescent="0.25">
      <c r="A360" s="85"/>
      <c r="B360" s="22"/>
      <c r="C360" s="75"/>
      <c r="D360" s="63" t="s">
        <v>265</v>
      </c>
      <c r="E360" s="87"/>
      <c r="F360" s="87"/>
    </row>
    <row r="361" spans="1:6" s="15" customFormat="1" ht="34.799999999999997" customHeight="1" x14ac:dyDescent="0.25">
      <c r="A361" s="85"/>
      <c r="B361" s="22"/>
      <c r="C361" s="75"/>
      <c r="D361" s="164" t="s">
        <v>264</v>
      </c>
      <c r="E361" s="87"/>
      <c r="F361" s="87"/>
    </row>
    <row r="362" spans="1:6" s="15" customFormat="1" x14ac:dyDescent="0.25">
      <c r="A362" s="85"/>
      <c r="B362" s="22">
        <v>20</v>
      </c>
      <c r="C362" s="75" t="s">
        <v>7</v>
      </c>
      <c r="D362" s="63"/>
      <c r="E362" s="184"/>
      <c r="F362" s="86">
        <f>B362*E362</f>
        <v>0</v>
      </c>
    </row>
    <row r="363" spans="1:6" s="15" customFormat="1" x14ac:dyDescent="0.25">
      <c r="A363" s="85"/>
      <c r="B363" s="22"/>
      <c r="C363" s="75"/>
      <c r="D363" s="63"/>
      <c r="E363" s="87"/>
      <c r="F363" s="87"/>
    </row>
    <row r="364" spans="1:6" s="15" customFormat="1" ht="15.75" customHeight="1" x14ac:dyDescent="0.25">
      <c r="A364" s="14" t="s">
        <v>321</v>
      </c>
      <c r="B364" s="131"/>
      <c r="C364" s="76"/>
      <c r="D364" s="102" t="s">
        <v>113</v>
      </c>
      <c r="E364" s="84"/>
      <c r="F364" s="84"/>
    </row>
    <row r="365" spans="1:6" s="15" customFormat="1" ht="31.2" customHeight="1" x14ac:dyDescent="0.25">
      <c r="A365" s="14"/>
      <c r="B365" s="131"/>
      <c r="C365" s="76"/>
      <c r="D365" s="103" t="s">
        <v>270</v>
      </c>
      <c r="E365" s="84"/>
      <c r="F365" s="84"/>
    </row>
    <row r="366" spans="1:6" customFormat="1" x14ac:dyDescent="0.25">
      <c r="A366" s="1"/>
      <c r="B366" s="4">
        <v>1</v>
      </c>
      <c r="C366" s="76" t="s">
        <v>7</v>
      </c>
      <c r="D366" s="103"/>
      <c r="E366" s="184"/>
      <c r="F366" s="135">
        <f>B366*E366</f>
        <v>0</v>
      </c>
    </row>
    <row r="367" spans="1:6" s="15" customFormat="1" x14ac:dyDescent="0.25">
      <c r="A367" s="85"/>
      <c r="B367" s="22"/>
      <c r="C367" s="75"/>
      <c r="D367" s="63"/>
      <c r="E367" s="87"/>
      <c r="F367" s="87"/>
    </row>
    <row r="368" spans="1:6" s="15" customFormat="1" ht="15.75" customHeight="1" x14ac:dyDescent="0.25">
      <c r="A368" s="14" t="s">
        <v>322</v>
      </c>
      <c r="B368" s="131"/>
      <c r="C368" s="76"/>
      <c r="D368" s="102" t="s">
        <v>116</v>
      </c>
      <c r="E368" s="84"/>
      <c r="F368" s="84"/>
    </row>
    <row r="369" spans="1:6" s="15" customFormat="1" x14ac:dyDescent="0.25">
      <c r="A369" s="85"/>
      <c r="B369" s="131"/>
      <c r="C369" s="76"/>
      <c r="D369" s="103" t="s">
        <v>266</v>
      </c>
      <c r="E369" s="84"/>
      <c r="F369" s="84"/>
    </row>
    <row r="370" spans="1:6" customFormat="1" x14ac:dyDescent="0.25">
      <c r="A370" s="1"/>
      <c r="B370" s="4">
        <v>1</v>
      </c>
      <c r="C370" s="76" t="s">
        <v>7</v>
      </c>
      <c r="D370" s="103"/>
      <c r="E370" s="184"/>
      <c r="F370" s="135">
        <f>B370*E370</f>
        <v>0</v>
      </c>
    </row>
    <row r="371" spans="1:6" s="15" customFormat="1" x14ac:dyDescent="0.25">
      <c r="A371" s="85"/>
      <c r="B371" s="22"/>
      <c r="C371" s="75"/>
      <c r="D371" s="63"/>
      <c r="E371" s="87"/>
      <c r="F371" s="87"/>
    </row>
    <row r="372" spans="1:6" s="15" customFormat="1" ht="15.75" customHeight="1" x14ac:dyDescent="0.25">
      <c r="A372" s="14" t="s">
        <v>323</v>
      </c>
      <c r="B372" s="131"/>
      <c r="C372" s="76"/>
      <c r="D372" s="102" t="s">
        <v>114</v>
      </c>
      <c r="E372" s="84"/>
      <c r="F372" s="84"/>
    </row>
    <row r="373" spans="1:6" s="15" customFormat="1" x14ac:dyDescent="0.25">
      <c r="A373" s="85"/>
      <c r="B373" s="131"/>
      <c r="C373" s="76"/>
      <c r="D373" s="103" t="s">
        <v>157</v>
      </c>
      <c r="E373" s="84"/>
      <c r="F373" s="84"/>
    </row>
    <row r="374" spans="1:6" customFormat="1" x14ac:dyDescent="0.25">
      <c r="A374" s="1"/>
      <c r="B374" s="4">
        <v>2</v>
      </c>
      <c r="C374" s="76" t="s">
        <v>7</v>
      </c>
      <c r="D374" s="103"/>
      <c r="E374" s="184"/>
      <c r="F374" s="86">
        <f>B374*E374</f>
        <v>0</v>
      </c>
    </row>
    <row r="376" spans="1:6" s="15" customFormat="1" ht="15.6" customHeight="1" x14ac:dyDescent="0.25">
      <c r="A376" s="14" t="s">
        <v>324</v>
      </c>
      <c r="B376" s="131"/>
      <c r="C376" s="76"/>
      <c r="D376" s="102" t="s">
        <v>115</v>
      </c>
      <c r="E376" s="84"/>
      <c r="F376" s="84"/>
    </row>
    <row r="377" spans="1:6" s="15" customFormat="1" x14ac:dyDescent="0.25">
      <c r="A377" s="85"/>
      <c r="B377" s="131"/>
      <c r="C377" s="76"/>
      <c r="D377" s="103" t="s">
        <v>273</v>
      </c>
      <c r="E377" s="84"/>
      <c r="F377" s="84"/>
    </row>
    <row r="378" spans="1:6" customFormat="1" x14ac:dyDescent="0.25">
      <c r="A378" s="1"/>
      <c r="B378" s="4">
        <v>2</v>
      </c>
      <c r="C378" s="76" t="s">
        <v>7</v>
      </c>
      <c r="D378" s="103"/>
      <c r="E378" s="184"/>
      <c r="F378" s="135">
        <f>B378*E378</f>
        <v>0</v>
      </c>
    </row>
    <row r="379" spans="1:6" customFormat="1" x14ac:dyDescent="0.25">
      <c r="A379" s="1"/>
      <c r="B379" s="4"/>
      <c r="C379" s="76"/>
      <c r="D379" s="103"/>
      <c r="E379" s="95"/>
      <c r="F379" s="95"/>
    </row>
    <row r="380" spans="1:6" s="15" customFormat="1" x14ac:dyDescent="0.25">
      <c r="A380" s="85"/>
      <c r="B380" s="22"/>
      <c r="C380" s="75"/>
      <c r="D380" s="63"/>
      <c r="E380" s="87"/>
      <c r="F380" s="87"/>
    </row>
    <row r="381" spans="1:6" s="141" customFormat="1" ht="16.2" thickBot="1" x14ac:dyDescent="0.3">
      <c r="A381" s="136"/>
      <c r="B381" s="137"/>
      <c r="C381" s="138"/>
      <c r="D381" s="139" t="s">
        <v>170</v>
      </c>
      <c r="E381" s="140"/>
      <c r="F381" s="151">
        <f>SUM(F335:F380)</f>
        <v>0</v>
      </c>
    </row>
    <row r="382" spans="1:6" s="15" customFormat="1" x14ac:dyDescent="0.25">
      <c r="A382" s="85"/>
      <c r="B382" s="22"/>
      <c r="C382" s="75"/>
      <c r="D382" s="63"/>
      <c r="E382" s="87"/>
      <c r="F382" s="87"/>
    </row>
    <row r="383" spans="1:6" s="15" customFormat="1" x14ac:dyDescent="0.25">
      <c r="A383" s="85"/>
      <c r="B383" s="22"/>
      <c r="C383" s="75"/>
      <c r="D383" s="63"/>
      <c r="E383" s="87"/>
      <c r="F383" s="87"/>
    </row>
    <row r="384" spans="1:6" s="15" customFormat="1" x14ac:dyDescent="0.25">
      <c r="A384" s="85"/>
      <c r="B384" s="22"/>
      <c r="C384" s="75"/>
      <c r="D384" s="63"/>
      <c r="E384" s="87"/>
      <c r="F384" s="87"/>
    </row>
    <row r="385" spans="1:6" s="15" customFormat="1" x14ac:dyDescent="0.25">
      <c r="A385" s="85"/>
      <c r="B385" s="22"/>
      <c r="C385" s="75"/>
      <c r="D385" s="63"/>
      <c r="E385" s="87"/>
      <c r="F385" s="87"/>
    </row>
    <row r="386" spans="1:6" s="15" customFormat="1" x14ac:dyDescent="0.25">
      <c r="A386" s="85"/>
      <c r="B386" s="22"/>
      <c r="C386" s="75"/>
      <c r="D386" s="63"/>
      <c r="E386" s="87"/>
      <c r="F386" s="87"/>
    </row>
    <row r="387" spans="1:6" s="52" customFormat="1" ht="42" x14ac:dyDescent="0.25">
      <c r="A387" s="50"/>
      <c r="B387" s="51"/>
      <c r="C387" s="77"/>
      <c r="D387" s="64" t="s">
        <v>377</v>
      </c>
      <c r="E387" s="94"/>
      <c r="F387" s="94"/>
    </row>
    <row r="388" spans="1:6" s="15" customFormat="1" x14ac:dyDescent="0.25">
      <c r="A388" s="85"/>
      <c r="B388" s="22"/>
      <c r="C388" s="75"/>
      <c r="D388" s="63"/>
      <c r="E388" s="87"/>
      <c r="F388" s="87"/>
    </row>
    <row r="389" spans="1:6" s="15" customFormat="1" ht="89.4" customHeight="1" x14ac:dyDescent="0.25">
      <c r="A389" s="85"/>
      <c r="B389" s="22"/>
      <c r="C389" s="75"/>
      <c r="D389" s="160" t="s">
        <v>179</v>
      </c>
      <c r="E389" s="87"/>
      <c r="F389" s="87"/>
    </row>
    <row r="390" spans="1:6" s="15" customFormat="1" x14ac:dyDescent="0.25">
      <c r="A390" s="85"/>
      <c r="B390" s="22"/>
      <c r="C390" s="75"/>
      <c r="D390" s="63"/>
      <c r="E390" s="87"/>
      <c r="F390" s="87"/>
    </row>
    <row r="391" spans="1:6" s="15" customFormat="1" x14ac:dyDescent="0.25">
      <c r="A391" s="85"/>
      <c r="B391" s="22"/>
      <c r="C391" s="75"/>
      <c r="D391" s="63"/>
      <c r="E391" s="87"/>
      <c r="F391" s="87"/>
    </row>
    <row r="392" spans="1:6" s="15" customFormat="1" x14ac:dyDescent="0.25">
      <c r="A392" s="85" t="s">
        <v>325</v>
      </c>
      <c r="B392" s="22"/>
      <c r="C392" s="75"/>
      <c r="D392" s="63" t="s">
        <v>120</v>
      </c>
      <c r="E392" s="87"/>
      <c r="F392" s="87"/>
    </row>
    <row r="393" spans="1:6" s="15" customFormat="1" x14ac:dyDescent="0.25">
      <c r="A393" s="85"/>
      <c r="B393" s="22"/>
      <c r="C393" s="75"/>
      <c r="D393" s="63" t="s">
        <v>121</v>
      </c>
      <c r="E393" s="87"/>
      <c r="F393" s="87"/>
    </row>
    <row r="394" spans="1:6" s="15" customFormat="1" x14ac:dyDescent="0.25">
      <c r="A394" s="14"/>
      <c r="B394" s="131">
        <v>14</v>
      </c>
      <c r="C394" s="76" t="s">
        <v>7</v>
      </c>
      <c r="D394" s="152" t="s">
        <v>122</v>
      </c>
      <c r="E394" s="184"/>
      <c r="F394" s="133">
        <f>B394*E394</f>
        <v>0</v>
      </c>
    </row>
    <row r="395" spans="1:6" s="15" customFormat="1" x14ac:dyDescent="0.25">
      <c r="A395" s="85"/>
      <c r="B395" s="22"/>
      <c r="C395" s="75"/>
      <c r="D395" s="63"/>
      <c r="E395" s="87"/>
      <c r="F395" s="87"/>
    </row>
    <row r="396" spans="1:6" s="15" customFormat="1" x14ac:dyDescent="0.25">
      <c r="A396" s="85"/>
      <c r="B396" s="22"/>
      <c r="C396" s="75"/>
      <c r="D396" s="63" t="s">
        <v>22</v>
      </c>
      <c r="E396" s="87"/>
      <c r="F396" s="87"/>
    </row>
    <row r="397" spans="1:6" s="15" customFormat="1" ht="72" customHeight="1" x14ac:dyDescent="0.25">
      <c r="A397" s="85"/>
      <c r="B397" s="22"/>
      <c r="C397" s="75"/>
      <c r="D397" s="63" t="s">
        <v>213</v>
      </c>
      <c r="E397" s="87"/>
      <c r="F397" s="87"/>
    </row>
    <row r="398" spans="1:6" s="15" customFormat="1" x14ac:dyDescent="0.25">
      <c r="A398" s="85"/>
      <c r="B398" s="22">
        <v>5</v>
      </c>
      <c r="C398" s="75" t="s">
        <v>7</v>
      </c>
      <c r="D398" s="82"/>
      <c r="E398" s="184"/>
      <c r="F398" s="133">
        <f>B398*E398</f>
        <v>0</v>
      </c>
    </row>
    <row r="399" spans="1:6" s="15" customFormat="1" x14ac:dyDescent="0.25">
      <c r="A399" s="85"/>
      <c r="B399" s="22"/>
      <c r="C399" s="75"/>
      <c r="D399" s="82"/>
      <c r="E399" s="87"/>
      <c r="F399" s="150"/>
    </row>
    <row r="400" spans="1:6" s="15" customFormat="1" x14ac:dyDescent="0.25">
      <c r="A400" s="85" t="s">
        <v>326</v>
      </c>
      <c r="B400" s="22"/>
      <c r="C400" s="75"/>
      <c r="D400" s="63" t="s">
        <v>197</v>
      </c>
      <c r="E400" s="87"/>
      <c r="F400" s="87"/>
    </row>
    <row r="401" spans="1:6" s="15" customFormat="1" ht="36.6" customHeight="1" x14ac:dyDescent="0.25">
      <c r="A401" s="85"/>
      <c r="B401" s="22"/>
      <c r="C401" s="75"/>
      <c r="D401" s="63" t="s">
        <v>198</v>
      </c>
      <c r="E401" s="87"/>
      <c r="F401" s="87"/>
    </row>
    <row r="402" spans="1:6" s="15" customFormat="1" x14ac:dyDescent="0.25">
      <c r="A402" s="14"/>
      <c r="B402" s="131">
        <v>3</v>
      </c>
      <c r="C402" s="76" t="s">
        <v>7</v>
      </c>
      <c r="D402" s="152"/>
      <c r="E402" s="184"/>
      <c r="F402" s="133">
        <f>B402*E402</f>
        <v>0</v>
      </c>
    </row>
    <row r="403" spans="1:6" s="15" customFormat="1" x14ac:dyDescent="0.25">
      <c r="A403" s="14"/>
      <c r="B403" s="131"/>
      <c r="C403" s="76"/>
      <c r="D403" s="152"/>
      <c r="E403" s="150"/>
      <c r="F403" s="150"/>
    </row>
    <row r="404" spans="1:6" s="15" customFormat="1" x14ac:dyDescent="0.25">
      <c r="A404" s="85" t="s">
        <v>327</v>
      </c>
      <c r="B404" s="22"/>
      <c r="C404" s="75"/>
      <c r="D404" s="63" t="s">
        <v>183</v>
      </c>
      <c r="E404" s="87"/>
      <c r="F404" s="87"/>
    </row>
    <row r="405" spans="1:6" s="15" customFormat="1" ht="15.6" customHeight="1" x14ac:dyDescent="0.25">
      <c r="A405" s="85"/>
      <c r="B405" s="22"/>
      <c r="C405" s="75"/>
      <c r="D405" s="63" t="s">
        <v>254</v>
      </c>
      <c r="E405" s="87"/>
      <c r="F405" s="87"/>
    </row>
    <row r="406" spans="1:6" s="15" customFormat="1" x14ac:dyDescent="0.25">
      <c r="A406" s="14"/>
      <c r="B406" s="131">
        <v>3</v>
      </c>
      <c r="C406" s="76" t="s">
        <v>7</v>
      </c>
      <c r="D406" s="152"/>
      <c r="E406" s="184"/>
      <c r="F406" s="133">
        <f>B406*E406</f>
        <v>0</v>
      </c>
    </row>
    <row r="407" spans="1:6" s="15" customFormat="1" x14ac:dyDescent="0.25">
      <c r="A407" s="14"/>
      <c r="B407" s="131"/>
      <c r="C407" s="76"/>
      <c r="D407" s="152"/>
      <c r="E407" s="150"/>
      <c r="F407" s="150"/>
    </row>
    <row r="408" spans="1:6" s="15" customFormat="1" x14ac:dyDescent="0.25">
      <c r="A408" s="85" t="s">
        <v>328</v>
      </c>
      <c r="B408" s="22"/>
      <c r="C408" s="75"/>
      <c r="D408" s="63" t="s">
        <v>253</v>
      </c>
      <c r="E408" s="87"/>
      <c r="F408" s="87"/>
    </row>
    <row r="409" spans="1:6" s="15" customFormat="1" ht="15.6" customHeight="1" x14ac:dyDescent="0.25">
      <c r="A409" s="85"/>
      <c r="B409" s="22"/>
      <c r="C409" s="75"/>
      <c r="D409" s="63" t="s">
        <v>252</v>
      </c>
      <c r="E409" s="87"/>
      <c r="F409" s="87"/>
    </row>
    <row r="410" spans="1:6" s="15" customFormat="1" x14ac:dyDescent="0.25">
      <c r="A410" s="14"/>
      <c r="B410" s="131">
        <v>3</v>
      </c>
      <c r="C410" s="76" t="s">
        <v>7</v>
      </c>
      <c r="D410" s="152"/>
      <c r="E410" s="184"/>
      <c r="F410" s="133">
        <f>B410*E410</f>
        <v>0</v>
      </c>
    </row>
    <row r="411" spans="1:6" s="15" customFormat="1" x14ac:dyDescent="0.25">
      <c r="A411" s="85"/>
      <c r="B411" s="22"/>
      <c r="C411" s="75"/>
      <c r="D411" s="82"/>
      <c r="E411" s="87"/>
      <c r="F411" s="150"/>
    </row>
    <row r="412" spans="1:6" s="15" customFormat="1" x14ac:dyDescent="0.25">
      <c r="A412" s="85" t="s">
        <v>329</v>
      </c>
      <c r="B412" s="22"/>
      <c r="C412" s="75"/>
      <c r="D412" s="63" t="s">
        <v>182</v>
      </c>
      <c r="E412" s="87"/>
      <c r="F412" s="150"/>
    </row>
    <row r="413" spans="1:6" s="15" customFormat="1" x14ac:dyDescent="0.25">
      <c r="A413" s="85"/>
      <c r="B413" s="22"/>
      <c r="C413" s="75"/>
      <c r="D413" s="63" t="s">
        <v>185</v>
      </c>
      <c r="E413" s="87"/>
      <c r="F413" s="150"/>
    </row>
    <row r="414" spans="1:6" s="15" customFormat="1" ht="30.6" customHeight="1" x14ac:dyDescent="0.25">
      <c r="A414" s="85"/>
      <c r="B414" s="22"/>
      <c r="C414" s="75"/>
      <c r="D414" s="164" t="s">
        <v>181</v>
      </c>
      <c r="E414" s="87"/>
      <c r="F414" s="150"/>
    </row>
    <row r="415" spans="1:6" s="15" customFormat="1" x14ac:dyDescent="0.25">
      <c r="A415" s="85"/>
      <c r="B415" s="22">
        <v>1</v>
      </c>
      <c r="C415" s="75" t="s">
        <v>7</v>
      </c>
      <c r="D415" s="82"/>
      <c r="E415" s="184"/>
      <c r="F415" s="133">
        <f>B415*E415</f>
        <v>0</v>
      </c>
    </row>
    <row r="416" spans="1:6" s="15" customFormat="1" x14ac:dyDescent="0.25">
      <c r="A416" s="85"/>
      <c r="B416" s="22"/>
      <c r="C416" s="75"/>
      <c r="D416" s="82"/>
      <c r="E416" s="87"/>
      <c r="F416" s="150"/>
    </row>
    <row r="417" spans="1:6" s="15" customFormat="1" x14ac:dyDescent="0.25">
      <c r="A417" s="85" t="s">
        <v>330</v>
      </c>
      <c r="B417" s="22"/>
      <c r="C417" s="75"/>
      <c r="D417" s="63" t="s">
        <v>191</v>
      </c>
      <c r="E417" s="87"/>
      <c r="F417" s="150"/>
    </row>
    <row r="418" spans="1:6" s="15" customFormat="1" ht="31.8" customHeight="1" x14ac:dyDescent="0.25">
      <c r="A418" s="85"/>
      <c r="B418" s="22"/>
      <c r="C418" s="75"/>
      <c r="D418" s="63" t="s">
        <v>192</v>
      </c>
      <c r="E418" s="87"/>
      <c r="F418" s="150"/>
    </row>
    <row r="419" spans="1:6" s="15" customFormat="1" x14ac:dyDescent="0.25">
      <c r="A419" s="85"/>
      <c r="B419" s="22">
        <v>1</v>
      </c>
      <c r="C419" s="75" t="s">
        <v>7</v>
      </c>
      <c r="D419" s="82"/>
      <c r="E419" s="184"/>
      <c r="F419" s="133">
        <f>B419*E419</f>
        <v>0</v>
      </c>
    </row>
    <row r="420" spans="1:6" s="15" customFormat="1" x14ac:dyDescent="0.25">
      <c r="A420" s="85"/>
      <c r="B420" s="22"/>
      <c r="C420" s="75"/>
      <c r="D420" s="63"/>
      <c r="E420" s="87"/>
      <c r="F420" s="150"/>
    </row>
    <row r="421" spans="1:6" customFormat="1" x14ac:dyDescent="0.25">
      <c r="A421" s="14" t="s">
        <v>331</v>
      </c>
      <c r="B421" s="4"/>
      <c r="C421" s="76"/>
      <c r="D421" s="103" t="s">
        <v>408</v>
      </c>
      <c r="E421" s="150"/>
      <c r="F421" s="150"/>
    </row>
    <row r="422" spans="1:6" customFormat="1" x14ac:dyDescent="0.25">
      <c r="A422" s="14"/>
      <c r="B422" s="4"/>
      <c r="C422" s="76"/>
      <c r="D422" s="103" t="s">
        <v>409</v>
      </c>
      <c r="E422" s="150"/>
      <c r="F422" s="150"/>
    </row>
    <row r="423" spans="1:6" customFormat="1" x14ac:dyDescent="0.25">
      <c r="A423" s="14"/>
      <c r="B423" s="4"/>
      <c r="C423" s="76"/>
      <c r="D423" s="103" t="s">
        <v>410</v>
      </c>
      <c r="E423" s="150"/>
      <c r="F423" s="150"/>
    </row>
    <row r="424" spans="1:6" customFormat="1" ht="46.8" customHeight="1" x14ac:dyDescent="0.25">
      <c r="A424" s="14"/>
      <c r="B424" s="4"/>
      <c r="C424" s="76"/>
      <c r="D424" s="167" t="s">
        <v>411</v>
      </c>
      <c r="E424" s="150"/>
      <c r="F424" s="150"/>
    </row>
    <row r="425" spans="1:6" s="15" customFormat="1" x14ac:dyDescent="0.25">
      <c r="A425" s="85"/>
      <c r="B425" s="22">
        <v>11</v>
      </c>
      <c r="C425" s="75" t="s">
        <v>7</v>
      </c>
      <c r="D425" s="82"/>
      <c r="E425" s="184"/>
      <c r="F425" s="133">
        <f>B425*E425</f>
        <v>0</v>
      </c>
    </row>
    <row r="426" spans="1:6" s="15" customFormat="1" x14ac:dyDescent="0.25">
      <c r="A426" s="85"/>
      <c r="B426" s="22"/>
      <c r="C426" s="75"/>
      <c r="D426" s="82"/>
      <c r="E426" s="87"/>
      <c r="F426" s="150"/>
    </row>
    <row r="427" spans="1:6" customFormat="1" x14ac:dyDescent="0.25">
      <c r="A427" s="14" t="s">
        <v>332</v>
      </c>
      <c r="B427" s="4"/>
      <c r="C427" s="76"/>
      <c r="D427" s="103" t="s">
        <v>188</v>
      </c>
      <c r="E427" s="150"/>
      <c r="F427" s="150"/>
    </row>
    <row r="428" spans="1:6" customFormat="1" x14ac:dyDescent="0.25">
      <c r="A428" s="14"/>
      <c r="B428" s="4"/>
      <c r="C428" s="76"/>
      <c r="D428" s="103" t="s">
        <v>190</v>
      </c>
      <c r="E428" s="150"/>
      <c r="F428" s="150"/>
    </row>
    <row r="429" spans="1:6" customFormat="1" ht="16.8" customHeight="1" x14ac:dyDescent="0.25">
      <c r="A429" s="14"/>
      <c r="B429" s="4"/>
      <c r="C429" s="76"/>
      <c r="D429" s="103" t="s">
        <v>103</v>
      </c>
      <c r="E429" s="150"/>
      <c r="F429" s="150"/>
    </row>
    <row r="430" spans="1:6" customFormat="1" ht="18" customHeight="1" x14ac:dyDescent="0.25">
      <c r="A430" s="14"/>
      <c r="B430" s="4"/>
      <c r="C430" s="76"/>
      <c r="D430" s="167" t="s">
        <v>189</v>
      </c>
      <c r="E430" s="150"/>
      <c r="F430" s="150"/>
    </row>
    <row r="431" spans="1:6" customFormat="1" x14ac:dyDescent="0.25">
      <c r="A431" s="14"/>
      <c r="B431" s="4"/>
      <c r="C431" s="76"/>
      <c r="D431" s="166"/>
      <c r="E431" s="150"/>
      <c r="F431" s="150"/>
    </row>
    <row r="432" spans="1:6" s="15" customFormat="1" x14ac:dyDescent="0.25">
      <c r="A432" s="85"/>
      <c r="B432" s="22">
        <v>1</v>
      </c>
      <c r="C432" s="75" t="s">
        <v>7</v>
      </c>
      <c r="D432" s="82"/>
      <c r="E432" s="184"/>
      <c r="F432" s="133">
        <f>B432*E432</f>
        <v>0</v>
      </c>
    </row>
    <row r="433" spans="1:6" s="15" customFormat="1" x14ac:dyDescent="0.25">
      <c r="A433" s="85"/>
      <c r="B433" s="22"/>
      <c r="C433" s="75"/>
      <c r="D433" s="82"/>
      <c r="E433" s="87"/>
      <c r="F433" s="150"/>
    </row>
    <row r="434" spans="1:6" s="15" customFormat="1" x14ac:dyDescent="0.25">
      <c r="A434" s="85" t="s">
        <v>333</v>
      </c>
      <c r="B434" s="22"/>
      <c r="C434" s="75"/>
      <c r="D434" s="63" t="s">
        <v>243</v>
      </c>
      <c r="E434" s="87"/>
      <c r="F434" s="150"/>
    </row>
    <row r="435" spans="1:6" s="15" customFormat="1" x14ac:dyDescent="0.25">
      <c r="A435" s="85"/>
      <c r="B435" s="22">
        <v>1</v>
      </c>
      <c r="C435" s="75" t="s">
        <v>7</v>
      </c>
      <c r="D435" s="82"/>
      <c r="E435" s="184"/>
      <c r="F435" s="133">
        <f>B435*E435</f>
        <v>0</v>
      </c>
    </row>
    <row r="436" spans="1:6" s="15" customFormat="1" x14ac:dyDescent="0.25">
      <c r="A436" s="85"/>
      <c r="B436" s="22"/>
      <c r="C436" s="75"/>
      <c r="D436" s="82"/>
      <c r="E436" s="87"/>
      <c r="F436" s="150"/>
    </row>
    <row r="437" spans="1:6" s="15" customFormat="1" x14ac:dyDescent="0.25">
      <c r="A437" s="85" t="s">
        <v>334</v>
      </c>
      <c r="B437" s="22"/>
      <c r="C437" s="75"/>
      <c r="D437" s="63" t="s">
        <v>412</v>
      </c>
      <c r="E437" s="87"/>
      <c r="F437" s="150"/>
    </row>
    <row r="438" spans="1:6" s="15" customFormat="1" x14ac:dyDescent="0.25">
      <c r="A438" s="85"/>
      <c r="B438" s="22"/>
      <c r="C438" s="75"/>
      <c r="D438" s="63" t="s">
        <v>413</v>
      </c>
      <c r="E438" s="87"/>
      <c r="F438" s="150"/>
    </row>
    <row r="439" spans="1:6" s="15" customFormat="1" x14ac:dyDescent="0.25">
      <c r="A439" s="85"/>
      <c r="B439" s="22">
        <v>11</v>
      </c>
      <c r="C439" s="75" t="s">
        <v>7</v>
      </c>
      <c r="D439" s="82"/>
      <c r="E439" s="184"/>
      <c r="F439" s="133">
        <f>B439*E439</f>
        <v>0</v>
      </c>
    </row>
    <row r="440" spans="1:6" s="15" customFormat="1" x14ac:dyDescent="0.25">
      <c r="A440" s="85"/>
      <c r="B440" s="22"/>
      <c r="C440" s="75"/>
      <c r="D440" s="82"/>
      <c r="E440" s="87"/>
      <c r="F440" s="150"/>
    </row>
    <row r="441" spans="1:6" s="15" customFormat="1" x14ac:dyDescent="0.25">
      <c r="A441" s="85" t="s">
        <v>335</v>
      </c>
      <c r="B441" s="22"/>
      <c r="C441" s="75"/>
      <c r="D441" s="63" t="s">
        <v>244</v>
      </c>
      <c r="E441" s="87"/>
      <c r="F441" s="150"/>
    </row>
    <row r="442" spans="1:6" s="15" customFormat="1" x14ac:dyDescent="0.25">
      <c r="A442" s="85"/>
      <c r="B442" s="22">
        <v>1</v>
      </c>
      <c r="C442" s="75" t="s">
        <v>7</v>
      </c>
      <c r="D442" s="82"/>
      <c r="E442" s="184"/>
      <c r="F442" s="133">
        <f>B442*E442</f>
        <v>0</v>
      </c>
    </row>
    <row r="443" spans="1:6" s="15" customFormat="1" x14ac:dyDescent="0.25">
      <c r="A443" s="85"/>
      <c r="B443" s="22"/>
      <c r="C443" s="75"/>
      <c r="D443" s="82"/>
      <c r="E443" s="87"/>
      <c r="F443" s="150"/>
    </row>
    <row r="444" spans="1:6" s="15" customFormat="1" x14ac:dyDescent="0.25">
      <c r="A444" s="85" t="s">
        <v>336</v>
      </c>
      <c r="B444" s="22"/>
      <c r="C444" s="75"/>
      <c r="D444" s="63" t="s">
        <v>245</v>
      </c>
      <c r="E444" s="87"/>
      <c r="F444" s="150"/>
    </row>
    <row r="445" spans="1:6" s="15" customFormat="1" x14ac:dyDescent="0.25">
      <c r="A445" s="85"/>
      <c r="B445" s="22">
        <v>11</v>
      </c>
      <c r="C445" s="75" t="s">
        <v>7</v>
      </c>
      <c r="D445" s="82"/>
      <c r="E445" s="184"/>
      <c r="F445" s="133">
        <f>B445*E445</f>
        <v>0</v>
      </c>
    </row>
    <row r="446" spans="1:6" s="15" customFormat="1" x14ac:dyDescent="0.25">
      <c r="A446" s="85"/>
      <c r="B446" s="22"/>
      <c r="C446" s="75"/>
      <c r="D446" s="82"/>
      <c r="E446" s="87"/>
      <c r="F446" s="150"/>
    </row>
    <row r="447" spans="1:6" s="15" customFormat="1" x14ac:dyDescent="0.25">
      <c r="A447" s="85" t="s">
        <v>337</v>
      </c>
      <c r="B447" s="22"/>
      <c r="C447" s="75"/>
      <c r="D447" s="63" t="s">
        <v>180</v>
      </c>
      <c r="E447" s="87"/>
      <c r="F447" s="87"/>
    </row>
    <row r="448" spans="1:6" s="15" customFormat="1" x14ac:dyDescent="0.25">
      <c r="A448" s="85"/>
      <c r="B448" s="22"/>
      <c r="C448" s="75"/>
      <c r="D448" s="63" t="s">
        <v>107</v>
      </c>
      <c r="E448" s="87"/>
      <c r="F448" s="87"/>
    </row>
    <row r="449" spans="1:6" s="15" customFormat="1" ht="27" customHeight="1" x14ac:dyDescent="0.25">
      <c r="A449" s="85"/>
      <c r="B449" s="22"/>
      <c r="C449" s="75"/>
      <c r="D449" s="104" t="s">
        <v>23</v>
      </c>
      <c r="E449" s="87"/>
      <c r="F449" s="87"/>
    </row>
    <row r="450" spans="1:6" s="15" customFormat="1" x14ac:dyDescent="0.25">
      <c r="A450" s="85"/>
      <c r="B450" s="22">
        <v>2</v>
      </c>
      <c r="C450" s="75" t="s">
        <v>7</v>
      </c>
      <c r="D450" s="63"/>
      <c r="E450" s="184"/>
      <c r="F450" s="133">
        <f>B450*E450</f>
        <v>0</v>
      </c>
    </row>
    <row r="451" spans="1:6" s="15" customFormat="1" x14ac:dyDescent="0.25">
      <c r="A451" s="85"/>
      <c r="B451" s="22"/>
      <c r="C451" s="75"/>
      <c r="D451" s="63"/>
      <c r="E451" s="87"/>
      <c r="F451" s="87"/>
    </row>
    <row r="452" spans="1:6" s="15" customFormat="1" x14ac:dyDescent="0.25">
      <c r="A452" s="85" t="s">
        <v>338</v>
      </c>
      <c r="B452" s="22"/>
      <c r="C452" s="75"/>
      <c r="D452" s="63" t="s">
        <v>131</v>
      </c>
      <c r="E452" s="87"/>
      <c r="F452" s="87"/>
    </row>
    <row r="453" spans="1:6" s="15" customFormat="1" x14ac:dyDescent="0.25">
      <c r="A453" s="85"/>
      <c r="B453" s="22"/>
      <c r="C453" s="75"/>
      <c r="D453" s="63" t="s">
        <v>107</v>
      </c>
      <c r="E453" s="87"/>
      <c r="F453" s="87"/>
    </row>
    <row r="454" spans="1:6" s="15" customFormat="1" x14ac:dyDescent="0.25">
      <c r="A454" s="85"/>
      <c r="B454" s="22">
        <v>6</v>
      </c>
      <c r="C454" s="75" t="s">
        <v>7</v>
      </c>
      <c r="D454" s="63"/>
      <c r="E454" s="184"/>
      <c r="F454" s="133">
        <f>B454*E454</f>
        <v>0</v>
      </c>
    </row>
    <row r="455" spans="1:6" s="15" customFormat="1" x14ac:dyDescent="0.25">
      <c r="A455" s="14"/>
      <c r="B455" s="131"/>
      <c r="C455" s="76"/>
      <c r="D455" s="103"/>
      <c r="E455" s="132"/>
      <c r="F455" s="132"/>
    </row>
    <row r="456" spans="1:6" s="15" customFormat="1" x14ac:dyDescent="0.25">
      <c r="A456" s="85" t="s">
        <v>339</v>
      </c>
      <c r="B456" s="22"/>
      <c r="C456" s="75"/>
      <c r="D456" s="63" t="s">
        <v>183</v>
      </c>
      <c r="E456" s="87"/>
      <c r="F456" s="87"/>
    </row>
    <row r="457" spans="1:6" s="15" customFormat="1" ht="26.4" x14ac:dyDescent="0.25">
      <c r="A457" s="85"/>
      <c r="B457" s="22"/>
      <c r="C457" s="75"/>
      <c r="D457" s="63" t="s">
        <v>184</v>
      </c>
      <c r="E457" s="87"/>
      <c r="F457" s="87"/>
    </row>
    <row r="458" spans="1:6" s="15" customFormat="1" x14ac:dyDescent="0.25">
      <c r="A458" s="85"/>
      <c r="B458" s="22">
        <v>1</v>
      </c>
      <c r="C458" s="75" t="s">
        <v>7</v>
      </c>
      <c r="D458" s="63"/>
      <c r="E458" s="184"/>
      <c r="F458" s="133">
        <f>B458*E458</f>
        <v>0</v>
      </c>
    </row>
    <row r="459" spans="1:6" s="15" customFormat="1" x14ac:dyDescent="0.25">
      <c r="A459" s="14"/>
      <c r="B459" s="131"/>
      <c r="C459" s="76"/>
      <c r="D459" s="103"/>
      <c r="E459" s="132"/>
      <c r="F459" s="132"/>
    </row>
    <row r="460" spans="1:6" s="15" customFormat="1" x14ac:dyDescent="0.25">
      <c r="A460" s="14" t="s">
        <v>340</v>
      </c>
      <c r="B460" s="131"/>
      <c r="C460" s="76"/>
      <c r="D460" s="103" t="s">
        <v>186</v>
      </c>
      <c r="E460" s="132"/>
      <c r="F460" s="132"/>
    </row>
    <row r="461" spans="1:6" customFormat="1" x14ac:dyDescent="0.25">
      <c r="A461" s="14"/>
      <c r="B461" s="4"/>
      <c r="C461" s="76"/>
      <c r="D461" s="103" t="s">
        <v>187</v>
      </c>
      <c r="E461" s="150"/>
      <c r="F461" s="150"/>
    </row>
    <row r="462" spans="1:6" s="15" customFormat="1" x14ac:dyDescent="0.25">
      <c r="A462" s="85"/>
      <c r="B462" s="22">
        <v>1</v>
      </c>
      <c r="C462" s="75" t="s">
        <v>7</v>
      </c>
      <c r="D462" s="63"/>
      <c r="E462" s="184"/>
      <c r="F462" s="133">
        <f>B462*E462</f>
        <v>0</v>
      </c>
    </row>
    <row r="463" spans="1:6" customFormat="1" x14ac:dyDescent="0.25">
      <c r="A463" s="14"/>
      <c r="B463" s="4"/>
      <c r="C463" s="76"/>
      <c r="D463" s="103"/>
      <c r="E463" s="150"/>
      <c r="F463" s="150"/>
    </row>
    <row r="464" spans="1:6" s="15" customFormat="1" x14ac:dyDescent="0.25">
      <c r="A464" s="14" t="s">
        <v>341</v>
      </c>
      <c r="B464" s="131"/>
      <c r="C464" s="76"/>
      <c r="D464" s="103" t="s">
        <v>195</v>
      </c>
      <c r="E464" s="132"/>
      <c r="F464" s="132"/>
    </row>
    <row r="465" spans="1:6" customFormat="1" ht="33" customHeight="1" x14ac:dyDescent="0.25">
      <c r="A465" s="14"/>
      <c r="B465" s="4"/>
      <c r="C465" s="76"/>
      <c r="D465" s="103" t="s">
        <v>193</v>
      </c>
      <c r="E465" s="150"/>
      <c r="F465" s="150"/>
    </row>
    <row r="466" spans="1:6" s="15" customFormat="1" x14ac:dyDescent="0.25">
      <c r="A466" s="85"/>
      <c r="B466" s="22">
        <v>12</v>
      </c>
      <c r="C466" s="75" t="s">
        <v>7</v>
      </c>
      <c r="D466" s="63"/>
      <c r="E466" s="184"/>
      <c r="F466" s="133">
        <f>B466*E466</f>
        <v>0</v>
      </c>
    </row>
    <row r="467" spans="1:6" customFormat="1" x14ac:dyDescent="0.25">
      <c r="A467" s="14"/>
      <c r="B467" s="4"/>
      <c r="C467" s="76"/>
      <c r="D467" s="103"/>
      <c r="E467" s="150"/>
      <c r="F467" s="150"/>
    </row>
    <row r="468" spans="1:6" s="15" customFormat="1" x14ac:dyDescent="0.25">
      <c r="A468" s="14" t="s">
        <v>342</v>
      </c>
      <c r="B468" s="131"/>
      <c r="C468" s="76"/>
      <c r="D468" s="103" t="s">
        <v>194</v>
      </c>
      <c r="E468" s="132"/>
      <c r="F468" s="132"/>
    </row>
    <row r="469" spans="1:6" customFormat="1" ht="15" customHeight="1" x14ac:dyDescent="0.25">
      <c r="A469" s="14"/>
      <c r="B469" s="4"/>
      <c r="C469" s="76"/>
      <c r="D469" s="103" t="s">
        <v>196</v>
      </c>
      <c r="E469" s="150"/>
      <c r="F469" s="150"/>
    </row>
    <row r="470" spans="1:6" s="15" customFormat="1" x14ac:dyDescent="0.25">
      <c r="A470" s="85"/>
      <c r="B470" s="22">
        <v>6</v>
      </c>
      <c r="C470" s="75" t="s">
        <v>7</v>
      </c>
      <c r="D470" s="63"/>
      <c r="E470" s="184"/>
      <c r="F470" s="133">
        <f>B470*E470</f>
        <v>0</v>
      </c>
    </row>
    <row r="471" spans="1:6" customFormat="1" x14ac:dyDescent="0.25">
      <c r="A471" s="14"/>
      <c r="B471" s="4"/>
      <c r="C471" s="76"/>
      <c r="D471" s="103"/>
      <c r="E471" s="150"/>
      <c r="F471" s="150"/>
    </row>
    <row r="472" spans="1:6" s="15" customFormat="1" x14ac:dyDescent="0.25">
      <c r="A472" s="14" t="s">
        <v>343</v>
      </c>
      <c r="B472" s="131"/>
      <c r="C472" s="76"/>
      <c r="D472" s="103" t="s">
        <v>216</v>
      </c>
      <c r="E472" s="132"/>
      <c r="F472" s="132"/>
    </row>
    <row r="473" spans="1:6" customFormat="1" ht="15" customHeight="1" x14ac:dyDescent="0.25">
      <c r="A473" s="14"/>
      <c r="B473" s="4"/>
      <c r="C473" s="76"/>
      <c r="D473" s="103" t="s">
        <v>199</v>
      </c>
      <c r="E473" s="150"/>
      <c r="F473" s="150"/>
    </row>
    <row r="474" spans="1:6" s="15" customFormat="1" x14ac:dyDescent="0.25">
      <c r="A474" s="85"/>
      <c r="B474" s="22">
        <v>6</v>
      </c>
      <c r="C474" s="75" t="s">
        <v>7</v>
      </c>
      <c r="D474" s="63"/>
      <c r="E474" s="184"/>
      <c r="F474" s="133">
        <f>B474*E474</f>
        <v>0</v>
      </c>
    </row>
    <row r="476" spans="1:6" s="15" customFormat="1" x14ac:dyDescent="0.25">
      <c r="A476" s="14" t="s">
        <v>344</v>
      </c>
      <c r="B476" s="131"/>
      <c r="C476" s="76"/>
      <c r="D476" s="103" t="s">
        <v>203</v>
      </c>
      <c r="E476" s="132"/>
      <c r="F476" s="132"/>
    </row>
    <row r="477" spans="1:6" customFormat="1" ht="33" customHeight="1" x14ac:dyDescent="0.25">
      <c r="A477" s="14"/>
      <c r="B477" s="4"/>
      <c r="C477" s="76"/>
      <c r="D477" s="103" t="s">
        <v>200</v>
      </c>
      <c r="E477" s="150"/>
      <c r="F477" s="150"/>
    </row>
    <row r="478" spans="1:6" s="15" customFormat="1" x14ac:dyDescent="0.25">
      <c r="A478" s="85"/>
      <c r="B478" s="22">
        <v>45</v>
      </c>
      <c r="C478" s="75" t="s">
        <v>3</v>
      </c>
      <c r="D478" s="63"/>
      <c r="E478" s="184"/>
      <c r="F478" s="133">
        <f>B478*E478</f>
        <v>0</v>
      </c>
    </row>
    <row r="479" spans="1:6" s="15" customFormat="1" x14ac:dyDescent="0.25">
      <c r="A479" s="85"/>
      <c r="B479" s="22"/>
      <c r="C479" s="75"/>
      <c r="D479" s="63"/>
      <c r="E479" s="87"/>
      <c r="F479" s="87"/>
    </row>
    <row r="480" spans="1:6" s="15" customFormat="1" x14ac:dyDescent="0.25">
      <c r="A480" s="14" t="s">
        <v>345</v>
      </c>
      <c r="B480" s="131"/>
      <c r="C480" s="76"/>
      <c r="D480" s="103" t="s">
        <v>204</v>
      </c>
      <c r="E480" s="132"/>
      <c r="F480" s="132"/>
    </row>
    <row r="481" spans="1:6" customFormat="1" ht="33" customHeight="1" x14ac:dyDescent="0.25">
      <c r="A481" s="14"/>
      <c r="B481" s="4"/>
      <c r="C481" s="76"/>
      <c r="D481" s="103" t="s">
        <v>200</v>
      </c>
      <c r="E481" s="150"/>
      <c r="F481" s="150"/>
    </row>
    <row r="482" spans="1:6" s="15" customFormat="1" x14ac:dyDescent="0.25">
      <c r="A482" s="85"/>
      <c r="B482" s="22">
        <v>5</v>
      </c>
      <c r="C482" s="75" t="s">
        <v>7</v>
      </c>
      <c r="D482" s="63"/>
      <c r="E482" s="184"/>
      <c r="F482" s="133">
        <f>B482*E482</f>
        <v>0</v>
      </c>
    </row>
    <row r="484" spans="1:6" s="15" customFormat="1" x14ac:dyDescent="0.25">
      <c r="A484" s="85" t="s">
        <v>346</v>
      </c>
      <c r="B484" s="22"/>
      <c r="C484" s="75"/>
      <c r="D484" s="102" t="s">
        <v>98</v>
      </c>
      <c r="E484" s="87"/>
      <c r="F484" s="87"/>
    </row>
    <row r="485" spans="1:6" s="15" customFormat="1" ht="36" customHeight="1" x14ac:dyDescent="0.25">
      <c r="A485" s="85"/>
      <c r="B485" s="22"/>
      <c r="C485" s="75"/>
      <c r="D485" s="103" t="s">
        <v>207</v>
      </c>
      <c r="E485" s="87"/>
      <c r="F485" s="87"/>
    </row>
    <row r="486" spans="1:6" s="15" customFormat="1" x14ac:dyDescent="0.25">
      <c r="A486" s="85"/>
      <c r="B486" s="22">
        <v>25</v>
      </c>
      <c r="C486" s="75" t="s">
        <v>3</v>
      </c>
      <c r="D486" s="63"/>
      <c r="E486" s="184"/>
      <c r="F486" s="86">
        <f>B486*E486</f>
        <v>0</v>
      </c>
    </row>
    <row r="488" spans="1:6" s="15" customFormat="1" x14ac:dyDescent="0.25">
      <c r="A488" s="85" t="s">
        <v>347</v>
      </c>
      <c r="B488" s="22"/>
      <c r="C488" s="75"/>
      <c r="D488" s="102" t="s">
        <v>210</v>
      </c>
      <c r="E488" s="87"/>
      <c r="F488" s="87"/>
    </row>
    <row r="489" spans="1:6" s="15" customFormat="1" ht="46.8" customHeight="1" x14ac:dyDescent="0.25">
      <c r="A489" s="85"/>
      <c r="B489" s="22"/>
      <c r="C489" s="75"/>
      <c r="D489" s="103" t="s">
        <v>259</v>
      </c>
      <c r="E489" s="87"/>
      <c r="F489" s="87"/>
    </row>
    <row r="490" spans="1:6" s="15" customFormat="1" x14ac:dyDescent="0.25">
      <c r="A490" s="85"/>
      <c r="B490" s="22">
        <v>20</v>
      </c>
      <c r="C490" s="75" t="s">
        <v>3</v>
      </c>
      <c r="D490" s="63"/>
      <c r="E490" s="184"/>
      <c r="F490" s="86">
        <f>B490*E490</f>
        <v>0</v>
      </c>
    </row>
    <row r="492" spans="1:6" s="15" customFormat="1" x14ac:dyDescent="0.25">
      <c r="A492" s="85" t="s">
        <v>348</v>
      </c>
      <c r="B492" s="22"/>
      <c r="C492" s="75"/>
      <c r="D492" s="102" t="s">
        <v>206</v>
      </c>
      <c r="E492" s="87"/>
      <c r="F492" s="87"/>
    </row>
    <row r="493" spans="1:6" s="15" customFormat="1" ht="26.4" x14ac:dyDescent="0.25">
      <c r="A493" s="85"/>
      <c r="B493" s="22"/>
      <c r="C493" s="75"/>
      <c r="D493" s="103" t="s">
        <v>211</v>
      </c>
      <c r="E493" s="87"/>
      <c r="F493" s="87"/>
    </row>
    <row r="494" spans="1:6" s="15" customFormat="1" x14ac:dyDescent="0.25">
      <c r="A494" s="85"/>
      <c r="B494" s="22">
        <v>45</v>
      </c>
      <c r="C494" s="75" t="s">
        <v>7</v>
      </c>
      <c r="D494" s="63"/>
      <c r="E494" s="184"/>
      <c r="F494" s="86">
        <f>B494*E494</f>
        <v>0</v>
      </c>
    </row>
    <row r="496" spans="1:6" s="15" customFormat="1" x14ac:dyDescent="0.25">
      <c r="A496" s="85" t="s">
        <v>349</v>
      </c>
      <c r="B496" s="22"/>
      <c r="C496" s="75"/>
      <c r="D496" s="102" t="s">
        <v>212</v>
      </c>
      <c r="E496" s="87"/>
      <c r="F496" s="87"/>
    </row>
    <row r="497" spans="1:6" s="15" customFormat="1" ht="26.4" x14ac:dyDescent="0.25">
      <c r="A497" s="85"/>
      <c r="B497" s="22"/>
      <c r="C497" s="75"/>
      <c r="D497" s="103" t="s">
        <v>211</v>
      </c>
      <c r="E497" s="87"/>
      <c r="F497" s="87"/>
    </row>
    <row r="498" spans="1:6" s="15" customFormat="1" x14ac:dyDescent="0.25">
      <c r="A498" s="85"/>
      <c r="B498" s="22">
        <v>20</v>
      </c>
      <c r="C498" s="75" t="s">
        <v>7</v>
      </c>
      <c r="D498" s="63"/>
      <c r="E498" s="184"/>
      <c r="F498" s="86">
        <f>B498*E498</f>
        <v>0</v>
      </c>
    </row>
    <row r="500" spans="1:6" s="15" customFormat="1" x14ac:dyDescent="0.25">
      <c r="A500" s="85" t="s">
        <v>350</v>
      </c>
      <c r="B500" s="22"/>
      <c r="C500" s="75"/>
      <c r="D500" s="102" t="s">
        <v>214</v>
      </c>
      <c r="E500" s="87"/>
      <c r="F500" s="87"/>
    </row>
    <row r="501" spans="1:6" s="15" customFormat="1" x14ac:dyDescent="0.25">
      <c r="A501" s="85"/>
      <c r="B501" s="22"/>
      <c r="C501" s="75"/>
      <c r="D501" s="103" t="s">
        <v>215</v>
      </c>
      <c r="E501" s="87"/>
      <c r="F501" s="87"/>
    </row>
    <row r="502" spans="1:6" s="15" customFormat="1" x14ac:dyDescent="0.25">
      <c r="A502" s="85"/>
      <c r="B502" s="22">
        <v>10</v>
      </c>
      <c r="C502" s="75" t="s">
        <v>7</v>
      </c>
      <c r="D502" s="63"/>
      <c r="E502" s="184"/>
      <c r="F502" s="86">
        <f>B502*E502</f>
        <v>0</v>
      </c>
    </row>
    <row r="504" spans="1:6" s="15" customFormat="1" x14ac:dyDescent="0.25">
      <c r="A504" s="85" t="s">
        <v>351</v>
      </c>
      <c r="B504" s="22"/>
      <c r="C504" s="75"/>
      <c r="D504" s="102" t="s">
        <v>217</v>
      </c>
      <c r="E504" s="87"/>
      <c r="F504" s="87"/>
    </row>
    <row r="505" spans="1:6" s="15" customFormat="1" x14ac:dyDescent="0.25">
      <c r="A505" s="85"/>
      <c r="B505" s="22"/>
      <c r="C505" s="75"/>
      <c r="D505" s="103" t="s">
        <v>218</v>
      </c>
      <c r="E505" s="87"/>
      <c r="F505" s="87"/>
    </row>
    <row r="506" spans="1:6" s="15" customFormat="1" x14ac:dyDescent="0.25">
      <c r="A506" s="85"/>
      <c r="B506" s="22">
        <v>12</v>
      </c>
      <c r="C506" s="75" t="s">
        <v>7</v>
      </c>
      <c r="D506" s="63"/>
      <c r="E506" s="184"/>
      <c r="F506" s="86">
        <f>B506*E506</f>
        <v>0</v>
      </c>
    </row>
    <row r="508" spans="1:6" s="15" customFormat="1" x14ac:dyDescent="0.25">
      <c r="A508" s="85" t="s">
        <v>352</v>
      </c>
      <c r="B508" s="22"/>
      <c r="C508" s="75"/>
      <c r="D508" s="102" t="s">
        <v>219</v>
      </c>
      <c r="E508" s="87"/>
      <c r="F508" s="87"/>
    </row>
    <row r="509" spans="1:6" s="15" customFormat="1" x14ac:dyDescent="0.25">
      <c r="A509" s="85"/>
      <c r="B509" s="22"/>
      <c r="C509" s="75"/>
      <c r="D509" s="103" t="s">
        <v>218</v>
      </c>
      <c r="E509" s="87"/>
      <c r="F509" s="87"/>
    </row>
    <row r="510" spans="1:6" s="15" customFormat="1" x14ac:dyDescent="0.25">
      <c r="A510" s="85"/>
      <c r="B510" s="22">
        <v>6</v>
      </c>
      <c r="C510" s="75" t="s">
        <v>7</v>
      </c>
      <c r="D510" s="63"/>
      <c r="E510" s="184"/>
      <c r="F510" s="86">
        <f>B510*E510</f>
        <v>0</v>
      </c>
    </row>
    <row r="511" spans="1:6" s="15" customFormat="1" x14ac:dyDescent="0.25">
      <c r="A511" s="85"/>
      <c r="B511" s="22"/>
      <c r="C511" s="75"/>
      <c r="D511" s="63"/>
      <c r="E511" s="87"/>
      <c r="F511" s="87"/>
    </row>
    <row r="512" spans="1:6" s="15" customFormat="1" x14ac:dyDescent="0.25">
      <c r="A512" s="85" t="s">
        <v>353</v>
      </c>
      <c r="B512" s="22"/>
      <c r="C512" s="75"/>
      <c r="D512" s="102" t="s">
        <v>220</v>
      </c>
      <c r="E512" s="87"/>
      <c r="F512" s="87"/>
    </row>
    <row r="513" spans="1:6" s="15" customFormat="1" ht="26.4" x14ac:dyDescent="0.25">
      <c r="A513" s="85"/>
      <c r="B513" s="22"/>
      <c r="C513" s="75"/>
      <c r="D513" s="103" t="s">
        <v>262</v>
      </c>
      <c r="E513" s="87"/>
      <c r="F513" s="87"/>
    </row>
    <row r="514" spans="1:6" s="15" customFormat="1" x14ac:dyDescent="0.25">
      <c r="A514" s="85"/>
      <c r="B514" s="22">
        <v>20</v>
      </c>
      <c r="C514" s="75" t="s">
        <v>3</v>
      </c>
      <c r="D514" s="63"/>
      <c r="E514" s="184"/>
      <c r="F514" s="86">
        <f>B514*E514</f>
        <v>0</v>
      </c>
    </row>
    <row r="515" spans="1:6" s="15" customFormat="1" x14ac:dyDescent="0.25">
      <c r="A515" s="85"/>
      <c r="B515" s="22"/>
      <c r="C515" s="75"/>
      <c r="D515" s="63"/>
      <c r="E515" s="87"/>
      <c r="F515" s="87"/>
    </row>
    <row r="516" spans="1:6" s="15" customFormat="1" x14ac:dyDescent="0.25">
      <c r="A516" s="85" t="s">
        <v>354</v>
      </c>
      <c r="B516" s="22"/>
      <c r="C516" s="75"/>
      <c r="D516" s="102" t="s">
        <v>225</v>
      </c>
      <c r="E516" s="87"/>
      <c r="F516" s="87"/>
    </row>
    <row r="517" spans="1:6" s="15" customFormat="1" ht="31.2" customHeight="1" x14ac:dyDescent="0.25">
      <c r="A517" s="85"/>
      <c r="B517" s="22"/>
      <c r="C517" s="75"/>
      <c r="D517" s="103" t="s">
        <v>222</v>
      </c>
      <c r="E517" s="87"/>
      <c r="F517" s="87"/>
    </row>
    <row r="518" spans="1:6" s="15" customFormat="1" ht="30" customHeight="1" x14ac:dyDescent="0.25">
      <c r="A518" s="85"/>
      <c r="B518" s="22"/>
      <c r="C518" s="75"/>
      <c r="D518" s="167" t="s">
        <v>221</v>
      </c>
      <c r="E518" s="87"/>
      <c r="F518" s="87"/>
    </row>
    <row r="519" spans="1:6" s="15" customFormat="1" x14ac:dyDescent="0.25">
      <c r="A519" s="85"/>
      <c r="B519" s="22"/>
      <c r="C519" s="75"/>
      <c r="E519" s="87"/>
      <c r="F519" s="87"/>
    </row>
    <row r="520" spans="1:6" s="15" customFormat="1" x14ac:dyDescent="0.25">
      <c r="A520" s="85"/>
      <c r="B520" s="22">
        <v>2</v>
      </c>
      <c r="C520" s="75" t="s">
        <v>7</v>
      </c>
      <c r="D520" s="63"/>
      <c r="E520" s="184"/>
      <c r="F520" s="86">
        <f>B520*E520</f>
        <v>0</v>
      </c>
    </row>
    <row r="521" spans="1:6" s="15" customFormat="1" x14ac:dyDescent="0.25">
      <c r="A521" s="85"/>
      <c r="B521" s="22"/>
      <c r="C521" s="75"/>
      <c r="D521" s="63"/>
      <c r="E521" s="87"/>
      <c r="F521" s="87"/>
    </row>
    <row r="522" spans="1:6" s="15" customFormat="1" ht="15.75" customHeight="1" x14ac:dyDescent="0.25">
      <c r="A522" s="8" t="s">
        <v>355</v>
      </c>
      <c r="D522" s="62" t="s">
        <v>132</v>
      </c>
      <c r="E522" s="83"/>
      <c r="F522" s="83"/>
    </row>
    <row r="523" spans="1:6" s="15" customFormat="1" ht="15.75" customHeight="1" x14ac:dyDescent="0.25">
      <c r="A523" s="8"/>
      <c r="D523" s="62" t="s">
        <v>268</v>
      </c>
      <c r="E523" s="83"/>
      <c r="F523" s="83"/>
    </row>
    <row r="524" spans="1:6" s="15" customFormat="1" ht="15.75" customHeight="1" x14ac:dyDescent="0.25">
      <c r="A524" s="8"/>
      <c r="D524" s="62" t="s">
        <v>45</v>
      </c>
      <c r="E524" s="83"/>
      <c r="F524" s="83"/>
    </row>
    <row r="525" spans="1:6" s="15" customFormat="1" x14ac:dyDescent="0.25">
      <c r="A525" s="85"/>
      <c r="B525" s="22">
        <v>12</v>
      </c>
      <c r="C525" s="75" t="s">
        <v>3</v>
      </c>
      <c r="D525" s="63"/>
      <c r="E525" s="184"/>
      <c r="F525" s="86">
        <f>B525*E525</f>
        <v>0</v>
      </c>
    </row>
    <row r="526" spans="1:6" s="15" customFormat="1" x14ac:dyDescent="0.25">
      <c r="A526" s="85"/>
      <c r="B526" s="22"/>
      <c r="C526" s="75"/>
      <c r="D526" s="63"/>
      <c r="E526" s="87"/>
      <c r="F526" s="87"/>
    </row>
    <row r="527" spans="1:6" s="15" customFormat="1" ht="15.75" customHeight="1" x14ac:dyDescent="0.25">
      <c r="A527" s="8" t="s">
        <v>356</v>
      </c>
      <c r="D527" s="62" t="s">
        <v>242</v>
      </c>
      <c r="E527" s="83"/>
      <c r="F527" s="83"/>
    </row>
    <row r="528" spans="1:6" s="15" customFormat="1" x14ac:dyDescent="0.25">
      <c r="A528" s="85"/>
      <c r="B528" s="22">
        <v>20</v>
      </c>
      <c r="C528" s="75" t="s">
        <v>7</v>
      </c>
      <c r="D528" s="63"/>
      <c r="E528" s="184"/>
      <c r="F528" s="86">
        <f>B528*E528</f>
        <v>0</v>
      </c>
    </row>
    <row r="529" spans="1:6" s="15" customFormat="1" x14ac:dyDescent="0.25">
      <c r="A529" s="85"/>
      <c r="B529" s="22"/>
      <c r="C529" s="75"/>
      <c r="D529" s="63"/>
      <c r="E529" s="87"/>
      <c r="F529" s="87"/>
    </row>
    <row r="530" spans="1:6" s="15" customFormat="1" ht="15.75" customHeight="1" x14ac:dyDescent="0.25">
      <c r="A530" s="8" t="s">
        <v>357</v>
      </c>
      <c r="D530" s="62" t="s">
        <v>223</v>
      </c>
      <c r="E530" s="83"/>
      <c r="F530" s="83"/>
    </row>
    <row r="531" spans="1:6" s="15" customFormat="1" ht="31.8" customHeight="1" x14ac:dyDescent="0.25">
      <c r="A531" s="8"/>
      <c r="D531" s="142" t="s">
        <v>224</v>
      </c>
      <c r="E531" s="83"/>
      <c r="F531" s="83"/>
    </row>
    <row r="532" spans="1:6" s="15" customFormat="1" x14ac:dyDescent="0.25">
      <c r="A532" s="85"/>
      <c r="B532" s="22">
        <v>11</v>
      </c>
      <c r="C532" s="75" t="s">
        <v>7</v>
      </c>
      <c r="D532" s="63"/>
      <c r="E532" s="184"/>
      <c r="F532" s="86">
        <f>B532*E532</f>
        <v>0</v>
      </c>
    </row>
    <row r="533" spans="1:6" s="15" customFormat="1" x14ac:dyDescent="0.25">
      <c r="A533" s="85"/>
      <c r="B533" s="22"/>
      <c r="C533" s="75"/>
      <c r="D533" s="63"/>
      <c r="E533" s="87"/>
      <c r="F533" s="87"/>
    </row>
    <row r="534" spans="1:6" s="15" customFormat="1" ht="15.75" customHeight="1" x14ac:dyDescent="0.25">
      <c r="A534" s="8" t="s">
        <v>358</v>
      </c>
      <c r="D534" s="62" t="s">
        <v>227</v>
      </c>
      <c r="E534" s="83"/>
      <c r="F534" s="83"/>
    </row>
    <row r="535" spans="1:6" s="15" customFormat="1" ht="33.6" customHeight="1" x14ac:dyDescent="0.25">
      <c r="A535" s="8"/>
      <c r="D535" s="142" t="s">
        <v>226</v>
      </c>
      <c r="E535" s="83"/>
      <c r="F535" s="83"/>
    </row>
    <row r="536" spans="1:6" s="15" customFormat="1" ht="63.6" customHeight="1" x14ac:dyDescent="0.25">
      <c r="A536" s="8"/>
      <c r="D536" s="168" t="s">
        <v>228</v>
      </c>
      <c r="E536" s="83"/>
      <c r="F536" s="83"/>
    </row>
    <row r="537" spans="1:6" s="15" customFormat="1" x14ac:dyDescent="0.25">
      <c r="A537" s="85"/>
      <c r="B537" s="22">
        <v>11</v>
      </c>
      <c r="C537" s="75" t="s">
        <v>7</v>
      </c>
      <c r="D537" s="63"/>
      <c r="E537" s="184"/>
      <c r="F537" s="86">
        <f>B537*E537</f>
        <v>0</v>
      </c>
    </row>
    <row r="538" spans="1:6" s="15" customFormat="1" x14ac:dyDescent="0.25">
      <c r="A538" s="85"/>
      <c r="B538" s="22"/>
      <c r="C538" s="75"/>
      <c r="D538" s="63"/>
      <c r="E538" s="87"/>
      <c r="F538" s="87"/>
    </row>
    <row r="539" spans="1:6" s="15" customFormat="1" ht="15.75" customHeight="1" x14ac:dyDescent="0.25">
      <c r="A539" s="8" t="s">
        <v>359</v>
      </c>
      <c r="D539" s="62" t="s">
        <v>231</v>
      </c>
      <c r="E539" s="83"/>
      <c r="F539" s="83"/>
    </row>
    <row r="540" spans="1:6" s="15" customFormat="1" ht="33.6" customHeight="1" x14ac:dyDescent="0.25">
      <c r="A540" s="8"/>
      <c r="D540" s="142" t="s">
        <v>224</v>
      </c>
      <c r="E540" s="83"/>
      <c r="F540" s="83"/>
    </row>
    <row r="541" spans="1:6" s="15" customFormat="1" x14ac:dyDescent="0.25">
      <c r="A541" s="85"/>
      <c r="B541" s="22">
        <v>8</v>
      </c>
      <c r="C541" s="75" t="s">
        <v>7</v>
      </c>
      <c r="D541" s="63"/>
      <c r="E541" s="184"/>
      <c r="F541" s="86">
        <f>B541*E541</f>
        <v>0</v>
      </c>
    </row>
    <row r="542" spans="1:6" s="15" customFormat="1" x14ac:dyDescent="0.25">
      <c r="A542" s="85"/>
      <c r="B542" s="22"/>
      <c r="C542" s="75"/>
      <c r="D542" s="63"/>
      <c r="E542" s="87"/>
      <c r="F542" s="87"/>
    </row>
    <row r="543" spans="1:6" s="15" customFormat="1" ht="15.75" customHeight="1" x14ac:dyDescent="0.25">
      <c r="A543" s="8" t="s">
        <v>360</v>
      </c>
      <c r="D543" s="62" t="s">
        <v>232</v>
      </c>
      <c r="E543" s="83"/>
      <c r="F543" s="83"/>
    </row>
    <row r="544" spans="1:6" s="15" customFormat="1" ht="33.6" customHeight="1" x14ac:dyDescent="0.25">
      <c r="A544" s="8"/>
      <c r="D544" s="142" t="s">
        <v>233</v>
      </c>
      <c r="E544" s="83"/>
      <c r="F544" s="83"/>
    </row>
    <row r="545" spans="1:6" s="15" customFormat="1" x14ac:dyDescent="0.25">
      <c r="A545" s="85"/>
      <c r="B545" s="22">
        <v>20</v>
      </c>
      <c r="C545" s="75" t="s">
        <v>3</v>
      </c>
      <c r="D545" s="63"/>
      <c r="E545" s="184"/>
      <c r="F545" s="86">
        <f>B545*E545</f>
        <v>0</v>
      </c>
    </row>
    <row r="546" spans="1:6" s="15" customFormat="1" x14ac:dyDescent="0.25">
      <c r="A546" s="85"/>
      <c r="B546" s="22"/>
      <c r="C546" s="75"/>
      <c r="D546" s="63"/>
      <c r="E546" s="87"/>
      <c r="F546" s="87"/>
    </row>
    <row r="547" spans="1:6" s="15" customFormat="1" ht="15.75" customHeight="1" x14ac:dyDescent="0.25">
      <c r="A547" s="8" t="s">
        <v>361</v>
      </c>
      <c r="D547" s="62" t="s">
        <v>234</v>
      </c>
      <c r="E547" s="83"/>
      <c r="F547" s="83"/>
    </row>
    <row r="548" spans="1:6" s="15" customFormat="1" ht="33.6" customHeight="1" x14ac:dyDescent="0.25">
      <c r="A548" s="8"/>
      <c r="D548" s="142" t="s">
        <v>235</v>
      </c>
      <c r="E548" s="83"/>
      <c r="F548" s="83"/>
    </row>
    <row r="549" spans="1:6" s="15" customFormat="1" x14ac:dyDescent="0.25">
      <c r="A549" s="85"/>
      <c r="B549" s="22">
        <v>3</v>
      </c>
      <c r="C549" s="75" t="s">
        <v>7</v>
      </c>
      <c r="D549" s="63"/>
      <c r="E549" s="184"/>
      <c r="F549" s="86">
        <f>B549*E549</f>
        <v>0</v>
      </c>
    </row>
    <row r="550" spans="1:6" s="15" customFormat="1" x14ac:dyDescent="0.25">
      <c r="A550" s="85"/>
      <c r="B550" s="22"/>
      <c r="C550" s="75"/>
      <c r="D550" s="63"/>
      <c r="E550" s="87"/>
      <c r="F550" s="87"/>
    </row>
    <row r="551" spans="1:6" s="15" customFormat="1" ht="15.75" customHeight="1" x14ac:dyDescent="0.25">
      <c r="A551" s="8" t="s">
        <v>362</v>
      </c>
      <c r="D551" s="62" t="s">
        <v>236</v>
      </c>
      <c r="E551" s="83"/>
      <c r="F551" s="83"/>
    </row>
    <row r="552" spans="1:6" s="15" customFormat="1" ht="33.6" customHeight="1" x14ac:dyDescent="0.25">
      <c r="A552" s="8"/>
      <c r="D552" s="142" t="s">
        <v>235</v>
      </c>
      <c r="E552" s="83"/>
      <c r="F552" s="83"/>
    </row>
    <row r="553" spans="1:6" s="15" customFormat="1" x14ac:dyDescent="0.25">
      <c r="A553" s="85"/>
      <c r="B553" s="22">
        <v>15</v>
      </c>
      <c r="C553" s="75" t="s">
        <v>7</v>
      </c>
      <c r="D553" s="63"/>
      <c r="E553" s="184"/>
      <c r="F553" s="86">
        <f>B553*E553</f>
        <v>0</v>
      </c>
    </row>
    <row r="554" spans="1:6" s="15" customFormat="1" x14ac:dyDescent="0.25">
      <c r="A554" s="85"/>
      <c r="B554" s="22"/>
      <c r="C554" s="75"/>
      <c r="D554" s="63"/>
      <c r="E554" s="87"/>
      <c r="F554" s="87"/>
    </row>
    <row r="555" spans="1:6" s="15" customFormat="1" ht="15.75" customHeight="1" x14ac:dyDescent="0.25">
      <c r="A555" s="8" t="s">
        <v>363</v>
      </c>
      <c r="D555" s="62" t="s">
        <v>237</v>
      </c>
      <c r="E555" s="83"/>
      <c r="F555" s="83"/>
    </row>
    <row r="556" spans="1:6" s="15" customFormat="1" ht="33.6" customHeight="1" x14ac:dyDescent="0.25">
      <c r="A556" s="8"/>
      <c r="D556" s="142" t="s">
        <v>238</v>
      </c>
      <c r="E556" s="83"/>
      <c r="F556" s="83"/>
    </row>
    <row r="557" spans="1:6" s="15" customFormat="1" x14ac:dyDescent="0.25">
      <c r="A557" s="85"/>
      <c r="B557" s="22">
        <v>6</v>
      </c>
      <c r="C557" s="75" t="s">
        <v>7</v>
      </c>
      <c r="D557" s="63"/>
      <c r="E557" s="184"/>
      <c r="F557" s="86">
        <f>B557*E557</f>
        <v>0</v>
      </c>
    </row>
    <row r="558" spans="1:6" s="15" customFormat="1" x14ac:dyDescent="0.25">
      <c r="A558" s="85"/>
      <c r="B558" s="22"/>
      <c r="C558" s="75"/>
      <c r="D558" s="63"/>
      <c r="E558" s="87"/>
      <c r="F558" s="87"/>
    </row>
    <row r="559" spans="1:6" s="15" customFormat="1" ht="15.75" customHeight="1" x14ac:dyDescent="0.25">
      <c r="A559" s="8" t="s">
        <v>364</v>
      </c>
      <c r="D559" s="62" t="s">
        <v>240</v>
      </c>
      <c r="E559" s="83"/>
      <c r="F559" s="83"/>
    </row>
    <row r="560" spans="1:6" s="15" customFormat="1" ht="33.6" customHeight="1" x14ac:dyDescent="0.25">
      <c r="A560" s="8"/>
      <c r="D560" s="142" t="s">
        <v>241</v>
      </c>
      <c r="E560" s="83"/>
      <c r="F560" s="83"/>
    </row>
    <row r="561" spans="1:6" s="15" customFormat="1" x14ac:dyDescent="0.25">
      <c r="A561" s="85"/>
      <c r="B561" s="22">
        <v>1</v>
      </c>
      <c r="C561" s="75" t="s">
        <v>7</v>
      </c>
      <c r="D561" s="63"/>
      <c r="E561" s="184"/>
      <c r="F561" s="86">
        <f>B561*E561</f>
        <v>0</v>
      </c>
    </row>
    <row r="562" spans="1:6" s="15" customFormat="1" x14ac:dyDescent="0.25">
      <c r="A562" s="85"/>
      <c r="B562" s="22"/>
      <c r="C562" s="75"/>
      <c r="D562" s="63"/>
      <c r="E562" s="87"/>
      <c r="F562" s="87"/>
    </row>
    <row r="563" spans="1:6" s="15" customFormat="1" ht="15.75" customHeight="1" x14ac:dyDescent="0.25">
      <c r="A563" s="8" t="s">
        <v>365</v>
      </c>
      <c r="D563" s="62" t="s">
        <v>261</v>
      </c>
      <c r="E563" s="83"/>
      <c r="F563" s="83"/>
    </row>
    <row r="564" spans="1:6" s="15" customFormat="1" ht="49.2" customHeight="1" x14ac:dyDescent="0.25">
      <c r="A564" s="8"/>
      <c r="D564" s="142" t="s">
        <v>247</v>
      </c>
      <c r="E564" s="83"/>
      <c r="F564" s="83"/>
    </row>
    <row r="565" spans="1:6" s="15" customFormat="1" ht="224.4" x14ac:dyDescent="0.25">
      <c r="A565" s="85"/>
      <c r="B565" s="22"/>
      <c r="C565" s="75"/>
      <c r="D565" s="63" t="s">
        <v>246</v>
      </c>
      <c r="E565" s="87"/>
      <c r="F565" s="87"/>
    </row>
    <row r="566" spans="1:6" s="15" customFormat="1" x14ac:dyDescent="0.25">
      <c r="A566" s="85"/>
      <c r="B566" s="22">
        <v>11</v>
      </c>
      <c r="C566" s="75" t="s">
        <v>7</v>
      </c>
      <c r="D566" s="63"/>
      <c r="E566" s="184"/>
      <c r="F566" s="86">
        <f>B566*E566</f>
        <v>0</v>
      </c>
    </row>
    <row r="567" spans="1:6" s="15" customFormat="1" x14ac:dyDescent="0.25">
      <c r="A567" s="85"/>
      <c r="B567" s="22"/>
      <c r="C567" s="75"/>
      <c r="D567" s="63"/>
      <c r="E567" s="87"/>
      <c r="F567" s="87"/>
    </row>
    <row r="568" spans="1:6" s="15" customFormat="1" ht="15.6" customHeight="1" x14ac:dyDescent="0.25">
      <c r="A568" s="8" t="s">
        <v>366</v>
      </c>
      <c r="D568" s="62" t="s">
        <v>256</v>
      </c>
      <c r="E568" s="83"/>
      <c r="F568" s="83"/>
    </row>
    <row r="569" spans="1:6" s="15" customFormat="1" ht="37.799999999999997" customHeight="1" x14ac:dyDescent="0.25">
      <c r="A569" s="8"/>
      <c r="D569" s="142" t="s">
        <v>260</v>
      </c>
      <c r="E569" s="83"/>
      <c r="F569" s="83"/>
    </row>
    <row r="570" spans="1:6" s="15" customFormat="1" x14ac:dyDescent="0.25">
      <c r="A570" s="85"/>
      <c r="B570" s="22">
        <v>6</v>
      </c>
      <c r="C570" s="75" t="s">
        <v>7</v>
      </c>
      <c r="D570" s="63"/>
      <c r="E570" s="184"/>
      <c r="F570" s="86">
        <f>B570*E570</f>
        <v>0</v>
      </c>
    </row>
    <row r="571" spans="1:6" s="15" customFormat="1" x14ac:dyDescent="0.25">
      <c r="A571" s="85"/>
      <c r="B571" s="22"/>
      <c r="C571" s="75"/>
      <c r="D571" s="63"/>
      <c r="E571" s="87"/>
      <c r="F571" s="87"/>
    </row>
    <row r="572" spans="1:6" s="15" customFormat="1" x14ac:dyDescent="0.25">
      <c r="A572" s="85"/>
      <c r="B572" s="22"/>
      <c r="C572" s="75"/>
      <c r="D572" s="63"/>
      <c r="E572" s="87"/>
      <c r="F572" s="87"/>
    </row>
    <row r="573" spans="1:6" s="15" customFormat="1" ht="15.75" customHeight="1" x14ac:dyDescent="0.25">
      <c r="A573" s="8" t="s">
        <v>367</v>
      </c>
      <c r="D573" s="62" t="s">
        <v>248</v>
      </c>
      <c r="E573" s="83"/>
      <c r="F573" s="83"/>
    </row>
    <row r="574" spans="1:6" s="15" customFormat="1" ht="15.6" customHeight="1" x14ac:dyDescent="0.25">
      <c r="A574" s="8"/>
      <c r="D574" s="142" t="s">
        <v>107</v>
      </c>
      <c r="E574" s="83"/>
      <c r="F574" s="83"/>
    </row>
    <row r="575" spans="1:6" s="15" customFormat="1" x14ac:dyDescent="0.25">
      <c r="A575" s="85"/>
      <c r="B575" s="22">
        <v>11</v>
      </c>
      <c r="C575" s="75" t="s">
        <v>7</v>
      </c>
      <c r="D575" s="63"/>
      <c r="E575" s="184"/>
      <c r="F575" s="86">
        <f>B575*E575</f>
        <v>0</v>
      </c>
    </row>
    <row r="576" spans="1:6" s="15" customFormat="1" x14ac:dyDescent="0.25">
      <c r="A576" s="85"/>
      <c r="B576" s="22"/>
      <c r="C576" s="75"/>
      <c r="D576" s="63"/>
      <c r="E576" s="87"/>
      <c r="F576" s="87"/>
    </row>
    <row r="577" spans="1:6" s="15" customFormat="1" ht="15.6" customHeight="1" x14ac:dyDescent="0.25">
      <c r="A577" s="8" t="s">
        <v>368</v>
      </c>
      <c r="D577" s="62" t="s">
        <v>249</v>
      </c>
      <c r="E577" s="83"/>
      <c r="F577" s="83"/>
    </row>
    <row r="578" spans="1:6" s="15" customFormat="1" ht="58.2" customHeight="1" x14ac:dyDescent="0.25">
      <c r="A578" s="8"/>
      <c r="D578" s="142" t="s">
        <v>250</v>
      </c>
      <c r="E578" s="83"/>
      <c r="F578" s="83"/>
    </row>
    <row r="579" spans="1:6" s="15" customFormat="1" x14ac:dyDescent="0.25">
      <c r="A579" s="85"/>
      <c r="B579" s="22">
        <v>11</v>
      </c>
      <c r="C579" s="75" t="s">
        <v>7</v>
      </c>
      <c r="D579" s="63"/>
      <c r="E579" s="184"/>
      <c r="F579" s="86">
        <f>B579*E579</f>
        <v>0</v>
      </c>
    </row>
    <row r="580" spans="1:6" s="15" customFormat="1" x14ac:dyDescent="0.25">
      <c r="A580" s="85"/>
      <c r="B580" s="22"/>
      <c r="C580" s="75"/>
      <c r="D580" s="63"/>
      <c r="E580" s="87"/>
      <c r="F580" s="87"/>
    </row>
    <row r="581" spans="1:6" s="15" customFormat="1" ht="15.6" customHeight="1" x14ac:dyDescent="0.25">
      <c r="A581" s="8" t="s">
        <v>369</v>
      </c>
      <c r="D581" s="62" t="s">
        <v>251</v>
      </c>
      <c r="E581" s="83"/>
      <c r="F581" s="83"/>
    </row>
    <row r="582" spans="1:6" s="15" customFormat="1" x14ac:dyDescent="0.25">
      <c r="A582" s="85"/>
      <c r="B582" s="22">
        <v>6</v>
      </c>
      <c r="C582" s="75" t="s">
        <v>3</v>
      </c>
      <c r="D582" s="63"/>
      <c r="E582" s="184"/>
      <c r="F582" s="86">
        <f>B582*E582</f>
        <v>0</v>
      </c>
    </row>
    <row r="583" spans="1:6" s="15" customFormat="1" x14ac:dyDescent="0.25">
      <c r="A583" s="85"/>
      <c r="B583" s="22"/>
      <c r="C583" s="75"/>
      <c r="D583" s="63"/>
      <c r="E583" s="87"/>
      <c r="F583" s="87"/>
    </row>
    <row r="584" spans="1:6" s="15" customFormat="1" ht="15.6" customHeight="1" x14ac:dyDescent="0.25">
      <c r="A584" s="8" t="s">
        <v>370</v>
      </c>
      <c r="D584" s="62" t="s">
        <v>257</v>
      </c>
      <c r="E584" s="83"/>
      <c r="F584" s="83"/>
    </row>
    <row r="585" spans="1:6" s="15" customFormat="1" ht="60" customHeight="1" x14ac:dyDescent="0.25">
      <c r="A585" s="8"/>
      <c r="D585" s="142" t="s">
        <v>258</v>
      </c>
      <c r="E585" s="83"/>
      <c r="F585" s="83"/>
    </row>
    <row r="586" spans="1:6" s="15" customFormat="1" x14ac:dyDescent="0.25">
      <c r="A586" s="85"/>
      <c r="B586" s="22">
        <v>9</v>
      </c>
      <c r="C586" s="75" t="s">
        <v>7</v>
      </c>
      <c r="D586" s="63"/>
      <c r="E586" s="184"/>
      <c r="F586" s="86">
        <f>B586*E586</f>
        <v>0</v>
      </c>
    </row>
    <row r="587" spans="1:6" s="15" customFormat="1" x14ac:dyDescent="0.25">
      <c r="A587" s="85"/>
      <c r="B587" s="22"/>
      <c r="C587" s="75"/>
      <c r="D587" s="63"/>
      <c r="E587" s="87"/>
      <c r="F587" s="87"/>
    </row>
    <row r="588" spans="1:6" s="15" customFormat="1" ht="15.6" customHeight="1" x14ac:dyDescent="0.25">
      <c r="A588" s="8" t="s">
        <v>371</v>
      </c>
      <c r="D588" s="62" t="s">
        <v>274</v>
      </c>
      <c r="E588" s="83"/>
      <c r="F588" s="83"/>
    </row>
    <row r="589" spans="1:6" s="15" customFormat="1" ht="139.80000000000001" customHeight="1" x14ac:dyDescent="0.25">
      <c r="A589" s="8"/>
      <c r="D589" s="142" t="s">
        <v>275</v>
      </c>
      <c r="E589" s="83"/>
      <c r="F589" s="83"/>
    </row>
    <row r="590" spans="1:6" s="15" customFormat="1" x14ac:dyDescent="0.25">
      <c r="A590" s="85"/>
      <c r="B590" s="22">
        <v>11</v>
      </c>
      <c r="C590" s="75" t="s">
        <v>7</v>
      </c>
      <c r="D590" s="63"/>
      <c r="E590" s="184"/>
      <c r="F590" s="86">
        <f>B590*E590</f>
        <v>0</v>
      </c>
    </row>
    <row r="591" spans="1:6" s="15" customFormat="1" x14ac:dyDescent="0.25">
      <c r="A591" s="85"/>
      <c r="B591" s="22"/>
      <c r="C591" s="75"/>
      <c r="D591" s="63"/>
      <c r="E591" s="87"/>
      <c r="F591" s="87"/>
    </row>
    <row r="592" spans="1:6" s="15" customFormat="1" ht="15.6" customHeight="1" x14ac:dyDescent="0.25">
      <c r="A592" s="8" t="s">
        <v>372</v>
      </c>
      <c r="D592" s="62" t="s">
        <v>373</v>
      </c>
      <c r="E592" s="83"/>
      <c r="F592" s="83"/>
    </row>
    <row r="593" spans="1:6" s="15" customFormat="1" ht="35.4" customHeight="1" x14ac:dyDescent="0.25">
      <c r="A593" s="8"/>
      <c r="D593" s="142" t="s">
        <v>374</v>
      </c>
      <c r="E593" s="83"/>
      <c r="F593" s="83"/>
    </row>
    <row r="594" spans="1:6" s="15" customFormat="1" x14ac:dyDescent="0.25">
      <c r="A594" s="85"/>
      <c r="B594" s="22">
        <v>3</v>
      </c>
      <c r="C594" s="75" t="s">
        <v>7</v>
      </c>
      <c r="D594" s="63"/>
      <c r="E594" s="184"/>
      <c r="F594" s="86">
        <f>B594*E594</f>
        <v>0</v>
      </c>
    </row>
    <row r="595" spans="1:6" s="15" customFormat="1" x14ac:dyDescent="0.25">
      <c r="A595" s="85"/>
      <c r="B595" s="22"/>
      <c r="C595" s="75"/>
      <c r="D595" s="63"/>
      <c r="E595" s="87"/>
      <c r="F595" s="87"/>
    </row>
    <row r="596" spans="1:6" s="15" customFormat="1" ht="15.6" customHeight="1" x14ac:dyDescent="0.25">
      <c r="A596" s="8" t="s">
        <v>394</v>
      </c>
      <c r="D596" s="62" t="s">
        <v>397</v>
      </c>
      <c r="E596" s="83"/>
      <c r="F596" s="83"/>
    </row>
    <row r="597" spans="1:6" s="15" customFormat="1" ht="18" customHeight="1" x14ac:dyDescent="0.25">
      <c r="A597" s="8"/>
      <c r="D597" s="142" t="s">
        <v>389</v>
      </c>
      <c r="E597" s="83"/>
      <c r="F597" s="83"/>
    </row>
    <row r="598" spans="1:6" s="15" customFormat="1" x14ac:dyDescent="0.25">
      <c r="A598" s="85"/>
      <c r="B598" s="22">
        <v>24</v>
      </c>
      <c r="C598" s="75" t="s">
        <v>3</v>
      </c>
      <c r="D598" s="63"/>
      <c r="E598" s="184"/>
      <c r="F598" s="86">
        <f>B598*E598</f>
        <v>0</v>
      </c>
    </row>
    <row r="599" spans="1:6" s="15" customFormat="1" x14ac:dyDescent="0.25">
      <c r="A599" s="85"/>
      <c r="B599" s="22"/>
      <c r="C599" s="75"/>
      <c r="D599" s="63"/>
      <c r="E599" s="87"/>
      <c r="F599" s="87"/>
    </row>
    <row r="600" spans="1:6" s="15" customFormat="1" ht="15.6" customHeight="1" x14ac:dyDescent="0.25">
      <c r="A600" s="8" t="s">
        <v>395</v>
      </c>
      <c r="D600" s="62" t="s">
        <v>400</v>
      </c>
      <c r="E600" s="83"/>
      <c r="F600" s="83"/>
    </row>
    <row r="601" spans="1:6" s="15" customFormat="1" ht="18" customHeight="1" x14ac:dyDescent="0.25">
      <c r="A601" s="8"/>
      <c r="D601" s="142" t="s">
        <v>401</v>
      </c>
      <c r="E601" s="83"/>
      <c r="F601" s="83"/>
    </row>
    <row r="602" spans="1:6" s="15" customFormat="1" x14ac:dyDescent="0.25">
      <c r="A602" s="85"/>
      <c r="B602" s="22">
        <v>11</v>
      </c>
      <c r="C602" s="75" t="s">
        <v>3</v>
      </c>
      <c r="D602" s="63"/>
      <c r="E602" s="184"/>
      <c r="F602" s="86">
        <f>B602*E602</f>
        <v>0</v>
      </c>
    </row>
    <row r="603" spans="1:6" s="15" customFormat="1" x14ac:dyDescent="0.25">
      <c r="A603" s="85"/>
      <c r="B603" s="22"/>
      <c r="C603" s="75"/>
      <c r="D603" s="63"/>
      <c r="E603" s="87"/>
      <c r="F603" s="87"/>
    </row>
    <row r="604" spans="1:6" s="15" customFormat="1" x14ac:dyDescent="0.25">
      <c r="A604" s="85" t="s">
        <v>394</v>
      </c>
      <c r="B604" s="22"/>
      <c r="C604" s="75"/>
      <c r="D604" s="102" t="s">
        <v>402</v>
      </c>
      <c r="E604" s="87"/>
      <c r="F604" s="87"/>
    </row>
    <row r="605" spans="1:6" s="15" customFormat="1" x14ac:dyDescent="0.25">
      <c r="A605" s="85"/>
      <c r="B605" s="22"/>
      <c r="C605" s="75"/>
      <c r="D605" s="103" t="s">
        <v>403</v>
      </c>
      <c r="E605" s="87"/>
      <c r="F605" s="87"/>
    </row>
    <row r="606" spans="1:6" s="15" customFormat="1" x14ac:dyDescent="0.25">
      <c r="A606" s="85"/>
      <c r="B606" s="22">
        <v>11</v>
      </c>
      <c r="C606" s="75" t="s">
        <v>7</v>
      </c>
      <c r="D606" s="63"/>
      <c r="E606" s="184"/>
      <c r="F606" s="86">
        <f>B606*E606</f>
        <v>0</v>
      </c>
    </row>
    <row r="607" spans="1:6" s="15" customFormat="1" x14ac:dyDescent="0.25">
      <c r="A607" s="85"/>
      <c r="B607" s="22"/>
      <c r="C607" s="75"/>
      <c r="D607" s="63"/>
      <c r="E607" s="87"/>
      <c r="F607" s="87"/>
    </row>
    <row r="608" spans="1:6" s="15" customFormat="1" x14ac:dyDescent="0.25">
      <c r="A608" s="85" t="s">
        <v>395</v>
      </c>
      <c r="B608" s="22"/>
      <c r="C608" s="75"/>
      <c r="D608" s="102" t="s">
        <v>392</v>
      </c>
      <c r="E608" s="87"/>
      <c r="F608" s="87"/>
    </row>
    <row r="609" spans="1:6" s="15" customFormat="1" x14ac:dyDescent="0.25">
      <c r="A609" s="85"/>
      <c r="B609" s="22"/>
      <c r="C609" s="75"/>
      <c r="D609" s="103" t="s">
        <v>393</v>
      </c>
      <c r="E609" s="87"/>
      <c r="F609" s="87"/>
    </row>
    <row r="610" spans="1:6" s="15" customFormat="1" x14ac:dyDescent="0.25">
      <c r="A610" s="85"/>
      <c r="B610" s="22">
        <v>12</v>
      </c>
      <c r="C610" s="75" t="s">
        <v>7</v>
      </c>
      <c r="D610" s="63"/>
      <c r="E610" s="184"/>
      <c r="F610" s="86">
        <f>B610*E610</f>
        <v>0</v>
      </c>
    </row>
    <row r="611" spans="1:6" s="15" customFormat="1" x14ac:dyDescent="0.25">
      <c r="A611" s="85"/>
      <c r="B611" s="22"/>
      <c r="C611" s="75"/>
      <c r="D611" s="63"/>
      <c r="E611" s="87"/>
      <c r="F611" s="87"/>
    </row>
    <row r="612" spans="1:6" s="15" customFormat="1" x14ac:dyDescent="0.25">
      <c r="A612" s="85" t="s">
        <v>396</v>
      </c>
      <c r="B612" s="22"/>
      <c r="C612" s="75"/>
      <c r="D612" s="102" t="s">
        <v>398</v>
      </c>
      <c r="E612" s="87"/>
      <c r="F612" s="87"/>
    </row>
    <row r="613" spans="1:6" s="15" customFormat="1" x14ac:dyDescent="0.25">
      <c r="A613" s="85"/>
      <c r="B613" s="22"/>
      <c r="C613" s="75"/>
      <c r="D613" s="103" t="s">
        <v>393</v>
      </c>
      <c r="E613" s="87"/>
      <c r="F613" s="87"/>
    </row>
    <row r="614" spans="1:6" s="15" customFormat="1" x14ac:dyDescent="0.25">
      <c r="A614" s="85"/>
      <c r="B614" s="22">
        <v>66</v>
      </c>
      <c r="C614" s="75" t="s">
        <v>7</v>
      </c>
      <c r="D614" s="63"/>
      <c r="E614" s="184"/>
      <c r="F614" s="86">
        <f>B614*E614</f>
        <v>0</v>
      </c>
    </row>
    <row r="615" spans="1:6" s="15" customFormat="1" x14ac:dyDescent="0.25">
      <c r="A615" s="85"/>
      <c r="B615" s="22"/>
      <c r="C615" s="75"/>
      <c r="D615" s="63"/>
      <c r="E615" s="87"/>
      <c r="F615" s="87"/>
    </row>
    <row r="616" spans="1:6" s="15" customFormat="1" x14ac:dyDescent="0.25">
      <c r="A616" s="85" t="s">
        <v>404</v>
      </c>
      <c r="B616" s="22"/>
      <c r="C616" s="75"/>
      <c r="D616" s="102" t="s">
        <v>399</v>
      </c>
      <c r="E616" s="87"/>
      <c r="F616" s="87"/>
    </row>
    <row r="617" spans="1:6" s="15" customFormat="1" x14ac:dyDescent="0.25">
      <c r="A617" s="85"/>
      <c r="B617" s="22"/>
      <c r="C617" s="75"/>
      <c r="D617" s="103" t="s">
        <v>393</v>
      </c>
      <c r="E617" s="87"/>
      <c r="F617" s="87"/>
    </row>
    <row r="618" spans="1:6" s="15" customFormat="1" x14ac:dyDescent="0.25">
      <c r="A618" s="85"/>
      <c r="B618" s="22">
        <v>33</v>
      </c>
      <c r="C618" s="75" t="s">
        <v>7</v>
      </c>
      <c r="D618" s="63"/>
      <c r="E618" s="184"/>
      <c r="F618" s="86">
        <f>B618*E618</f>
        <v>0</v>
      </c>
    </row>
    <row r="619" spans="1:6" s="15" customFormat="1" x14ac:dyDescent="0.25">
      <c r="A619" s="85"/>
      <c r="B619" s="22"/>
      <c r="C619" s="75"/>
      <c r="D619" s="63"/>
      <c r="E619" s="87"/>
      <c r="F619" s="87"/>
    </row>
    <row r="620" spans="1:6" s="15" customFormat="1" x14ac:dyDescent="0.25">
      <c r="A620" s="85" t="s">
        <v>407</v>
      </c>
      <c r="B620" s="22"/>
      <c r="C620" s="75"/>
      <c r="D620" s="102" t="s">
        <v>405</v>
      </c>
      <c r="E620" s="87"/>
      <c r="F620" s="87"/>
    </row>
    <row r="621" spans="1:6" s="15" customFormat="1" x14ac:dyDescent="0.25">
      <c r="A621" s="85"/>
      <c r="B621" s="22"/>
      <c r="C621" s="75"/>
      <c r="D621" s="103" t="s">
        <v>406</v>
      </c>
      <c r="E621" s="87"/>
      <c r="F621" s="87"/>
    </row>
    <row r="622" spans="1:6" s="15" customFormat="1" x14ac:dyDescent="0.25">
      <c r="A622" s="85"/>
      <c r="B622" s="22">
        <v>11</v>
      </c>
      <c r="C622" s="75" t="s">
        <v>7</v>
      </c>
      <c r="D622" s="63"/>
      <c r="E622" s="184"/>
      <c r="F622" s="86">
        <f>B622*E622</f>
        <v>0</v>
      </c>
    </row>
    <row r="623" spans="1:6" s="15" customFormat="1" x14ac:dyDescent="0.25">
      <c r="A623" s="85"/>
      <c r="B623" s="22"/>
      <c r="C623" s="75"/>
      <c r="D623" s="63"/>
      <c r="E623" s="87"/>
      <c r="F623" s="87"/>
    </row>
    <row r="624" spans="1:6" s="15" customFormat="1" x14ac:dyDescent="0.25">
      <c r="A624" s="85" t="s">
        <v>414</v>
      </c>
      <c r="B624" s="22"/>
      <c r="C624" s="75"/>
      <c r="D624" s="102" t="s">
        <v>417</v>
      </c>
      <c r="E624" s="87"/>
      <c r="F624" s="87"/>
    </row>
    <row r="625" spans="1:6" s="15" customFormat="1" ht="26.4" x14ac:dyDescent="0.25">
      <c r="A625" s="85"/>
      <c r="B625" s="22"/>
      <c r="C625" s="75"/>
      <c r="D625" s="103" t="s">
        <v>415</v>
      </c>
      <c r="E625" s="87"/>
      <c r="F625" s="87"/>
    </row>
    <row r="626" spans="1:6" s="15" customFormat="1" ht="47.4" customHeight="1" x14ac:dyDescent="0.25">
      <c r="A626" s="85"/>
      <c r="B626" s="22"/>
      <c r="C626" s="75"/>
      <c r="D626" s="167" t="s">
        <v>416</v>
      </c>
      <c r="E626" s="87"/>
      <c r="F626" s="87"/>
    </row>
    <row r="627" spans="1:6" s="15" customFormat="1" x14ac:dyDescent="0.25">
      <c r="A627" s="85"/>
      <c r="B627" s="22">
        <v>11</v>
      </c>
      <c r="C627" s="75" t="s">
        <v>7</v>
      </c>
      <c r="D627" s="63"/>
      <c r="E627" s="184"/>
      <c r="F627" s="86">
        <f>B627*E627</f>
        <v>0</v>
      </c>
    </row>
    <row r="628" spans="1:6" s="15" customFormat="1" x14ac:dyDescent="0.25">
      <c r="A628" s="85"/>
      <c r="B628" s="22"/>
      <c r="C628" s="75"/>
      <c r="D628" s="63"/>
      <c r="E628" s="87"/>
      <c r="F628" s="87"/>
    </row>
    <row r="629" spans="1:6" s="15" customFormat="1" x14ac:dyDescent="0.25">
      <c r="A629" s="85" t="s">
        <v>414</v>
      </c>
      <c r="B629" s="22"/>
      <c r="C629" s="75"/>
      <c r="D629" s="102" t="s">
        <v>418</v>
      </c>
      <c r="E629" s="87"/>
      <c r="F629" s="87"/>
    </row>
    <row r="630" spans="1:6" s="15" customFormat="1" ht="29.4" customHeight="1" x14ac:dyDescent="0.25">
      <c r="A630" s="85"/>
      <c r="B630" s="22"/>
      <c r="C630" s="75"/>
      <c r="D630" s="103" t="s">
        <v>419</v>
      </c>
      <c r="E630" s="87"/>
      <c r="F630" s="87"/>
    </row>
    <row r="631" spans="1:6" s="15" customFormat="1" x14ac:dyDescent="0.25">
      <c r="A631" s="85"/>
      <c r="B631" s="22">
        <v>11</v>
      </c>
      <c r="C631" s="75" t="s">
        <v>7</v>
      </c>
      <c r="D631" s="63"/>
      <c r="E631" s="184"/>
      <c r="F631" s="86">
        <f>B631*E631</f>
        <v>0</v>
      </c>
    </row>
    <row r="632" spans="1:6" s="15" customFormat="1" x14ac:dyDescent="0.25">
      <c r="A632" s="85"/>
      <c r="B632" s="22"/>
      <c r="C632" s="75"/>
      <c r="D632" s="63"/>
      <c r="E632" s="87"/>
      <c r="F632" s="87"/>
    </row>
    <row r="633" spans="1:6" s="15" customFormat="1" x14ac:dyDescent="0.25">
      <c r="A633" s="85" t="s">
        <v>422</v>
      </c>
      <c r="B633" s="22"/>
      <c r="C633" s="75"/>
      <c r="D633" s="102" t="s">
        <v>420</v>
      </c>
      <c r="E633" s="87"/>
      <c r="F633" s="87"/>
    </row>
    <row r="634" spans="1:6" s="15" customFormat="1" ht="29.4" customHeight="1" x14ac:dyDescent="0.25">
      <c r="A634" s="85"/>
      <c r="B634" s="22"/>
      <c r="C634" s="75"/>
      <c r="D634" s="103" t="s">
        <v>421</v>
      </c>
      <c r="E634" s="87"/>
      <c r="F634" s="87"/>
    </row>
    <row r="635" spans="1:6" s="15" customFormat="1" x14ac:dyDescent="0.25">
      <c r="A635" s="85"/>
      <c r="B635" s="22">
        <v>11</v>
      </c>
      <c r="C635" s="75" t="s">
        <v>7</v>
      </c>
      <c r="D635" s="63"/>
      <c r="E635" s="184"/>
      <c r="F635" s="86">
        <f>B635*E635</f>
        <v>0</v>
      </c>
    </row>
    <row r="636" spans="1:6" s="15" customFormat="1" x14ac:dyDescent="0.25">
      <c r="A636" s="85"/>
      <c r="B636" s="22"/>
      <c r="C636" s="75"/>
      <c r="D636" s="63"/>
      <c r="E636" s="87"/>
      <c r="F636" s="87"/>
    </row>
    <row r="637" spans="1:6" s="15" customFormat="1" x14ac:dyDescent="0.25">
      <c r="A637" s="85" t="s">
        <v>422</v>
      </c>
      <c r="B637" s="22"/>
      <c r="C637" s="75"/>
      <c r="D637" s="102" t="s">
        <v>423</v>
      </c>
      <c r="E637" s="87"/>
      <c r="F637" s="87"/>
    </row>
    <row r="638" spans="1:6" s="15" customFormat="1" ht="24" customHeight="1" x14ac:dyDescent="0.25">
      <c r="A638" s="85"/>
      <c r="B638" s="22"/>
      <c r="C638" s="75"/>
      <c r="D638" s="103" t="s">
        <v>424</v>
      </c>
      <c r="E638" s="87"/>
      <c r="F638" s="87"/>
    </row>
    <row r="639" spans="1:6" s="15" customFormat="1" x14ac:dyDescent="0.25">
      <c r="A639" s="85"/>
      <c r="B639" s="22">
        <v>1</v>
      </c>
      <c r="C639" s="75" t="s">
        <v>7</v>
      </c>
      <c r="D639" s="63"/>
      <c r="E639" s="184"/>
      <c r="F639" s="86">
        <f>B639*E639</f>
        <v>0</v>
      </c>
    </row>
    <row r="640" spans="1:6" s="15" customFormat="1" x14ac:dyDescent="0.25">
      <c r="A640" s="85"/>
      <c r="B640" s="22"/>
      <c r="C640" s="75"/>
      <c r="D640" s="63"/>
      <c r="E640" s="87"/>
      <c r="F640" s="87"/>
    </row>
    <row r="641" spans="1:76" s="15" customFormat="1" x14ac:dyDescent="0.25">
      <c r="A641" s="85" t="s">
        <v>434</v>
      </c>
      <c r="B641" s="22"/>
      <c r="C641" s="75"/>
      <c r="D641" s="102" t="s">
        <v>435</v>
      </c>
      <c r="E641" s="87"/>
      <c r="F641" s="87"/>
    </row>
    <row r="642" spans="1:76" s="15" customFormat="1" ht="24" customHeight="1" x14ac:dyDescent="0.25">
      <c r="A642" s="85"/>
      <c r="B642" s="22"/>
      <c r="C642" s="75"/>
      <c r="D642" s="103" t="s">
        <v>436</v>
      </c>
      <c r="E642" s="87"/>
      <c r="F642" s="87"/>
    </row>
    <row r="643" spans="1:76" s="15" customFormat="1" x14ac:dyDescent="0.25">
      <c r="A643" s="85"/>
      <c r="B643" s="22">
        <v>11</v>
      </c>
      <c r="C643" s="75" t="s">
        <v>7</v>
      </c>
      <c r="D643" s="63"/>
      <c r="E643" s="184"/>
      <c r="F643" s="86">
        <f>B643*E643</f>
        <v>0</v>
      </c>
    </row>
    <row r="644" spans="1:76" s="15" customFormat="1" x14ac:dyDescent="0.25">
      <c r="A644" s="85"/>
      <c r="B644" s="22"/>
      <c r="C644" s="75"/>
      <c r="D644" s="63"/>
      <c r="E644" s="87"/>
      <c r="F644" s="87"/>
    </row>
    <row r="645" spans="1:76" s="15" customFormat="1" x14ac:dyDescent="0.25">
      <c r="A645" s="85"/>
      <c r="B645" s="22"/>
      <c r="C645" s="75"/>
      <c r="D645" s="63"/>
      <c r="E645" s="87"/>
      <c r="F645" s="87"/>
    </row>
    <row r="646" spans="1:76" x14ac:dyDescent="0.25">
      <c r="E646" s="92"/>
      <c r="F646" s="92"/>
    </row>
    <row r="647" spans="1:76" s="141" customFormat="1" ht="16.2" thickBot="1" x14ac:dyDescent="0.3">
      <c r="A647" s="136"/>
      <c r="B647" s="137"/>
      <c r="C647" s="138"/>
      <c r="D647" s="139" t="s">
        <v>178</v>
      </c>
      <c r="E647" s="140"/>
      <c r="F647" s="151">
        <f>SUM(F394:F646)</f>
        <v>0</v>
      </c>
    </row>
    <row r="648" spans="1:76" customFormat="1" ht="25.2" customHeight="1" x14ac:dyDescent="0.3">
      <c r="A648" s="16"/>
      <c r="B648" s="25"/>
      <c r="C648" s="78"/>
      <c r="D648" s="65"/>
      <c r="E648" s="96"/>
      <c r="F648" s="96"/>
    </row>
    <row r="649" spans="1:76" customFormat="1" ht="17.399999999999999" x14ac:dyDescent="0.3">
      <c r="A649" s="16"/>
      <c r="B649" s="25"/>
      <c r="C649" s="78"/>
      <c r="D649" s="65"/>
      <c r="E649" s="24"/>
      <c r="F649" s="24"/>
    </row>
    <row r="651" spans="1:76" ht="13.8" thickBot="1" x14ac:dyDescent="0.3"/>
    <row r="652" spans="1:76" ht="60.6" customHeight="1" thickBot="1" x14ac:dyDescent="0.3">
      <c r="A652" s="8"/>
      <c r="B652" s="113"/>
      <c r="C652" s="114"/>
      <c r="D652" s="120" t="s">
        <v>431</v>
      </c>
      <c r="E652" s="121"/>
      <c r="F652" s="116"/>
      <c r="BC652" s="1"/>
      <c r="BD652" s="4"/>
      <c r="BE652" s="3"/>
      <c r="BF652" s="3"/>
      <c r="BG652" s="5"/>
      <c r="BH652" s="3"/>
      <c r="BI652" s="11"/>
      <c r="BJ652" s="3"/>
      <c r="BK652" s="13"/>
      <c r="BL652" s="3"/>
      <c r="BM652" s="10"/>
      <c r="BN652" s="1"/>
      <c r="BO652" s="4"/>
      <c r="BP652" s="3"/>
      <c r="BQ652" s="3"/>
      <c r="BR652" s="5"/>
      <c r="BS652" s="3"/>
      <c r="BT652" s="11"/>
      <c r="BV652" s="10"/>
      <c r="BX652" s="10"/>
    </row>
    <row r="653" spans="1:76" s="29" customFormat="1" ht="75.599999999999994" customHeight="1" thickBot="1" x14ac:dyDescent="0.3">
      <c r="A653" s="8"/>
      <c r="B653" s="113"/>
      <c r="C653" s="114"/>
      <c r="D653" s="115" t="s">
        <v>375</v>
      </c>
      <c r="E653" s="121"/>
      <c r="F653" s="116"/>
      <c r="BC653" s="1"/>
      <c r="BD653" s="4"/>
      <c r="BE653" s="3"/>
      <c r="BF653" s="3"/>
      <c r="BG653" s="5"/>
      <c r="BH653" s="3"/>
      <c r="BI653" s="11"/>
      <c r="BJ653" s="3"/>
      <c r="BK653" s="13"/>
      <c r="BL653" s="3"/>
      <c r="BM653" s="10"/>
      <c r="BN653" s="30"/>
      <c r="BO653" s="31"/>
      <c r="BP653" s="32"/>
      <c r="BQ653" s="32"/>
      <c r="BR653" s="33"/>
      <c r="BS653" s="32"/>
      <c r="BT653" s="34"/>
      <c r="BV653" s="35"/>
      <c r="BX653" s="35"/>
    </row>
    <row r="654" spans="1:76" ht="17.399999999999999" x14ac:dyDescent="0.3">
      <c r="A654" s="8"/>
      <c r="B654" s="110"/>
      <c r="C654" s="111"/>
      <c r="D654" s="112"/>
      <c r="E654" s="95"/>
      <c r="F654" s="26"/>
      <c r="BC654" s="6"/>
      <c r="BD654" s="4"/>
      <c r="BE654" s="3"/>
      <c r="BG654" s="5"/>
      <c r="BH654" s="3"/>
      <c r="BI654" s="11"/>
      <c r="BJ654" s="3"/>
      <c r="BK654" s="13"/>
      <c r="BL654" s="3"/>
      <c r="BM654" s="10"/>
      <c r="BN654" s="1"/>
      <c r="BO654" s="4"/>
      <c r="BP654" s="3"/>
      <c r="BQ654" s="3"/>
      <c r="BR654" s="27" t="s">
        <v>16</v>
      </c>
      <c r="BS654" s="3"/>
      <c r="BT654" s="11"/>
      <c r="BV654" s="10"/>
      <c r="BX654" s="28">
        <f>SUM(BX653:BX653)</f>
        <v>0</v>
      </c>
    </row>
    <row r="655" spans="1:76" ht="28.5" customHeight="1" thickBot="1" x14ac:dyDescent="0.3">
      <c r="A655" s="8"/>
      <c r="B655" s="36"/>
      <c r="C655" s="130" t="s">
        <v>33</v>
      </c>
      <c r="D655" s="66" t="s">
        <v>34</v>
      </c>
      <c r="E655" s="118">
        <f>F199</f>
        <v>0</v>
      </c>
      <c r="F655" s="117"/>
      <c r="BC655" s="1"/>
      <c r="BD655" s="2">
        <v>1</v>
      </c>
      <c r="BE655" s="7" t="s">
        <v>6</v>
      </c>
      <c r="BF655" s="7" t="s">
        <v>4</v>
      </c>
      <c r="BG655" s="38"/>
      <c r="BH655" s="7" t="s">
        <v>5</v>
      </c>
      <c r="BI655" s="12"/>
      <c r="BJ655" s="3"/>
      <c r="BK655" s="13"/>
      <c r="BL655" s="3"/>
      <c r="BM655" s="13"/>
      <c r="BN655" s="1"/>
      <c r="BO655" s="4"/>
      <c r="BP655" s="3"/>
      <c r="BQ655" s="3"/>
      <c r="BR655" s="5"/>
      <c r="BS655" s="3"/>
      <c r="BT655" s="11"/>
      <c r="BV655" s="10"/>
      <c r="BX655" s="10"/>
    </row>
    <row r="656" spans="1:76" ht="16.8" customHeight="1" x14ac:dyDescent="0.25">
      <c r="A656" s="8"/>
      <c r="B656" s="36"/>
      <c r="C656" s="130"/>
      <c r="D656" s="66"/>
      <c r="E656" s="107"/>
      <c r="F656" s="117"/>
      <c r="BC656" s="1"/>
      <c r="BD656" s="2"/>
      <c r="BE656" s="7"/>
      <c r="BF656" s="7"/>
      <c r="BG656" s="38"/>
      <c r="BH656" s="7"/>
      <c r="BI656" s="12"/>
      <c r="BJ656" s="3"/>
      <c r="BK656" s="13"/>
      <c r="BL656" s="3"/>
      <c r="BM656" s="13"/>
      <c r="BN656" s="1"/>
      <c r="BO656" s="4"/>
      <c r="BP656" s="3"/>
      <c r="BQ656" s="3"/>
      <c r="BR656" s="5"/>
      <c r="BS656" s="3"/>
      <c r="BT656" s="11"/>
      <c r="BV656" s="10"/>
      <c r="BX656" s="10"/>
    </row>
    <row r="657" spans="1:76" ht="28.5" customHeight="1" thickBot="1" x14ac:dyDescent="0.3">
      <c r="A657" s="8"/>
      <c r="B657" s="36"/>
      <c r="C657" s="130" t="s">
        <v>35</v>
      </c>
      <c r="D657" s="66" t="s">
        <v>149</v>
      </c>
      <c r="E657" s="118">
        <f>F272</f>
        <v>0</v>
      </c>
      <c r="F657" s="117"/>
      <c r="BC657" s="1"/>
      <c r="BD657" s="2">
        <v>1</v>
      </c>
      <c r="BE657" s="7" t="s">
        <v>6</v>
      </c>
      <c r="BF657" s="7" t="s">
        <v>4</v>
      </c>
      <c r="BG657" s="38"/>
      <c r="BH657" s="7" t="s">
        <v>5</v>
      </c>
      <c r="BI657" s="12"/>
      <c r="BJ657" s="3"/>
      <c r="BK657" s="13"/>
      <c r="BL657" s="3"/>
      <c r="BM657" s="13"/>
      <c r="BN657" s="1"/>
      <c r="BO657" s="4"/>
      <c r="BP657" s="3"/>
      <c r="BQ657" s="3"/>
      <c r="BR657" s="5"/>
      <c r="BS657" s="3"/>
      <c r="BT657" s="11"/>
      <c r="BV657" s="10"/>
      <c r="BX657" s="10"/>
    </row>
    <row r="658" spans="1:76" ht="16.8" customHeight="1" x14ac:dyDescent="0.25">
      <c r="A658" s="8"/>
      <c r="B658" s="36"/>
      <c r="C658" s="130"/>
      <c r="D658" s="66"/>
      <c r="E658" s="107"/>
      <c r="F658" s="117"/>
      <c r="BC658" s="1"/>
      <c r="BD658" s="2"/>
      <c r="BE658" s="7"/>
      <c r="BF658" s="7"/>
      <c r="BG658" s="38"/>
      <c r="BH658" s="7"/>
      <c r="BI658" s="12"/>
      <c r="BJ658" s="3"/>
      <c r="BK658" s="13"/>
      <c r="BL658" s="3"/>
      <c r="BM658" s="13"/>
      <c r="BN658" s="1"/>
      <c r="BO658" s="4"/>
      <c r="BP658" s="3"/>
      <c r="BQ658" s="3"/>
      <c r="BR658" s="5"/>
      <c r="BS658" s="3"/>
      <c r="BT658" s="11"/>
      <c r="BV658" s="10"/>
      <c r="BX658" s="10"/>
    </row>
    <row r="659" spans="1:76" ht="28.5" customHeight="1" thickBot="1" x14ac:dyDescent="0.3">
      <c r="A659" s="8"/>
      <c r="B659" s="36"/>
      <c r="C659" s="130" t="s">
        <v>36</v>
      </c>
      <c r="D659" s="66" t="s">
        <v>152</v>
      </c>
      <c r="E659" s="118">
        <f>F325</f>
        <v>0</v>
      </c>
      <c r="F659" s="117"/>
      <c r="BC659" s="1"/>
      <c r="BD659" s="2"/>
      <c r="BE659" s="7"/>
      <c r="BF659" s="7"/>
      <c r="BG659" s="38"/>
      <c r="BH659" s="7"/>
      <c r="BI659" s="12"/>
      <c r="BJ659" s="3"/>
      <c r="BK659" s="13"/>
      <c r="BL659" s="3"/>
      <c r="BM659" s="13"/>
      <c r="BN659" s="1"/>
      <c r="BO659" s="4"/>
      <c r="BP659" s="3"/>
      <c r="BQ659" s="3"/>
      <c r="BR659" s="5"/>
      <c r="BS659" s="3"/>
      <c r="BT659" s="11"/>
      <c r="BV659" s="10"/>
      <c r="BX659" s="10"/>
    </row>
    <row r="660" spans="1:76" ht="16.8" customHeight="1" x14ac:dyDescent="0.25">
      <c r="A660" s="8"/>
      <c r="B660" s="36"/>
      <c r="C660" s="130"/>
      <c r="D660" s="66"/>
      <c r="E660" s="107"/>
      <c r="F660" s="117"/>
      <c r="BC660" s="1"/>
      <c r="BD660" s="2"/>
      <c r="BE660" s="7"/>
      <c r="BF660" s="7"/>
      <c r="BG660" s="38"/>
      <c r="BH660" s="7"/>
      <c r="BI660" s="12"/>
      <c r="BJ660" s="3"/>
      <c r="BK660" s="13"/>
      <c r="BL660" s="3"/>
      <c r="BM660" s="13"/>
      <c r="BN660" s="1"/>
      <c r="BO660" s="4"/>
      <c r="BP660" s="3"/>
      <c r="BQ660" s="3"/>
      <c r="BR660" s="5"/>
      <c r="BS660" s="3"/>
      <c r="BT660" s="11"/>
      <c r="BV660" s="10"/>
      <c r="BX660" s="10"/>
    </row>
    <row r="661" spans="1:76" ht="28.5" customHeight="1" thickBot="1" x14ac:dyDescent="0.3">
      <c r="A661" s="8"/>
      <c r="B661" s="36"/>
      <c r="C661" s="130" t="s">
        <v>37</v>
      </c>
      <c r="D661" s="66" t="s">
        <v>118</v>
      </c>
      <c r="E661" s="118">
        <f>F381</f>
        <v>0</v>
      </c>
      <c r="F661" s="117"/>
      <c r="BC661" s="1"/>
      <c r="BD661" s="2"/>
      <c r="BE661" s="7"/>
      <c r="BF661" s="7"/>
      <c r="BG661" s="38"/>
      <c r="BH661" s="7"/>
      <c r="BI661" s="12"/>
      <c r="BJ661" s="3"/>
      <c r="BK661" s="13"/>
      <c r="BL661" s="3"/>
      <c r="BM661" s="13"/>
      <c r="BN661" s="1"/>
      <c r="BO661" s="4"/>
      <c r="BP661" s="3"/>
      <c r="BQ661" s="3"/>
      <c r="BR661" s="5"/>
      <c r="BS661" s="3"/>
      <c r="BT661" s="11"/>
      <c r="BV661" s="10"/>
      <c r="BX661" s="10"/>
    </row>
    <row r="662" spans="1:76" ht="16.8" customHeight="1" x14ac:dyDescent="0.25">
      <c r="A662" s="8"/>
      <c r="B662" s="36"/>
      <c r="C662" s="130"/>
      <c r="D662" s="66"/>
      <c r="E662" s="107"/>
      <c r="F662" s="117"/>
      <c r="BC662" s="1"/>
      <c r="BD662" s="2"/>
      <c r="BE662" s="7"/>
      <c r="BF662" s="7"/>
      <c r="BG662" s="38"/>
      <c r="BH662" s="7"/>
      <c r="BI662" s="12"/>
      <c r="BJ662" s="3"/>
      <c r="BK662" s="13"/>
      <c r="BL662" s="3"/>
      <c r="BM662" s="13"/>
      <c r="BN662" s="1"/>
      <c r="BO662" s="4"/>
      <c r="BP662" s="3"/>
      <c r="BQ662" s="3"/>
      <c r="BR662" s="5"/>
      <c r="BS662" s="3"/>
      <c r="BT662" s="11"/>
      <c r="BV662" s="10"/>
      <c r="BX662" s="10"/>
    </row>
    <row r="663" spans="1:76" ht="28.5" customHeight="1" thickBot="1" x14ac:dyDescent="0.3">
      <c r="A663" s="8"/>
      <c r="B663" s="36"/>
      <c r="C663" s="130" t="s">
        <v>162</v>
      </c>
      <c r="D663" s="66" t="s">
        <v>376</v>
      </c>
      <c r="E663" s="118">
        <f>F647</f>
        <v>0</v>
      </c>
      <c r="F663" s="117"/>
      <c r="BC663" s="1"/>
      <c r="BD663" s="2"/>
      <c r="BE663" s="7"/>
      <c r="BF663" s="7"/>
      <c r="BG663" s="38"/>
      <c r="BH663" s="7"/>
      <c r="BI663" s="12"/>
      <c r="BJ663" s="3"/>
      <c r="BK663" s="13"/>
      <c r="BL663" s="3"/>
      <c r="BM663" s="13"/>
      <c r="BN663" s="1"/>
      <c r="BO663" s="4"/>
      <c r="BP663" s="3"/>
      <c r="BQ663" s="3"/>
      <c r="BR663" s="5"/>
      <c r="BS663" s="3"/>
      <c r="BT663" s="11"/>
      <c r="BV663" s="10"/>
      <c r="BX663" s="10"/>
    </row>
    <row r="664" spans="1:76" ht="15" x14ac:dyDescent="0.25">
      <c r="A664" s="8"/>
      <c r="B664" s="39"/>
      <c r="C664" s="79"/>
      <c r="D664" s="67"/>
      <c r="E664" s="108"/>
      <c r="F664" s="40"/>
      <c r="BC664" s="6"/>
      <c r="BD664" s="4"/>
      <c r="BH664" s="3"/>
      <c r="BI664" s="11"/>
      <c r="BJ664" s="3"/>
      <c r="BK664" s="13"/>
      <c r="BL664" s="3"/>
      <c r="BM664" s="10"/>
      <c r="BN664" s="1"/>
      <c r="BO664" s="4"/>
      <c r="BP664" s="3"/>
      <c r="BQ664" s="3"/>
      <c r="BR664" s="5"/>
      <c r="BS664" s="3"/>
      <c r="BT664" s="11"/>
      <c r="BV664" s="10"/>
      <c r="BX664" s="10"/>
    </row>
    <row r="665" spans="1:76" ht="15" x14ac:dyDescent="0.25">
      <c r="A665" s="8"/>
      <c r="B665" s="39"/>
      <c r="C665" s="79"/>
      <c r="D665" s="67"/>
      <c r="E665" s="108"/>
      <c r="F665" s="40"/>
      <c r="BC665" s="6"/>
      <c r="BD665" s="4"/>
      <c r="BH665" s="3"/>
      <c r="BI665" s="11"/>
      <c r="BJ665" s="3"/>
      <c r="BK665" s="13"/>
      <c r="BL665" s="3"/>
      <c r="BM665" s="10"/>
      <c r="BN665" s="1"/>
      <c r="BO665" s="4"/>
      <c r="BP665" s="3"/>
      <c r="BQ665" s="3"/>
      <c r="BR665" s="5"/>
      <c r="BS665" s="3"/>
      <c r="BT665" s="11"/>
      <c r="BV665" s="10"/>
      <c r="BX665" s="10"/>
    </row>
    <row r="666" spans="1:76" ht="28.5" customHeight="1" thickBot="1" x14ac:dyDescent="0.3">
      <c r="A666" s="8"/>
      <c r="B666" s="36"/>
      <c r="C666" s="79"/>
      <c r="D666" s="66" t="s">
        <v>24</v>
      </c>
      <c r="E666" s="107"/>
      <c r="F666" s="37">
        <f>SUM(E655:E663)</f>
        <v>0</v>
      </c>
      <c r="BC666" s="1"/>
      <c r="BD666" s="2"/>
      <c r="BE666" s="7"/>
      <c r="BF666" s="7"/>
      <c r="BG666" s="38"/>
      <c r="BH666" s="7"/>
      <c r="BI666" s="12"/>
      <c r="BJ666" s="3"/>
      <c r="BK666" s="13"/>
      <c r="BL666" s="3"/>
      <c r="BM666" s="13"/>
      <c r="BN666" s="1"/>
      <c r="BO666" s="4"/>
      <c r="BP666" s="3"/>
      <c r="BQ666" s="3"/>
      <c r="BR666" s="5"/>
      <c r="BS666" s="3"/>
      <c r="BT666" s="11"/>
      <c r="BV666" s="10"/>
      <c r="BX666" s="10"/>
    </row>
    <row r="667" spans="1:76" ht="15" x14ac:dyDescent="0.25">
      <c r="A667" s="8"/>
      <c r="B667" s="39"/>
      <c r="C667" s="79"/>
      <c r="D667" s="67"/>
      <c r="E667" s="108"/>
      <c r="F667" s="40"/>
      <c r="BC667" s="6" t="s">
        <v>8</v>
      </c>
      <c r="BD667" s="4"/>
      <c r="BG667" s="9" t="s">
        <v>17</v>
      </c>
      <c r="BH667" s="3"/>
      <c r="BI667" s="11"/>
      <c r="BJ667" s="3"/>
      <c r="BK667" s="13"/>
      <c r="BL667" s="3"/>
      <c r="BM667" s="10"/>
      <c r="BN667" s="1"/>
      <c r="BO667" s="4"/>
      <c r="BP667" s="3"/>
      <c r="BQ667" s="3"/>
      <c r="BR667" s="5"/>
      <c r="BS667" s="3"/>
      <c r="BT667" s="11"/>
      <c r="BV667" s="10"/>
      <c r="BX667" s="10"/>
    </row>
    <row r="668" spans="1:76" s="29" customFormat="1" ht="14.25" customHeight="1" x14ac:dyDescent="0.25">
      <c r="A668" s="97"/>
      <c r="B668" s="88"/>
      <c r="C668" s="89"/>
      <c r="D668" s="90" t="s">
        <v>19</v>
      </c>
      <c r="E668" s="109"/>
      <c r="F668" s="91">
        <f>F666*0.19</f>
        <v>0</v>
      </c>
    </row>
    <row r="669" spans="1:76" ht="14.25" customHeight="1" x14ac:dyDescent="0.25">
      <c r="B669" s="41"/>
      <c r="C669" s="80"/>
      <c r="D669" s="68"/>
      <c r="E669" s="106"/>
      <c r="F669" s="42"/>
    </row>
    <row r="670" spans="1:76" ht="18" thickBot="1" x14ac:dyDescent="0.35">
      <c r="A670" s="8"/>
      <c r="B670" s="43"/>
      <c r="C670" s="44"/>
      <c r="D670" s="69" t="s">
        <v>20</v>
      </c>
      <c r="E670" s="107"/>
      <c r="F670" s="119">
        <f>F666+F668</f>
        <v>0</v>
      </c>
      <c r="BC670" s="6"/>
      <c r="BD670" s="4"/>
      <c r="BH670" s="3"/>
      <c r="BI670" s="11"/>
      <c r="BJ670" s="3"/>
      <c r="BK670" s="13"/>
      <c r="BL670" s="3"/>
      <c r="BM670" s="10"/>
      <c r="BN670" s="1"/>
      <c r="BO670" s="4"/>
      <c r="BP670" s="3"/>
      <c r="BQ670" s="3"/>
      <c r="BR670" s="28"/>
      <c r="BS670" s="3"/>
      <c r="BT670" s="11"/>
      <c r="BV670" s="10"/>
      <c r="BX670" s="10"/>
    </row>
    <row r="671" spans="1:76" ht="13.8" thickTop="1" x14ac:dyDescent="0.25">
      <c r="A671" s="8"/>
      <c r="B671" s="45"/>
      <c r="C671" s="46"/>
      <c r="D671" s="60"/>
      <c r="E671" s="95"/>
      <c r="F671" s="26"/>
      <c r="BC671" s="1"/>
      <c r="BD671" s="2">
        <v>10</v>
      </c>
      <c r="BE671" s="9" t="s">
        <v>6</v>
      </c>
      <c r="BF671" s="9" t="s">
        <v>4</v>
      </c>
      <c r="BG671" s="38"/>
      <c r="BH671" s="7" t="s">
        <v>5</v>
      </c>
      <c r="BI671" s="12"/>
      <c r="BJ671" s="3"/>
      <c r="BK671" s="13"/>
      <c r="BL671" s="3"/>
      <c r="BM671" s="13"/>
      <c r="BN671" s="1"/>
      <c r="BO671" s="4"/>
      <c r="BP671" s="3"/>
      <c r="BQ671" s="3"/>
      <c r="BR671" s="5"/>
      <c r="BS671" s="3"/>
      <c r="BT671" s="11"/>
      <c r="BV671" s="10"/>
      <c r="BX671" s="10"/>
    </row>
    <row r="672" spans="1:76" ht="18" thickBot="1" x14ac:dyDescent="0.3">
      <c r="A672" s="8"/>
      <c r="B672" s="47"/>
      <c r="C672" s="48"/>
      <c r="D672" s="70"/>
      <c r="E672" s="118"/>
      <c r="F672" s="37"/>
      <c r="BC672" s="1"/>
      <c r="BD672" s="4"/>
      <c r="BH672" s="3"/>
      <c r="BI672" s="11"/>
      <c r="BK672" s="13"/>
      <c r="BM672" s="10"/>
      <c r="BN672" s="1"/>
      <c r="BO672" s="4"/>
      <c r="BP672" s="3"/>
      <c r="BQ672" s="3"/>
      <c r="BR672" s="5"/>
      <c r="BS672" s="3"/>
      <c r="BT672" s="11"/>
      <c r="BV672" s="10"/>
      <c r="BX672" s="10"/>
    </row>
    <row r="673" spans="1:6" customFormat="1" x14ac:dyDescent="0.25">
      <c r="A673" s="85"/>
      <c r="B673" s="49"/>
      <c r="C673" s="49"/>
      <c r="D673" s="71"/>
      <c r="E673" s="17"/>
      <c r="F673" s="17"/>
    </row>
    <row r="674" spans="1:6" customFormat="1" x14ac:dyDescent="0.25">
      <c r="A674" s="85"/>
      <c r="B674" s="49"/>
      <c r="C674" s="49"/>
      <c r="D674" s="72"/>
      <c r="E674" s="17"/>
      <c r="F674" s="17"/>
    </row>
  </sheetData>
  <sheetProtection algorithmName="SHA-512" hashValue="H0CX5a7BvEzO6jArPAV8YnTagN7oTPDOl3jKQNgE8W8sxGokYbFAE36/EXYdONX9n54T1aAb1sqfggmXrt1OLQ==" saltValue="kFGujQl8MwJ1whvKTqLN1Q==" spinCount="100000" sheet="1"/>
  <phoneticPr fontId="0" type="noConversion"/>
  <hyperlinks>
    <hyperlink ref="D397" r:id="rId1" display="https://www.ltt-versand.de/traversen/rigging-buehnentechnik/ballastierung/27724/ibc-wassertank-1000-ltr.-schwarz-auf-metallpalette-und-gitterrahmen" xr:uid="{012AAB4C-D2A2-4878-80C5-4055A12BB5AC}"/>
    <hyperlink ref="D414" r:id="rId2" xr:uid="{8800969E-9CDE-4778-9263-0B9ADA3018C0}"/>
    <hyperlink ref="D518" r:id="rId3" xr:uid="{1EFF6E19-4421-4C0E-89C6-6BEA0E2B230C}"/>
    <hyperlink ref="D536" r:id="rId4" xr:uid="{1FA53BD4-E5DF-4018-AD94-3631B6D378D2}"/>
    <hyperlink ref="D430" r:id="rId5" xr:uid="{A17B08D7-67D7-4E32-BCED-99DE895CAF7A}"/>
    <hyperlink ref="D356" r:id="rId6" xr:uid="{F1DF9230-BE28-477F-9B7C-3DA1D6E2553D}"/>
    <hyperlink ref="D361" r:id="rId7" xr:uid="{1E47FD06-8495-458C-BD27-81644FFAACEA}"/>
    <hyperlink ref="D424" r:id="rId8" xr:uid="{BFFE6D7E-563F-42C4-8F91-9C88CCA8DF03}"/>
    <hyperlink ref="D626" r:id="rId9" xr:uid="{3D65B42E-71D5-4440-97EC-380B8046111D}"/>
  </hyperlinks>
  <pageMargins left="0.39370078740157483" right="0.39370078740157483" top="0.59055118110236227" bottom="0.98425196850393704" header="0.51181102362204722" footer="0.31496062992125984"/>
  <pageSetup paperSize="9" scale="79" orientation="portrait" r:id="rId10"/>
  <headerFooter alignWithMargins="0">
    <oddFooter>&amp;CLV Reallabor Gründfassade TU Wasserbauhalle&amp;R&amp;P von &amp;N</oddFooter>
  </headerFooter>
  <rowBreaks count="14" manualBreakCount="14">
    <brk id="59" max="16383" man="1"/>
    <brk id="109" max="5" man="1"/>
    <brk id="144" max="16383" man="1"/>
    <brk id="202" max="5" man="1"/>
    <brk id="253" max="16383" man="1"/>
    <brk id="308" max="5" man="1"/>
    <brk id="357" max="5" man="1"/>
    <brk id="385" max="16383" man="1"/>
    <brk id="436" max="5" man="1"/>
    <brk id="487" max="5" man="1"/>
    <brk id="537" max="5" man="1"/>
    <brk id="576" max="5" man="1"/>
    <brk id="623" max="5" man="1"/>
    <brk id="6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FA336-F1BC-457D-81DB-3F0778501EBF}">
  <sheetPr>
    <tabColor theme="2" tint="-9.9978637043366805E-2"/>
  </sheetPr>
  <dimension ref="A2:D14"/>
  <sheetViews>
    <sheetView workbookViewId="0">
      <selection activeCell="D4" sqref="D4"/>
    </sheetView>
  </sheetViews>
  <sheetFormatPr baseColWidth="10" defaultRowHeight="13.2" x14ac:dyDescent="0.25"/>
  <cols>
    <col min="1" max="1" width="22.6640625" customWidth="1"/>
    <col min="2" max="2" width="25.77734375" style="105" customWidth="1"/>
  </cols>
  <sheetData>
    <row r="2" spans="1:4" x14ac:dyDescent="0.25">
      <c r="A2" s="9" t="s">
        <v>201</v>
      </c>
    </row>
    <row r="3" spans="1:4" x14ac:dyDescent="0.25">
      <c r="A3">
        <v>12</v>
      </c>
      <c r="B3" s="105">
        <v>3</v>
      </c>
      <c r="C3">
        <v>1</v>
      </c>
      <c r="D3">
        <f>A3*B3*C3</f>
        <v>36</v>
      </c>
    </row>
    <row r="5" spans="1:4" x14ac:dyDescent="0.25">
      <c r="A5" s="9" t="s">
        <v>202</v>
      </c>
      <c r="B5" s="105">
        <v>2</v>
      </c>
    </row>
    <row r="8" spans="1:4" x14ac:dyDescent="0.25">
      <c r="A8" s="9" t="s">
        <v>209</v>
      </c>
    </row>
    <row r="9" spans="1:4" x14ac:dyDescent="0.25">
      <c r="A9">
        <v>11</v>
      </c>
      <c r="B9" s="105">
        <v>1.5</v>
      </c>
      <c r="C9">
        <f>A9*B9</f>
        <v>16.5</v>
      </c>
    </row>
    <row r="13" spans="1:4" x14ac:dyDescent="0.25">
      <c r="A13" s="9" t="s">
        <v>208</v>
      </c>
      <c r="B13" s="105">
        <v>6</v>
      </c>
      <c r="C13">
        <v>5</v>
      </c>
    </row>
    <row r="14" spans="1:4" x14ac:dyDescent="0.25">
      <c r="A14" s="9" t="s">
        <v>205</v>
      </c>
      <c r="B14" s="105">
        <v>5.5</v>
      </c>
    </row>
  </sheetData>
  <sheetProtection algorithmName="SHA-512" hashValue="c7lguXjZ4P4bmGQTcVguaLnoKrjeMdo3qEo79UfzpTs0nVTvnNtWG9iZ1ZgXVObmDkIDiD9pHznBVpvpldpSQw==" saltValue="GC2cdRjMxLndUL+GVlKrjQ==" spinCount="100000" sheet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Sanitär</vt:lpstr>
      <vt:lpstr>Massen</vt:lpstr>
      <vt:lpstr>Sanitär!Druckbereich</vt:lpstr>
      <vt:lpstr>Sanitär!Drucktitel</vt:lpstr>
    </vt:vector>
  </TitlesOfParts>
  <Company>PCUser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Jochen</dc:creator>
  <cp:lastModifiedBy>Hein, Anett</cp:lastModifiedBy>
  <cp:lastPrinted>2026-06-12T13:16:31Z</cp:lastPrinted>
  <dcterms:created xsi:type="dcterms:W3CDTF">2010-05-03T08:17:58Z</dcterms:created>
  <dcterms:modified xsi:type="dcterms:W3CDTF">2026-06-16T04:52:55Z</dcterms:modified>
</cp:coreProperties>
</file>