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09-26 Jule 2 Server mit LTO-9-Bandlaufwerk und LTO-9-Bänder in 2 Lose (Westphal)\03 Vergabeunterlagen Veröffentlichung\"/>
    </mc:Choice>
  </mc:AlternateContent>
  <xr:revisionPtr revIDLastSave="0" documentId="8_{B2F56FDF-E4EF-4C29-8DAA-D062B88DC8A5}" xr6:coauthVersionLast="47" xr6:coauthVersionMax="47" xr10:uidLastSave="{00000000-0000-0000-0000-000000000000}"/>
  <workbookProtection workbookAlgorithmName="SHA-512" workbookHashValue="vreRg9PevawF0BaHg1sRenEPnL3Vgu1n+u8TgYANBiH/e2saYoaEpCgc2lWxtwlzxaaPGeMNhziIyqGXPU2gzw==" workbookSaltValue="UDlgy+yLNEdgFzPPXMWuAA==" workbookSpinCount="100000" lockStructure="1"/>
  <bookViews>
    <workbookView xWindow="-108" yWindow="-108" windowWidth="23256" windowHeight="12456" xr2:uid="{F4CDDCC1-4610-48E7-876E-7B23989DC841}"/>
  </bookViews>
  <sheets>
    <sheet name="Preisblatt" sheetId="1" r:id="rId1"/>
    <sheet name="Tabelle2" sheetId="2" r:id="rId2"/>
    <sheet name="Tabelle3" sheetId="3" r:id="rId3"/>
  </sheets>
  <definedNames>
    <definedName name="Brutto">Preisblatt!$G$19</definedName>
    <definedName name="MyChanged" hidden="1">0</definedName>
    <definedName name="MyVersion" hidden="1">43743.7486111111</definedName>
    <definedName name="Netto">Preisblatt!$G$17</definedName>
    <definedName name="Ust">Preisblatt!$F$18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G14" i="1"/>
  <c r="G13" i="1"/>
  <c r="G12" i="1"/>
  <c r="G16" i="1" l="1"/>
  <c r="G17" i="1" s="1"/>
  <c r="G19" i="1" l="1"/>
  <c r="G18" i="1"/>
</calcChain>
</file>

<file path=xl/sharedStrings.xml><?xml version="1.0" encoding="utf-8"?>
<sst xmlns="http://schemas.openxmlformats.org/spreadsheetml/2006/main" count="24" uniqueCount="23">
  <si>
    <t>Preisblatt</t>
  </si>
  <si>
    <t>TU Berlin – Lieferung von 2 Servern mit LTO-9-Bandlaufwerk und LTO-9-Bänder (in 2 Lose)</t>
  </si>
  <si>
    <t>Vergabe-Nr.: OeA-109-26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</si>
  <si>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</si>
  <si>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</si>
  <si>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die Lieferung von 2 Servern mit LTO-9-Bandlaufwerk und LTO-9-Bänder (in 2 Lose)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</si>
  <si>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</si>
  <si>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</si>
  <si>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</si>
  <si>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</si>
  <si>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</si>
  <si>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</si>
  <si>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t>Server gemäß 2.1 der Leistungsbeschreibung (Los 1)</t>
  </si>
  <si>
    <t>Stück</t>
  </si>
  <si>
    <t>LTO-9-Bänder gemäß 2.2 der Leistungsbeschreibung (Los 2)</t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</si>
  <si>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Aufbau, Integration, Betriebsbereite Übergabe u.a.</t>
    </r>
  </si>
  <si>
    <t>pauschal</t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</si>
  <si>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</si>
  <si>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</si>
  <si>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</si>
  <si>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einzutragen¹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</si>
  <si>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</si>
  <si>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¹Bei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</si>
</sst>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indent="1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C4CF3-C8ED-4C5D-B75A-B02D08AB3EA2}">
  <sheetPr codeName="Tabelle1">
    <pageSetUpPr fitToPage="1"/>
  </sheetPr>
  <dimension ref="A1:G21"/>
  <sheetViews>
    <sheetView tabSelected="1" topLeftCell="A10" workbookViewId="0">
      <selection activeCell="F14" sqref="F14"/>
    </sheetView>
  </sheetViews>
  <sheetFormatPr baseColWidth="10" defaultColWidth="10.296875" defaultRowHeight="13.8"/>
  <cols>
    <col min="2" max="2" width="27.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6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>
      <c r="A9" s="6" t="s">
        <v>4</v>
      </c>
      <c r="B9" s="7"/>
      <c r="C9" s="7"/>
      <c r="D9" s="7"/>
      <c r="E9" s="7"/>
      <c r="F9" s="7"/>
      <c r="G9" s="7"/>
    </row>
    <row r="10" spans="1:7" ht="91.95" customHeight="1">
      <c r="A10" s="8" t="s">
        <v>5</v>
      </c>
      <c r="B10" s="8"/>
      <c r="C10" s="8"/>
      <c r="D10" s="8"/>
      <c r="E10" s="8"/>
      <c r="F10" s="8"/>
      <c r="G10" s="8"/>
    </row>
    <row r="11" spans="1:7" ht="39.6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57" customHeight="1">
      <c r="A12" s="11">
        <v>1</v>
      </c>
      <c r="B12" s="12" t="s">
        <v>12</v>
      </c>
      <c r="C12" s="13"/>
      <c r="D12" s="14">
        <v>2</v>
      </c>
      <c r="E12" s="15" t="s">
        <v>13</v>
      </c>
      <c r="F12" s="16"/>
      <c r="G12" s="15">
        <f t="shared" ref="G12:G14" si="0">D12*F12</f>
        <v>0</v>
      </c>
    </row>
    <row r="13" spans="1:7" ht="45" customHeight="1">
      <c r="A13" s="11">
        <v>2</v>
      </c>
      <c r="B13" s="17" t="s">
        <v>14</v>
      </c>
      <c r="C13" s="18"/>
      <c r="D13" s="14">
        <v>75</v>
      </c>
      <c r="E13" s="15" t="s">
        <v>13</v>
      </c>
      <c r="F13" s="16"/>
      <c r="G13" s="15">
        <f t="shared" si="0"/>
        <v>0</v>
      </c>
    </row>
    <row r="14" spans="1:7" ht="30.75" customHeight="1">
      <c r="A14" s="11">
        <v>3</v>
      </c>
      <c r="B14" s="13" t="s">
        <v>15</v>
      </c>
      <c r="C14" s="13"/>
      <c r="D14" s="14">
        <v>1</v>
      </c>
      <c r="E14" s="15" t="s">
        <v>16</v>
      </c>
      <c r="F14" s="16"/>
      <c r="G14" s="15">
        <f t="shared" si="0"/>
        <v>0</v>
      </c>
    </row>
    <row r="15" spans="1:7" ht="30.75" customHeight="1">
      <c r="A15" s="19"/>
      <c r="B15" s="20" t="s">
        <v>17</v>
      </c>
      <c r="C15" s="21"/>
      <c r="D15" s="21"/>
      <c r="E15" s="21"/>
      <c r="F15" s="22"/>
      <c r="G15" s="15">
        <f>SUM(G12:G14)</f>
        <v>0</v>
      </c>
    </row>
    <row r="16" spans="1:7" ht="30.75" customHeight="1">
      <c r="A16" s="19"/>
      <c r="B16" s="23" t="s">
        <v>18</v>
      </c>
      <c r="C16" s="24"/>
      <c r="D16" s="24"/>
      <c r="E16" s="25"/>
      <c r="F16" s="26"/>
      <c r="G16" s="15">
        <f>G15*F16</f>
        <v>0</v>
      </c>
    </row>
    <row r="17" spans="1:7" ht="33.6" customHeight="1">
      <c r="A17" s="27"/>
      <c r="B17" s="20" t="s">
        <v>19</v>
      </c>
      <c r="C17" s="21"/>
      <c r="D17" s="21"/>
      <c r="E17" s="21"/>
      <c r="F17" s="22"/>
      <c r="G17" s="15">
        <f>G15-G16</f>
        <v>0</v>
      </c>
    </row>
    <row r="18" spans="1:7" ht="62.25" customHeight="1">
      <c r="A18" s="27"/>
      <c r="B18" s="12" t="s">
        <v>20</v>
      </c>
      <c r="C18" s="12"/>
      <c r="D18" s="12"/>
      <c r="E18" s="12"/>
      <c r="F18" s="28">
        <v>0.19</v>
      </c>
      <c r="G18" s="15">
        <f>Netto*Ust</f>
        <v>0</v>
      </c>
    </row>
    <row r="19" spans="1:7" ht="30.75" customHeight="1">
      <c r="A19" s="27"/>
      <c r="B19" s="20" t="s">
        <v>21</v>
      </c>
      <c r="C19" s="21"/>
      <c r="D19" s="21"/>
      <c r="E19" s="21"/>
      <c r="F19" s="22"/>
      <c r="G19" s="15">
        <f>G17+G18</f>
        <v>0</v>
      </c>
    </row>
    <row r="20" spans="1:7">
      <c r="A20" s="29"/>
      <c r="B20" s="29"/>
      <c r="C20" s="29"/>
      <c r="D20" s="29"/>
      <c r="E20" s="29"/>
      <c r="F20" s="29"/>
    </row>
    <row r="21" spans="1:7">
      <c r="A21" t="s">
        <v>22</v>
      </c>
    </row>
  </sheetData>
  <sheetProtection algorithmName="SHA-512" hashValue="tceqbuYmPc4F8QHEtRhH8ckbOG2fZJVNhUndSqFM1I/Rsbb/3sXqfkSo3RLi1HHlsWnRriYSsuyfXx0C7XCb4g==" saltValue="5DthmSj70aYY3WWfdZOBJg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7DE0A-2847-4DC7-82B8-41A4A9B0CCC2}">
  <sheetPr codeName="Tabelle2"/>
  <dimension ref="A1"/>
  <sheetViews>
    <sheetView workbookViewId="0"/>
  </sheetViews>
  <sheetFormatPr baseColWidth="10" defaultRowHeight="13.8"/>
  <sheetData/>
  <sheetProtection algorithmName="SHA-512" hashValue="lB6bUvsNUoncStcNIKSK6fG5UhNuJituij6QnFMCiOxRlmYju41XJ6iN4rLygMmo863+KYDAC7Cop+cXCA8WmA==" saltValue="rzvqSFLBqKQKrWE3MXOcNw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60AF4-C921-4A40-8FF0-41E1782F7441}">
  <sheetPr codeName="Tabelle3"/>
  <dimension ref="A1"/>
  <sheetViews>
    <sheetView workbookViewId="0"/>
  </sheetViews>
  <sheetFormatPr baseColWidth="10" defaultRowHeight="13.8"/>
  <sheetData/>
  <sheetProtection algorithmName="SHA-512" hashValue="uO8U16CmnrU4p/CwVhwIaYY4ZYFkHvsyVCSgeh72DxQ+pYUO3+OLt73Bwjb5fZHtjj7wEdlxUglKyhMp/8CqcQ==" saltValue="iRQXq/mUiTe4mxgdQ5MOU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Krzyslak, Julia</dc:creator>
  <cp:lastModifiedBy>Krzyslak, Julia</cp:lastModifiedBy>
  <dcterms:created xsi:type="dcterms:W3CDTF">2026-06-17T13:30:36Z</dcterms:created>
  <dcterms:modified xsi:type="dcterms:W3CDTF">2026-06-17T13:30:38Z</dcterms:modified>
</cp:coreProperties>
</file>