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27-26 Janina Motion Capture System (Ziemer)\03 Vergabeunterlagen Veröffentlichung\"/>
    </mc:Choice>
  </mc:AlternateContent>
  <xr:revisionPtr revIDLastSave="0" documentId="8_{2BA887C0-92C8-4025-A537-D6A1458618DD}" xr6:coauthVersionLast="47" xr6:coauthVersionMax="47" xr10:uidLastSave="{00000000-0000-0000-0000-000000000000}"/>
  <workbookProtection workbookAlgorithmName="SHA-512" workbookHashValue="daaIy57pdtBNVlwDalU9sNH1XQCmFF/bE5ii07Ju/RDG6BZLX1ck/i8UflLmIqUVU5/tGihpTa4kZus7CZD3Xg==" workbookSaltValue="9+17inc4/swCK+xd5cCQzQ==" workbookSpinCount="100000" lockStructure="1"/>
  <bookViews>
    <workbookView xWindow="-28920" yWindow="-5085" windowWidth="29040" windowHeight="15720" xr2:uid="{BD9C28B7-EF0F-428D-B98A-5042F21F9AEC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G15" i="1" s="1"/>
  <c r="G13" i="1"/>
  <c r="G12" i="1"/>
  <c r="G16" i="1" l="1"/>
  <c r="G17" i="1" s="1"/>
  <c r="G18" i="1" l="1"/>
  <c r="G19" i="1" s="1"/>
</calcChain>
</file>

<file path=xl/sharedStrings.xml><?xml version="1.0" encoding="utf-8"?>
<sst xmlns="http://schemas.openxmlformats.org/spreadsheetml/2006/main" count="24" uniqueCount="22">
  <si>
    <t>Preisblatt</t>
  </si>
  <si>
    <t>TU Berlin – Beschaffung eines Motion Capture Systems</t>
  </si>
  <si>
    <t>Vergabe-Nr.: OeA-127-26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</si>
  <si>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</si>
  <si>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</si>
  <si>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Beschaffung eines Motion Capture Systems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</si>
  <si>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</si>
  <si>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</si>
  <si>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</si>
  <si>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</si>
  <si>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</si>
  <si>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</si>
  <si>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Beschaffung eines Motion Capture Systems </t>
    </r>
    <r>
      <rPr>
        <sz val="10"/>
        <color theme="1"/>
        <rFont val="Arial"/>
        <family val="2"/>
      </rPr>
      <t>gemäß Punkt 3 Leistungsbeschreibung</t>
    </r>
  </si>
  <si>
    <t>pauschal</t>
  </si>
  <si>
    <r>
      <t>Weitere grundlegend zu erbringende Leistungen</t>
    </r>
    <r>
      <rPr>
        <sz val="10"/>
        <color theme="1"/>
        <rFont val="Arial"/>
        <family val="2"/>
      </rPr>
      <t xml:space="preserve"> gemäß Punkt 4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</si>
  <si>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 u.a.</t>
    </r>
  </si>
  <si>
    <t>Angebotssumme netto</t>
  </si>
  <si>
    <t>Rabatt/Preisnachlass in Prozent 
(kein Pflichtfeld)</t>
  </si>
  <si>
    <r>
      <t xml:space="preserve">Angebotssumme netto
</t>
    </r>
    <r>
      <rPr>
        <b/>
        <sz val="9"/>
        <color theme="1"/>
        <rFont val="Arial"/>
        <family val="2"/>
      </rPr>
      <t xml:space="preserve">(abzügl. Rabatt/Preisnachlass)
</t>
    </r>
    <r>
      <rPr>
        <b/>
        <sz val="9"/>
        <color rgb="FFFF0000"/>
        <rFont val="Arial"/>
        <family val="2"/>
      </rPr>
      <t>ACHTUNG: Der Höchstpreis in der Höhe von 29.411,76 EUR netto darf nicht überschritten werden!</t>
    </r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</si>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</sst>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72DA-EC8C-4115-9DFD-9191743AD723}">
  <sheetPr codeName="Tabelle1">
    <pageSetUpPr fitToPage="1"/>
  </sheetPr>
  <dimension ref="A1:G21"/>
  <sheetViews>
    <sheetView tabSelected="1" workbookViewId="0">
      <selection activeCell="G15" sqref="G15"/>
    </sheetView>
  </sheetViews>
  <sheetFormatPr baseColWidth="10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8" t="s">
        <v>14</v>
      </c>
      <c r="C13" s="19"/>
      <c r="D13" s="14">
        <v>1</v>
      </c>
      <c r="E13" s="15" t="s">
        <v>13</v>
      </c>
      <c r="F13" s="16"/>
      <c r="G13" s="17">
        <f t="shared" si="0"/>
        <v>0</v>
      </c>
    </row>
    <row r="14" spans="1:7" ht="45.6" customHeight="1">
      <c r="A14" s="11">
        <v>3</v>
      </c>
      <c r="B14" s="13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24" t="s">
        <v>17</v>
      </c>
      <c r="C16" s="25"/>
      <c r="D16" s="25"/>
      <c r="E16" s="26"/>
      <c r="F16" s="27"/>
      <c r="G16" s="17">
        <f>G15*F16</f>
        <v>0</v>
      </c>
    </row>
    <row r="17" spans="1:7" ht="54" customHeight="1">
      <c r="A17" s="28"/>
      <c r="B17" s="29" t="s">
        <v>18</v>
      </c>
      <c r="C17" s="30"/>
      <c r="D17" s="30"/>
      <c r="E17" s="30"/>
      <c r="F17" s="23"/>
      <c r="G17" s="17">
        <f>G15-G16</f>
        <v>0</v>
      </c>
    </row>
    <row r="18" spans="1:7" ht="62.25" customHeight="1">
      <c r="A18" s="28"/>
      <c r="B18" s="12" t="s">
        <v>19</v>
      </c>
      <c r="C18" s="12"/>
      <c r="D18" s="12"/>
      <c r="E18" s="12"/>
      <c r="F18" s="31">
        <v>0.19</v>
      </c>
      <c r="G18" s="17">
        <f>Netto*Ust</f>
        <v>0</v>
      </c>
    </row>
    <row r="19" spans="1:7" ht="30.75" customHeight="1">
      <c r="A19" s="28"/>
      <c r="B19" s="29" t="s">
        <v>20</v>
      </c>
      <c r="C19" s="30"/>
      <c r="D19" s="30"/>
      <c r="E19" s="30"/>
      <c r="F19" s="23"/>
      <c r="G19" s="17">
        <f>G17+G18</f>
        <v>0</v>
      </c>
    </row>
    <row r="20" spans="1:7">
      <c r="A20" s="32"/>
      <c r="B20" s="32"/>
      <c r="C20" s="32"/>
      <c r="D20" s="32"/>
      <c r="E20" s="32"/>
      <c r="F20" s="32"/>
    </row>
    <row r="21" spans="1:7">
      <c r="A21" t="s">
        <v>21</v>
      </c>
    </row>
  </sheetData>
  <sheetProtection algorithmName="SHA-512" hashValue="JDzeD1UNtJHMdwAr/OM9WT5t2fyLwOCz2NCoJ0+AeGP4X7FopYVHeEDHVCK9ghvTYz53U+46+ba9j9zCuVE4qQ==" saltValue="MChC13fQGqnAQp5fcvAfdA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03D56-FA8E-4FA4-8B71-D1659AF21B79}">
  <sheetPr codeName="Tabelle2"/>
  <dimension ref="A1"/>
  <sheetViews>
    <sheetView workbookViewId="0"/>
  </sheetViews>
  <sheetFormatPr baseColWidth="10" defaultRowHeight="13.8"/>
  <sheetData/>
  <sheetProtection algorithmName="SHA-512" hashValue="voKsQab3+msZ1OmqoAn3rf3lNIK/7EPcTh07CpbA8mvDLowzb7rYlwaI6WpoxXuyFJapHcefWM6YHYTFUhdM/A==" saltValue="ibVDVDFqkADi6z1wYVaMD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6D06-2D06-4F29-A6F5-3E71A0DDF650}">
  <sheetPr codeName="Tabelle3"/>
  <dimension ref="A1"/>
  <sheetViews>
    <sheetView workbookViewId="0"/>
  </sheetViews>
  <sheetFormatPr baseColWidth="10" defaultRowHeight="13.8"/>
  <sheetData/>
  <sheetProtection algorithmName="SHA-512" hashValue="4bXCMEm/+ylNsrEMu/2H/kxbyUNuhzYMYcvx61Gs0G3fum/yKWSMKw3YgmmsU1OoG0DvcN1GEOJsV3zuKskS8Q==" saltValue="0L/JLAVkfrXK5n045OUPI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2026-06-22T12:33:29Z</dcterms:created>
  <dcterms:modified xsi:type="dcterms:W3CDTF">2026-06-22T12:33:32Z</dcterms:modified>
</cp:coreProperties>
</file>