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3-Ausschreibungen\2026\1_OeA-023-26 Janina Motion Capture System (Ziemer)\03 Vergabeunterlagen Veröffentlichung\"/>
    </mc:Choice>
  </mc:AlternateContent>
  <xr:revisionPtr revIDLastSave="0" documentId="8_{F8BB4851-BCA1-4967-B26B-7E10965294B9}" xr6:coauthVersionLast="47" xr6:coauthVersionMax="47" xr10:uidLastSave="{00000000-0000-0000-0000-000000000000}"/>
  <workbookProtection workbookAlgorithmName="SHA-512" workbookHashValue="pHaq3qd3uCjeFgxVgjNGrwTLjeW6D5/P8ZN9vP+6/NEyEZ7c7+kILRuM6zuj85KZW4Q6I0E1X/BSoL0lhR/Asg==" workbookSaltValue="7fwJNr9JoJToEXZoFvWgbw==" workbookSpinCount="100000" lockStructure="1"/>
  <bookViews>
    <workbookView xWindow="-28920" yWindow="-5085" windowWidth="29040" windowHeight="15720" xr2:uid="{93EFFD79-828E-4D98-A69D-D19422573629}"/>
  </bookViews>
  <sheets>
    <sheet name="Tabelle1" sheetId="1" r:id="rId1"/>
    <sheet name="Tabelle2" sheetId="2" r:id="rId2"/>
    <sheet name="Tabelle3" sheetId="3" r:id="rId3"/>
  </sheets>
  <definedNames>
    <definedName name="Brutto">Tabelle1!$G$19</definedName>
    <definedName name="MyChanged" hidden="1">0</definedName>
    <definedName name="MyVersion" hidden="1">43743.7486111111</definedName>
    <definedName name="Netto">Tabelle1!$G$17</definedName>
    <definedName name="Ust">Tabelle1!$F$18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4" i="1" l="1"/>
  <c r="G13" i="1"/>
  <c r="G15" i="1" s="1"/>
  <c r="G12" i="1"/>
  <c r="G16" i="1" l="1"/>
  <c r="G17" i="1"/>
  <c r="G18" i="1" l="1"/>
  <c r="G19" i="1"/>
</calcChain>
</file>

<file path=xl/sharedStrings.xml><?xml version="1.0" encoding="utf-8"?>
<sst xmlns="http://schemas.openxmlformats.org/spreadsheetml/2006/main" count="24" uniqueCount="22">
  <si>
    <t>Preisblatt</t>
  </si>
  <si>
    <t>TU Berlin – Beschaffung eines Motion Capture Systems</t>
  </si>
  <si>
    <t>Vergabe-Nr.: OeA-023-26</t>
  </si>
  <si>
    <r>
      <t xml:space="preserve">Das folgende Preisblatt ist von der*dem Bieter*in zwingend innerhalb der </t>
    </r>
    <r>
      <rPr>
        <b/>
        <sz val="12"/>
        <color rgb="FFFFC000"/>
        <rFont val="Arial"/>
        <family val="2"/>
      </rPr>
      <t>gelben Zellen</t>
    </r>
    <r>
      <rPr>
        <sz val="12"/>
        <color theme="1"/>
        <rFont val="Arial"/>
        <family val="2"/>
      </rPr>
      <t xml:space="preserve"> auszufüllen.</t>
    </r>
  </si>
  <si>
    <t>Angebotspreis:</t>
  </si>
  <si>
    <r>
      <t xml:space="preserve">In dem hier anzugebenen Preis sind </t>
    </r>
    <r>
      <rPr>
        <u/>
        <sz val="10"/>
        <color theme="1"/>
        <rFont val="Arial"/>
        <family val="2"/>
      </rPr>
      <t>alle Kosten</t>
    </r>
    <r>
      <rPr>
        <sz val="10"/>
        <color theme="1"/>
        <rFont val="Arial"/>
        <family val="2"/>
      </rPr>
      <t xml:space="preserve"> für die Beschaffung eines Motion Capture Systems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</si>
  <si>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</si>
  <si>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</si>
  <si>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</si>
  <si>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</si>
  <si>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
(netto)
in Euro</t>
  </si>
  <si>
    <t>Gesamtpreis
(netto)
in Euro</t>
  </si>
  <si>
    <r>
      <t xml:space="preserve">Beschaffung eines Motion Capture Systems </t>
    </r>
    <r>
      <rPr>
        <sz val="10"/>
        <color theme="1"/>
        <rFont val="Arial"/>
        <family val="2"/>
      </rPr>
      <t>gemäß Punkt 3 Leistungsbeschreibung</t>
    </r>
  </si>
  <si>
    <t>pauschal</t>
  </si>
  <si>
    <r>
      <t>Weitere grundlegend zu erbringende Leistungen</t>
    </r>
    <r>
      <rPr>
        <sz val="10"/>
        <color theme="1"/>
        <rFont val="Arial"/>
        <family val="2"/>
      </rPr>
      <t xml:space="preserve"> gemäß Punkt 4 Leistungsbeschreibung</t>
    </r>
  </si>
  <si>
    <r>
      <rPr>
        <b/>
        <sz val="10"/>
        <color theme="1"/>
        <rFont val="Arial"/>
        <family val="2"/>
      </rPr>
      <t>Sonstige Kosten</t>
    </r>
    <r>
      <rPr>
        <sz val="10"/>
        <color theme="1"/>
        <rFont val="Arial"/>
        <family val="2"/>
      </rPr>
      <t xml:space="preserve"> - z.B. Transport, Lieferung u.a.</t>
    </r>
  </si>
  <si>
    <t>Angebotssumme netto</t>
  </si>
  <si>
    <t>Rabatt/Preisnachlass in Prozent 
(kein Pflichtfeld)</t>
  </si>
  <si>
    <r>
      <t xml:space="preserve">Angebotssumme netto
</t>
    </r>
    <r>
      <rPr>
        <b/>
        <sz val="9"/>
        <color theme="1"/>
        <rFont val="Arial"/>
        <family val="2"/>
      </rPr>
      <t xml:space="preserve">(abzügl. Rabatt/Preisnachlass)
</t>
    </r>
    <r>
      <rPr>
        <b/>
        <sz val="9"/>
        <color rgb="FFFF0000"/>
        <rFont val="Arial"/>
        <family val="2"/>
      </rPr>
      <t>ACHTUNG: Der Höchstpreis in der Höhe von 29.411,76 EUR netto darf nicht überschritten werden!</t>
    </r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</si>
  <si>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einzutragen*
</t>
    </r>
    <r>
      <rPr>
        <sz val="8"/>
        <color indexed="8"/>
        <rFont val="Arial"/>
        <family val="2"/>
      </rPr>
      <t>Bieter*innen mit Sitz außerhalb der Bundesrepublik Deutschland geben im Angebot bei der Umsatzsteuer einen %-Satz in Höhe von 0 an.</t>
    </r>
  </si>
  <si>
    <t>Angebotssumme brutto</t>
  </si>
  <si>
    <t>*Bei Rechnungsstellung muss die Umsatzsteuer angegeben werden, die zum Zeitpunkt der Leistung bzw.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</si>
</sst>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rgb="FFFFC000"/>
      <name val="Arial"/>
      <family val="2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9" fillId="3" borderId="1" xfId="0" applyNumberFormat="1" applyFont="1" applyFill="1" applyBorder="1" applyAlignment="1" applyProtection="1">
      <alignment horizontal="right" vertical="center" indent="1"/>
      <protection locked="0"/>
    </xf>
    <xf numFmtId="4" fontId="9" fillId="0" borderId="1" xfId="0" applyNumberFormat="1" applyFont="1" applyBorder="1" applyAlignment="1">
      <alignment horizontal="right" vertical="center" inden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9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4" xfId="0" applyBorder="1"/>
    <xf numFmtId="0" fontId="13" fillId="0" borderId="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9" fontId="9" fillId="3" borderId="1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FFB9D-C1A5-4115-815F-532FE5E06E8B}">
  <sheetPr codeName="Tabelle1">
    <pageSetUpPr fitToPage="1"/>
  </sheetPr>
  <dimension ref="A1:G21"/>
  <sheetViews>
    <sheetView tabSelected="1" workbookViewId="0"/>
  </sheetViews>
  <sheetFormatPr baseColWidth="10" defaultRowHeight="13.8"/>
  <cols>
    <col min="2" max="2" width="27.5" customWidth="1"/>
    <col min="5" max="5" width="11.3984375" customWidth="1"/>
    <col min="6" max="6" width="17.09765625" customWidth="1"/>
    <col min="7" max="7" width="16.796875" customWidth="1"/>
  </cols>
  <sheetData>
    <row r="1" spans="1:7" ht="21">
      <c r="A1" s="1" t="s">
        <v>0</v>
      </c>
    </row>
    <row r="2" spans="1:7">
      <c r="A2" s="2"/>
    </row>
    <row r="3" spans="1:7">
      <c r="A3" s="3" t="s">
        <v>1</v>
      </c>
      <c r="B3" s="4"/>
      <c r="C3" s="4"/>
      <c r="D3" s="4"/>
      <c r="E3" s="4"/>
      <c r="F3" s="4"/>
      <c r="G3" s="4"/>
    </row>
    <row r="4" spans="1:7">
      <c r="A4" s="2" t="s">
        <v>2</v>
      </c>
    </row>
    <row r="5" spans="1:7">
      <c r="A5" s="2"/>
    </row>
    <row r="6" spans="1:7" ht="15.6">
      <c r="A6" s="5" t="s">
        <v>3</v>
      </c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 ht="15.75" customHeight="1">
      <c r="A8" s="4"/>
      <c r="B8" s="4"/>
      <c r="C8" s="4"/>
      <c r="D8" s="4"/>
      <c r="E8" s="4"/>
      <c r="F8" s="4"/>
      <c r="G8" s="4"/>
    </row>
    <row r="9" spans="1:7">
      <c r="A9" s="6" t="s">
        <v>4</v>
      </c>
      <c r="B9" s="7"/>
      <c r="C9" s="7"/>
      <c r="D9" s="7"/>
      <c r="E9" s="7"/>
      <c r="F9" s="7"/>
      <c r="G9" s="7"/>
    </row>
    <row r="10" spans="1:7" ht="87" customHeight="1">
      <c r="A10" s="8" t="s">
        <v>5</v>
      </c>
      <c r="B10" s="8"/>
      <c r="C10" s="8"/>
      <c r="D10" s="8"/>
      <c r="E10" s="8"/>
      <c r="F10" s="8"/>
      <c r="G10" s="8"/>
    </row>
    <row r="11" spans="1:7" ht="39.6">
      <c r="A11" s="9" t="s">
        <v>6</v>
      </c>
      <c r="B11" s="10" t="s">
        <v>7</v>
      </c>
      <c r="C11" s="10"/>
      <c r="D11" s="9" t="s">
        <v>8</v>
      </c>
      <c r="E11" s="9" t="s">
        <v>9</v>
      </c>
      <c r="F11" s="9" t="s">
        <v>10</v>
      </c>
      <c r="G11" s="9" t="s">
        <v>11</v>
      </c>
    </row>
    <row r="12" spans="1:7" ht="45" customHeight="1">
      <c r="A12" s="11">
        <v>1</v>
      </c>
      <c r="B12" s="12" t="s">
        <v>12</v>
      </c>
      <c r="C12" s="13"/>
      <c r="D12" s="14">
        <v>1</v>
      </c>
      <c r="E12" s="15" t="s">
        <v>13</v>
      </c>
      <c r="F12" s="16"/>
      <c r="G12" s="17">
        <f t="shared" ref="G12:G14" si="0">D12*F12</f>
        <v>0</v>
      </c>
    </row>
    <row r="13" spans="1:7" ht="45" customHeight="1">
      <c r="A13" s="11">
        <v>2</v>
      </c>
      <c r="B13" s="18" t="s">
        <v>14</v>
      </c>
      <c r="C13" s="19"/>
      <c r="D13" s="14">
        <v>1</v>
      </c>
      <c r="E13" s="15" t="s">
        <v>13</v>
      </c>
      <c r="F13" s="16"/>
      <c r="G13" s="17">
        <f t="shared" si="0"/>
        <v>0</v>
      </c>
    </row>
    <row r="14" spans="1:7" ht="45.6" customHeight="1">
      <c r="A14" s="11">
        <v>3</v>
      </c>
      <c r="B14" s="13" t="s">
        <v>15</v>
      </c>
      <c r="C14" s="13"/>
      <c r="D14" s="14">
        <v>1</v>
      </c>
      <c r="E14" s="15" t="s">
        <v>13</v>
      </c>
      <c r="F14" s="16"/>
      <c r="G14" s="17">
        <f t="shared" si="0"/>
        <v>0</v>
      </c>
    </row>
    <row r="15" spans="1:7" ht="30.75" customHeight="1">
      <c r="A15" s="20"/>
      <c r="B15" s="21" t="s">
        <v>16</v>
      </c>
      <c r="C15" s="22"/>
      <c r="D15" s="22"/>
      <c r="E15" s="22"/>
      <c r="F15" s="23"/>
      <c r="G15" s="17">
        <f>SUM(G12:G14)</f>
        <v>0</v>
      </c>
    </row>
    <row r="16" spans="1:7" ht="30.75" customHeight="1">
      <c r="A16" s="20"/>
      <c r="B16" s="24" t="s">
        <v>17</v>
      </c>
      <c r="C16" s="25"/>
      <c r="D16" s="25"/>
      <c r="E16" s="26"/>
      <c r="F16" s="27"/>
      <c r="G16" s="17">
        <f>G15*F16</f>
        <v>0</v>
      </c>
    </row>
    <row r="17" spans="1:7" ht="54" customHeight="1">
      <c r="A17" s="28"/>
      <c r="B17" s="29" t="s">
        <v>18</v>
      </c>
      <c r="C17" s="30"/>
      <c r="D17" s="30"/>
      <c r="E17" s="30"/>
      <c r="F17" s="23"/>
      <c r="G17" s="17">
        <f>G15-G16</f>
        <v>0</v>
      </c>
    </row>
    <row r="18" spans="1:7" ht="62.25" customHeight="1">
      <c r="A18" s="28"/>
      <c r="B18" s="12" t="s">
        <v>19</v>
      </c>
      <c r="C18" s="12"/>
      <c r="D18" s="12"/>
      <c r="E18" s="12"/>
      <c r="F18" s="31">
        <v>0.19</v>
      </c>
      <c r="G18" s="17">
        <f>Netto*Ust</f>
        <v>0</v>
      </c>
    </row>
    <row r="19" spans="1:7" ht="30.75" customHeight="1">
      <c r="A19" s="28"/>
      <c r="B19" s="29" t="s">
        <v>20</v>
      </c>
      <c r="C19" s="30"/>
      <c r="D19" s="30"/>
      <c r="E19" s="30"/>
      <c r="F19" s="23"/>
      <c r="G19" s="17">
        <f>G17+G18</f>
        <v>0</v>
      </c>
    </row>
    <row r="20" spans="1:7">
      <c r="A20" s="32"/>
      <c r="B20" s="32"/>
      <c r="C20" s="32"/>
      <c r="D20" s="32"/>
      <c r="E20" s="32"/>
      <c r="F20" s="32"/>
    </row>
    <row r="21" spans="1:7">
      <c r="A21" t="s">
        <v>21</v>
      </c>
    </row>
  </sheetData>
  <sheetProtection algorithmName="SHA-512" hashValue="r41eHXPCDSc2xd1CXPrQdsZ9Dc1+gVDGvGFDXV4HPsZzmS+Qmr9xyW1dxDSS/a+PpkHHZ/POqGyb3Nx/zbfj0w==" saltValue="GuChn/zxKYXRj1oNbNtgaQ==" spinCount="100000" sheet="1" objects="1" scenarios="1"/>
  <mergeCells count="11">
    <mergeCell ref="B16:E16"/>
    <mergeCell ref="B17:F17"/>
    <mergeCell ref="B18:E18"/>
    <mergeCell ref="B19:F19"/>
    <mergeCell ref="A20:F20"/>
    <mergeCell ref="A10:G10"/>
    <mergeCell ref="B11:C11"/>
    <mergeCell ref="B12:C12"/>
    <mergeCell ref="B13:C13"/>
    <mergeCell ref="B14:C14"/>
    <mergeCell ref="B15:F15"/>
  </mergeCells>
  <pageMargins left="0.7" right="0.7" top="0.78740157499999996" bottom="0.78740157499999996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E4B75-8ED3-4CFF-BD1B-8DCB116D122B}">
  <sheetPr codeName="Tabelle2"/>
  <dimension ref="A1"/>
  <sheetViews>
    <sheetView workbookViewId="0"/>
  </sheetViews>
  <sheetFormatPr baseColWidth="10" defaultRowHeight="13.8"/>
  <sheetData/>
  <sheetProtection algorithmName="SHA-512" hashValue="ytmIAdec+fYd/XQ/v3WLNTi4P4vBaTTLO/AE14McA0PSI+4NpDPZMSo/ABMM3MQjV5C+enEMXRYdiLuLjig9Cw==" saltValue="1gMCf3dr+TOQJLGMWotVGg==" spinCount="100000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AC272-A829-4CE1-9C49-950FBBA3FFF2}">
  <sheetPr codeName="Tabelle3"/>
  <dimension ref="A1"/>
  <sheetViews>
    <sheetView workbookViewId="0"/>
  </sheetViews>
  <sheetFormatPr baseColWidth="10" defaultRowHeight="13.8"/>
  <sheetData/>
  <sheetProtection algorithmName="SHA-512" hashValue="e9cfpMJ7NRrMJJAEWwbx/4SSwG0l9TRSbte66DJdBVBuaJM4dXrR6E+BJL6DHSUPOv5Sbpdrn6xaiqYAUbPWsA==" saltValue="Ow8cKVc/h9Vlh4D9jDVIxA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Tabelle1</vt:lpstr>
      <vt:lpstr>Tabelle2</vt:lpstr>
      <vt:lpstr>Tabelle3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Kemnitz, Janina Sarah</dc:creator>
  <cp:lastModifiedBy>Kemnitz, Janina Sarah</cp:lastModifiedBy>
  <dcterms:created xsi:type="dcterms:W3CDTF">2026-05-04T09:50:36Z</dcterms:created>
  <dcterms:modified xsi:type="dcterms:W3CDTF">2026-05-04T09:50:41Z</dcterms:modified>
</cp:coreProperties>
</file>