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71-26 Janina Storage und Server (Grottke)\03 Vergabeunterlagen Veröffentlichung\"/>
    </mc:Choice>
  </mc:AlternateContent>
  <xr:revisionPtr revIDLastSave="0" documentId="8_{96BB45A8-0631-4737-8CF2-AFB34CBE613B}" xr6:coauthVersionLast="47" xr6:coauthVersionMax="47" xr10:uidLastSave="{00000000-0000-0000-0000-000000000000}"/>
  <workbookProtection workbookAlgorithmName="SHA-512" workbookHashValue="6YQqGFcchkNdJXG3AxNS2o0pz6aT6dHu+kLY4zak40GqPkOKnWJCCEZiJgZljfwoI744IJOkn1Mr1xSDh8/Qng==" workbookSaltValue="lWS7pXTb3510DuCok/7CpQ==" workbookSpinCount="100000" lockStructure="1"/>
  <bookViews>
    <workbookView xWindow="28680" yWindow="-120" windowWidth="29040" windowHeight="15720" xr2:uid="{4C9F8399-9E2C-4D1C-8179-DDE9BF35945B}"/>
  </bookViews>
  <sheets>
    <sheet name="Tabelle1" sheetId="1" r:id="rId1"/>
    <sheet name="Tabelle2" sheetId="2" r:id="rId2"/>
    <sheet name="Tabelle3" sheetId="3" r:id="rId3"/>
  </sheets>
  <definedNames>
    <definedName name="Brutto">Tabelle1!$G$24</definedName>
    <definedName name="MyChanged" hidden="1">0</definedName>
    <definedName name="MyVersion" hidden="1">43743.7486111111</definedName>
    <definedName name="Netto">Tabelle1!$G$22</definedName>
    <definedName name="Ust">Tabelle1!$F$23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20" i="1" s="1"/>
  <c r="G21" i="1" l="1"/>
  <c r="G22" i="1" s="1"/>
  <c r="G23" i="1" l="1"/>
  <c r="G24" i="1" s="1"/>
</calcChain>
</file>

<file path=xl/sharedStrings.xml><?xml version="1.0" encoding="utf-8"?>
<sst xmlns="http://schemas.openxmlformats.org/spreadsheetml/2006/main" count="34" uniqueCount="27">
  <si>
    <t>Preisblatt</t>
  </si>
  <si>
    <t>TU Berlin – Lieferung von Storage und Servern für eine bestehende HPC-Umgebung</t>
  </si>
  <si>
    <t>Vergabe-Nr.: OeA-071-26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</si>
  <si>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</si>
  <si>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</si>
  <si>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Lieferung von Storage und Servern für eine bestehende HPC-Umgebung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</si>
  <si>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</si>
  <si>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</si>
  <si>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</si>
  <si>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</si>
  <si>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</si>
  <si>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</si>
  <si>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drei baugleiche Storage-Server </t>
    </r>
    <r>
      <rPr>
        <sz val="10"/>
        <color theme="1"/>
        <rFont val="Arial"/>
        <family val="2"/>
      </rPr>
      <t>gemäß 2.1 Leistungsbeschreibung</t>
    </r>
  </si>
  <si>
    <t>pauschal</t>
  </si>
  <si>
    <r>
      <t xml:space="preserve">ein File-Server Variante 1 </t>
    </r>
    <r>
      <rPr>
        <sz val="10"/>
        <color theme="1"/>
        <rFont val="Arial"/>
        <family val="2"/>
      </rPr>
      <t>gemäß 2.2 Leistungsbeschreibung</t>
    </r>
  </si>
  <si>
    <r>
      <t xml:space="preserve">ein File-Server Variante 2 </t>
    </r>
    <r>
      <rPr>
        <sz val="10"/>
        <color theme="1"/>
        <rFont val="Arial"/>
        <family val="2"/>
      </rPr>
      <t>gemäß 2.3 Leistungsbeschreibung</t>
    </r>
  </si>
  <si>
    <r>
      <t xml:space="preserve">ein AMD-Login-Server </t>
    </r>
    <r>
      <rPr>
        <sz val="10"/>
        <color theme="1"/>
        <rFont val="Arial"/>
        <family val="2"/>
      </rPr>
      <t>gemäß 2.4 Leistungsbeschreibung</t>
    </r>
  </si>
  <si>
    <r>
      <t xml:space="preserve">vier Ceph-Monitor-Server </t>
    </r>
    <r>
      <rPr>
        <sz val="10"/>
        <color theme="1"/>
        <rFont val="Arial"/>
        <family val="2"/>
      </rPr>
      <t>gemäß 2.5 Leistungsbeschreibung</t>
    </r>
  </si>
  <si>
    <r>
      <t xml:space="preserve">ein Gateway-Server </t>
    </r>
    <r>
      <rPr>
        <sz val="10"/>
        <color theme="1"/>
        <rFont val="Arial"/>
        <family val="2"/>
      </rPr>
      <t>gemäß 2.6 Leistungsbeschreibung</t>
    </r>
  </si>
  <si>
    <r>
      <t xml:space="preserve">Weitere grundlegend zu erbringende Leistungen </t>
    </r>
    <r>
      <rPr>
        <sz val="10"/>
        <color theme="1"/>
        <rFont val="Arial"/>
        <family val="2"/>
      </rPr>
      <t>gemäß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</si>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</sst>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7945-998D-4E66-A39E-3714A6E358FB}">
  <sheetPr codeName="Tabelle1">
    <pageSetUpPr fitToPage="1"/>
  </sheetPr>
  <dimension ref="A1:G26"/>
  <sheetViews>
    <sheetView tabSelected="1" workbookViewId="0">
      <selection activeCell="B17" sqref="B17:C17"/>
    </sheetView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0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9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45" customHeight="1">
      <c r="A14" s="11">
        <v>3</v>
      </c>
      <c r="B14" s="12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7" ht="45" customHeight="1">
      <c r="A15" s="11">
        <v>4</v>
      </c>
      <c r="B15" s="12" t="s">
        <v>16</v>
      </c>
      <c r="C15" s="13"/>
      <c r="D15" s="14">
        <v>1</v>
      </c>
      <c r="E15" s="15" t="s">
        <v>13</v>
      </c>
      <c r="F15" s="16"/>
      <c r="G15" s="17">
        <f t="shared" si="0"/>
        <v>0</v>
      </c>
    </row>
    <row r="16" spans="1:7" ht="45" customHeight="1">
      <c r="A16" s="11">
        <v>5</v>
      </c>
      <c r="B16" s="12" t="s">
        <v>17</v>
      </c>
      <c r="C16" s="13"/>
      <c r="D16" s="14">
        <v>1</v>
      </c>
      <c r="E16" s="15" t="s">
        <v>13</v>
      </c>
      <c r="F16" s="16"/>
      <c r="G16" s="17">
        <f t="shared" si="0"/>
        <v>0</v>
      </c>
    </row>
    <row r="17" spans="1:7" ht="45" customHeight="1">
      <c r="A17" s="11">
        <v>6</v>
      </c>
      <c r="B17" s="12" t="s">
        <v>18</v>
      </c>
      <c r="C17" s="13"/>
      <c r="D17" s="14">
        <v>1</v>
      </c>
      <c r="E17" s="15" t="s">
        <v>13</v>
      </c>
      <c r="F17" s="16"/>
      <c r="G17" s="17">
        <f t="shared" si="0"/>
        <v>0</v>
      </c>
    </row>
    <row r="18" spans="1:7" ht="45" customHeight="1">
      <c r="A18" s="11">
        <v>7</v>
      </c>
      <c r="B18" s="18" t="s">
        <v>19</v>
      </c>
      <c r="C18" s="19"/>
      <c r="D18" s="14">
        <v>1</v>
      </c>
      <c r="E18" s="15" t="s">
        <v>13</v>
      </c>
      <c r="F18" s="16"/>
      <c r="G18" s="17">
        <f t="shared" si="0"/>
        <v>0</v>
      </c>
    </row>
    <row r="19" spans="1:7" ht="30.75" customHeight="1">
      <c r="A19" s="11">
        <v>8</v>
      </c>
      <c r="B19" s="19" t="s">
        <v>20</v>
      </c>
      <c r="C19" s="19"/>
      <c r="D19" s="14">
        <v>1</v>
      </c>
      <c r="E19" s="15" t="s">
        <v>13</v>
      </c>
      <c r="F19" s="16"/>
      <c r="G19" s="17">
        <f t="shared" si="0"/>
        <v>0</v>
      </c>
    </row>
    <row r="20" spans="1:7" ht="30.75" customHeight="1">
      <c r="A20" s="20"/>
      <c r="B20" s="21" t="s">
        <v>21</v>
      </c>
      <c r="C20" s="22"/>
      <c r="D20" s="22"/>
      <c r="E20" s="22"/>
      <c r="F20" s="23"/>
      <c r="G20" s="17">
        <f>SUM(G12:G19)</f>
        <v>0</v>
      </c>
    </row>
    <row r="21" spans="1:7" ht="30.75" customHeight="1">
      <c r="A21" s="20"/>
      <c r="B21" s="24" t="s">
        <v>22</v>
      </c>
      <c r="C21" s="25"/>
      <c r="D21" s="25"/>
      <c r="E21" s="26"/>
      <c r="F21" s="27"/>
      <c r="G21" s="17">
        <f>G20*F21</f>
        <v>0</v>
      </c>
    </row>
    <row r="22" spans="1:7" ht="54" customHeight="1">
      <c r="A22" s="28"/>
      <c r="B22" s="29" t="s">
        <v>23</v>
      </c>
      <c r="C22" s="30"/>
      <c r="D22" s="30"/>
      <c r="E22" s="30"/>
      <c r="F22" s="23"/>
      <c r="G22" s="17">
        <f>G20-G21</f>
        <v>0</v>
      </c>
    </row>
    <row r="23" spans="1:7" ht="62.25" customHeight="1">
      <c r="A23" s="28"/>
      <c r="B23" s="18" t="s">
        <v>24</v>
      </c>
      <c r="C23" s="18"/>
      <c r="D23" s="18"/>
      <c r="E23" s="18"/>
      <c r="F23" s="31">
        <v>0.19</v>
      </c>
      <c r="G23" s="17">
        <f>Netto*Ust</f>
        <v>0</v>
      </c>
    </row>
    <row r="24" spans="1:7" ht="30.75" customHeight="1">
      <c r="A24" s="28"/>
      <c r="B24" s="29" t="s">
        <v>25</v>
      </c>
      <c r="C24" s="30"/>
      <c r="D24" s="30"/>
      <c r="E24" s="30"/>
      <c r="F24" s="23"/>
      <c r="G24" s="17">
        <f>G22+G23</f>
        <v>0</v>
      </c>
    </row>
    <row r="25" spans="1:7">
      <c r="A25" s="32"/>
      <c r="B25" s="32"/>
      <c r="C25" s="32"/>
      <c r="D25" s="32"/>
      <c r="E25" s="32"/>
      <c r="F25" s="32"/>
    </row>
    <row r="26" spans="1:7">
      <c r="A26" t="s">
        <v>26</v>
      </c>
    </row>
  </sheetData>
  <sheetProtection algorithmName="SHA-512" hashValue="hpfwgdZUJS5xMOX5bnY8WW9lxU7tZ4IIbTFWdvJXnmJQ1ScXC/XT0SsSoK83+68LPBQJpzupHBjt5IR++TyeBA==" saltValue="ckhBHNeRC20+O7+ZJiS2eQ==" spinCount="100000" sheet="1" objects="1" scenarios="1"/>
  <mergeCells count="16">
    <mergeCell ref="B22:F22"/>
    <mergeCell ref="B23:E23"/>
    <mergeCell ref="B24:F24"/>
    <mergeCell ref="A25:F25"/>
    <mergeCell ref="B16:C16"/>
    <mergeCell ref="B17:C17"/>
    <mergeCell ref="B18:C18"/>
    <mergeCell ref="B19:C19"/>
    <mergeCell ref="B20:F20"/>
    <mergeCell ref="B21:E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C35C-BAFB-4474-B6F5-2170342A432C}">
  <sheetPr codeName="Tabelle2"/>
  <dimension ref="A1"/>
  <sheetViews>
    <sheetView workbookViewId="0"/>
  </sheetViews>
  <sheetFormatPr baseColWidth="10" defaultRowHeight="14.25"/>
  <sheetData/>
  <sheetProtection algorithmName="SHA-512" hashValue="picaTAVDsyyrmMXvbXyPf0p9MBKJoFbz02HtEBAivzo7MbA5IvuSRozYe4uJZoHZOtsOP2ng8LyhGouVckTcWA==" saltValue="y+GRB2aRmvftU44durJRD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12CB-3751-4BA5-A121-21CDFF503AA3}">
  <sheetPr codeName="Tabelle3"/>
  <dimension ref="A1"/>
  <sheetViews>
    <sheetView workbookViewId="0"/>
  </sheetViews>
  <sheetFormatPr baseColWidth="10" defaultRowHeight="14.25"/>
  <sheetData/>
  <sheetProtection algorithmName="SHA-512" hashValue="KFoMqlWnbKNwnMr59a3vOVmoAZukHScJ+vaVLXMr2f51sjh3W82OZCiOJN82eH4FNLWlO8aLQP9p0NkPT4xt6Q==" saltValue="EDLUNZJ3gy8zckztXH13s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Kemnitz, Janina Sarah</dc:creator>
  <cp:lastModifiedBy>Kemnitz, Janina Sarah</cp:lastModifiedBy>
  <dcterms:created xsi:type="dcterms:W3CDTF">2026-04-21T04:46:08Z</dcterms:created>
  <dcterms:modified xsi:type="dcterms:W3CDTF">2026-04-21T04:46:10Z</dcterms:modified>
</cp:coreProperties>
</file>