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38-26 Jule 4 Laborthermostate (Wilmzig)\03 Vergabeunterlagen Veröffentlichung\"/>
    </mc:Choice>
  </mc:AlternateContent>
  <xr:revisionPtr revIDLastSave="0" documentId="8_{5A754041-25BA-4149-9110-391D8E77B408}" xr6:coauthVersionLast="47" xr6:coauthVersionMax="47" xr10:uidLastSave="{00000000-0000-0000-0000-000000000000}"/>
  <workbookProtection workbookAlgorithmName="SHA-512" workbookHashValue="1AVZRZM0qJi9Mn7vCudgZ7fH5B3JPMjojBfBApt8TCO36/iY/qHm8QzOxW1iBXQNpNGcL0FzVhxXXvgzLPi66A==" workbookSaltValue="Lc6ct8bXpfKjNufvM7rLfA==" workbookSpinCount="100000" lockStructure="1"/>
  <bookViews>
    <workbookView xWindow="-108" yWindow="-108" windowWidth="23256" windowHeight="12456" xr2:uid="{2B5E2CDB-C24F-4705-8999-FA5A1B01ECB5}"/>
  </bookViews>
  <sheets>
    <sheet name="Preisblatt" sheetId="1" r:id="rId1"/>
    <sheet name="Tabelle2" sheetId="2" r:id="rId2"/>
    <sheet name="Tabelle3" sheetId="3" r:id="rId3"/>
  </sheets>
  <definedNames>
    <definedName name="Brutto">Preisblatt!$G$20</definedName>
    <definedName name="MyChanged" hidden="1">0</definedName>
    <definedName name="MyVersion" hidden="1">43743.7486111111</definedName>
    <definedName name="Netto">Preisblatt!$G$18</definedName>
    <definedName name="Ust">Preisblatt!$F$19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 s="1"/>
  <c r="G14" i="1"/>
  <c r="G13" i="1"/>
  <c r="G12" i="1"/>
  <c r="G17" i="1" l="1"/>
  <c r="G18" i="1" s="1"/>
  <c r="G19" i="1" l="1"/>
  <c r="G20" i="1"/>
</calcChain>
</file>

<file path=xl/sharedStrings.xml><?xml version="1.0" encoding="utf-8"?>
<sst xmlns="http://schemas.openxmlformats.org/spreadsheetml/2006/main" count="26" uniqueCount="24">
  <si>
    <t>Preisblatt</t>
  </si>
  <si>
    <t>TU Berlin – Beschaffung von 4 Laborthermostaten</t>
  </si>
  <si>
    <t>Vergabe-Nr.: OeA-138-26</t>
  </si>
  <si>
    <t>Das folgende Preisblatt ist vom/von der Bieter*in zwingend auszufüllen.</t>
  </si>
  <si>
    <t>Angebotspreis:</t>
  </si>
  <si>
    <r>
      <t xml:space="preserve">In dem hier anzugebenen Preis sind alle Kosten für die Beschaffung der 4 Laborthermostaten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</si>
  <si>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</si>
  <si>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</si>
  <si>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</si>
  <si>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</si>
  <si>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</si>
  <si>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</si>
  <si>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Laborthermostat </t>
    </r>
    <r>
      <rPr>
        <sz val="10"/>
        <color theme="1"/>
        <rFont val="Arial"/>
        <family val="2"/>
      </rPr>
      <t>gemäß Leistungsbeschreibung Punkt 2.2 - Position 1</t>
    </r>
  </si>
  <si>
    <t>Stück</t>
  </si>
  <si>
    <r>
      <t xml:space="preserve">Laborthermostat </t>
    </r>
    <r>
      <rPr>
        <sz val="10"/>
        <color theme="1"/>
        <rFont val="Arial"/>
        <family val="2"/>
      </rPr>
      <t>gemäß Leistungsbeschreibung Punkt 2.2 - Position 2</t>
    </r>
  </si>
  <si>
    <r>
      <t xml:space="preserve">Laborthermostat </t>
    </r>
    <r>
      <rPr>
        <sz val="10"/>
        <color theme="1"/>
        <rFont val="Arial"/>
        <family val="2"/>
      </rPr>
      <t>gemäß Leistungsbeschreibung Punkt 2.2 - Position 3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</si>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</sst>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indent="1"/>
    </xf>
    <xf numFmtId="4" fontId="8" fillId="3" borderId="1" xfId="0" applyNumberFormat="1" applyFont="1" applyFill="1" applyBorder="1" applyAlignment="1" applyProtection="1">
      <alignment horizontal="right" vertical="center" indent="1"/>
      <protection locked="0"/>
    </xf>
    <xf numFmtId="0" fontId="8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9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2C912-0E8B-4E53-8472-F79002665607}">
  <sheetPr codeName="Tabelle1">
    <pageSetUpPr fitToPage="1"/>
  </sheetPr>
  <dimension ref="A1:G22"/>
  <sheetViews>
    <sheetView tabSelected="1" topLeftCell="A11" workbookViewId="0">
      <selection activeCell="F15" sqref="F15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2</v>
      </c>
      <c r="E12" s="15" t="s">
        <v>13</v>
      </c>
      <c r="F12" s="16"/>
      <c r="G12" s="15">
        <f t="shared" ref="G12:G15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5">
        <f t="shared" si="0"/>
        <v>0</v>
      </c>
    </row>
    <row r="14" spans="1:7" ht="45" customHeight="1">
      <c r="A14" s="11">
        <v>3</v>
      </c>
      <c r="B14" s="12" t="s">
        <v>15</v>
      </c>
      <c r="C14" s="13"/>
      <c r="D14" s="14">
        <v>1</v>
      </c>
      <c r="E14" s="15" t="s">
        <v>13</v>
      </c>
      <c r="F14" s="16"/>
      <c r="G14" s="15">
        <f t="shared" si="0"/>
        <v>0</v>
      </c>
    </row>
    <row r="15" spans="1:7" ht="45" customHeight="1">
      <c r="A15" s="11">
        <v>4</v>
      </c>
      <c r="B15" s="13" t="s">
        <v>16</v>
      </c>
      <c r="C15" s="13"/>
      <c r="D15" s="14">
        <v>1</v>
      </c>
      <c r="E15" s="15" t="s">
        <v>17</v>
      </c>
      <c r="F15" s="16"/>
      <c r="G15" s="15">
        <f t="shared" si="0"/>
        <v>0</v>
      </c>
    </row>
    <row r="16" spans="1:7" ht="30.75" customHeight="1">
      <c r="A16" s="17"/>
      <c r="B16" s="18" t="s">
        <v>18</v>
      </c>
      <c r="C16" s="19"/>
      <c r="D16" s="19"/>
      <c r="E16" s="19"/>
      <c r="F16" s="20"/>
      <c r="G16" s="15">
        <f>SUM(G12:G15)</f>
        <v>0</v>
      </c>
    </row>
    <row r="17" spans="1:7" ht="30.75" customHeight="1">
      <c r="A17" s="17"/>
      <c r="B17" s="21" t="s">
        <v>19</v>
      </c>
      <c r="C17" s="22"/>
      <c r="D17" s="22"/>
      <c r="E17" s="23"/>
      <c r="F17" s="24"/>
      <c r="G17" s="15">
        <f>F17*G16</f>
        <v>0</v>
      </c>
    </row>
    <row r="18" spans="1:7" ht="30.75" customHeight="1">
      <c r="A18" s="25"/>
      <c r="B18" s="18" t="s">
        <v>20</v>
      </c>
      <c r="C18" s="19"/>
      <c r="D18" s="19"/>
      <c r="E18" s="19"/>
      <c r="F18" s="20"/>
      <c r="G18" s="15">
        <f>G16-G17</f>
        <v>0</v>
      </c>
    </row>
    <row r="19" spans="1:7" ht="62.25" customHeight="1">
      <c r="A19" s="25"/>
      <c r="B19" s="12" t="s">
        <v>21</v>
      </c>
      <c r="C19" s="12"/>
      <c r="D19" s="12"/>
      <c r="E19" s="12"/>
      <c r="F19" s="26">
        <v>0.19</v>
      </c>
      <c r="G19" s="15">
        <f>Netto*Ust</f>
        <v>0</v>
      </c>
    </row>
    <row r="20" spans="1:7" ht="30.75" customHeight="1">
      <c r="A20" s="25"/>
      <c r="B20" s="18" t="s">
        <v>22</v>
      </c>
      <c r="C20" s="19"/>
      <c r="D20" s="19"/>
      <c r="E20" s="19"/>
      <c r="F20" s="20"/>
      <c r="G20" s="15">
        <f>Netto+G19</f>
        <v>0</v>
      </c>
    </row>
    <row r="21" spans="1:7">
      <c r="A21" s="27"/>
      <c r="B21" s="27"/>
      <c r="C21" s="27"/>
      <c r="D21" s="27"/>
      <c r="E21" s="27"/>
      <c r="F21" s="27"/>
    </row>
    <row r="22" spans="1:7">
      <c r="A22" t="s">
        <v>23</v>
      </c>
    </row>
  </sheetData>
  <sheetProtection algorithmName="SHA-512" hashValue="HjDAdp8d32gDz7kGSVxQ9utq2QKIBIA0irUW2POjchTFaZkNZVqOcs3bMItXQiLfvuzdqDzimOquWoLAGNk7KA==" saltValue="auhWM8rU+R0ZbjbKmSauBQ==" spinCount="100000" sheet="1" objects="1" scenarios="1"/>
  <mergeCells count="12">
    <mergeCell ref="B16:F16"/>
    <mergeCell ref="B17:E17"/>
    <mergeCell ref="B18:F18"/>
    <mergeCell ref="B19:E19"/>
    <mergeCell ref="B20:F20"/>
    <mergeCell ref="A21:F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26B5-5E2F-4834-98B1-2CE1427EFA95}">
  <sheetPr codeName="Tabelle2"/>
  <dimension ref="A1"/>
  <sheetViews>
    <sheetView workbookViewId="0"/>
  </sheetViews>
  <sheetFormatPr baseColWidth="10" defaultRowHeight="13.8"/>
  <sheetData/>
  <sheetProtection algorithmName="SHA-512" hashValue="MeLBs6xEVBPpa8iM5c3t/9XJAtP8iVvBwUsJgYiPJcHe+UPvr78wcXO7WZtZHbIpWBwDKH87QnGek7vZxBTeKg==" saltValue="T6RlJGK26n/HptiDJwYpw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5AAA6-D7BC-4AF5-9765-35E5B9A33065}">
  <sheetPr codeName="Tabelle3"/>
  <dimension ref="A1"/>
  <sheetViews>
    <sheetView workbookViewId="0"/>
  </sheetViews>
  <sheetFormatPr baseColWidth="10" defaultRowHeight="13.8"/>
  <sheetData/>
  <sheetProtection algorithmName="SHA-512" hashValue="jKPloUA/h+Bx5FHSTBmDYEgeX2ClzRNw95WrHIvyADdtrBb6u6/eH9hrbTwphxjwAYPzbGBefzmoLuSNU9nzBQ==" saltValue="Xc9fQf9N9B6a4uTlJzbRJ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2026-07-14T15:40:08Z</dcterms:created>
  <dcterms:modified xsi:type="dcterms:W3CDTF">2026-07-14T15:40:11Z</dcterms:modified>
</cp:coreProperties>
</file>