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P:\ZB\3-Ausschreibungen\2026\1_OV-xxx-26 Christina Forschungsgroßgerät II (Le)\03 Vergabeunterlagen Veröffentlichung\"/>
    </mc:Choice>
  </mc:AlternateContent>
  <xr:revisionPtr revIDLastSave="0" documentId="8_{154B1278-4021-4292-9E55-C782CD9FEB31}" xr6:coauthVersionLast="36" xr6:coauthVersionMax="36" xr10:uidLastSave="{00000000-0000-0000-0000-000000000000}"/>
  <workbookProtection workbookPassword="BFC5" lockStructure="1"/>
  <bookViews>
    <workbookView xWindow="0" yWindow="0" windowWidth="19200" windowHeight="6810" xr2:uid="{1DD254D8-1DD3-48C7-9886-685A524CF701}"/>
  </bookViews>
  <sheets>
    <sheet name="Preisblatt" sheetId="1" r:id="rId1"/>
  </sheets>
  <definedNames>
    <definedName name="Brutto">Preisblatt!$G$29</definedName>
    <definedName name="MyChanged" hidden="1">0</definedName>
    <definedName name="MyVersion" hidden="1">43743.7486111111</definedName>
    <definedName name="Netto">Preisblatt!$G$27</definedName>
    <definedName name="Ust">Preisblatt!$F$28</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4" i="1" l="1"/>
  <c r="G23" i="1"/>
  <c r="G22" i="1"/>
  <c r="G21" i="1"/>
  <c r="G20" i="1"/>
  <c r="G19" i="1"/>
  <c r="G18" i="1"/>
  <c r="G17" i="1"/>
  <c r="G16" i="1"/>
  <c r="G15" i="1"/>
  <c r="G14" i="1"/>
  <c r="G13" i="1"/>
  <c r="G12" i="1"/>
  <c r="G25" i="1" s="1"/>
  <c r="G26" i="1" l="1"/>
  <c r="G27" i="1" s="1"/>
  <c r="G28" i="1" l="1"/>
  <c r="G29" i="1"/>
</calcChain>
</file>

<file path=xl/sharedStrings.xml><?xml version="1.0" encoding="utf-8"?>
<sst xmlns="http://schemas.openxmlformats.org/spreadsheetml/2006/main" count="44" uniqueCount="33">
  <si>
    <t>Preisblatt</t>
  </si>
  <si>
    <t>TU Berlin – Beschaffung eines mehrkanaligen Messsystems für kontinuierlich verteilte faseroptische Sensoren</t>
  </si>
  <si>
    <t>Vergabe-Nr.: OV-132-26</t>
  </si>
  <si>
    <t>Das folgende Preisblatt ist vom Bieter zwingend auszufüllen.</t>
  </si>
  <si>
    <t>Angebotspreis:</t>
  </si>
  <si>
    <t xml:space="preserve">In dem hier anzugebenen Preis sollen alle Kosten für die Beschaffung eines mehrkanaligen Messsystems für kontinuierlich verteilte faseroptische Sensoren gemäß der Leistungsbeschreibung enthalten sein. Die Leistungsbeschreibung befindet sich als Datei bei den übrigen Vergabeunterlagen.
Es wird ausdrücklich darauf hingewiesen, dass ausschließlich die mit den Vergabeunterlagen veröffentlichten AGBs inklusive Zahlungsbedingungen gelten. </t>
  </si>
  <si>
    <t>Pos.</t>
  </si>
  <si>
    <t>Beschreibung</t>
  </si>
  <si>
    <t>Anzahl</t>
  </si>
  <si>
    <t>Einheit</t>
  </si>
  <si>
    <t>Einzelpreis
(netto)
in Euro</t>
  </si>
  <si>
    <t>Gesamtpreis
(netto)
in Euro</t>
  </si>
  <si>
    <r>
      <t xml:space="preserve">Auslesegerät
</t>
    </r>
    <r>
      <rPr>
        <sz val="10"/>
        <color theme="1"/>
        <rFont val="Arial"/>
        <family val="2"/>
      </rPr>
      <t>gemäß Punkt 2.1 und 2.2 der Leistungsbeschreibung</t>
    </r>
  </si>
  <si>
    <t>Stück</t>
  </si>
  <si>
    <r>
      <t xml:space="preserve">Verlängerungskabel
</t>
    </r>
    <r>
      <rPr>
        <sz val="10"/>
        <color theme="1"/>
        <rFont val="Arial"/>
        <family val="2"/>
      </rPr>
      <t>Standoff Cable für 10 m</t>
    </r>
    <r>
      <rPr>
        <b/>
        <sz val="10"/>
        <color theme="1"/>
        <rFont val="Arial"/>
        <family val="2"/>
      </rPr>
      <t xml:space="preserve">
</t>
    </r>
    <r>
      <rPr>
        <sz val="10"/>
        <color theme="1"/>
        <rFont val="Arial"/>
        <family val="2"/>
      </rPr>
      <t>gemäß Punkt 2.1 und 2.2 der Leistungsbeschreibung</t>
    </r>
  </si>
  <si>
    <r>
      <t xml:space="preserve">Verlängerungskabel
</t>
    </r>
    <r>
      <rPr>
        <sz val="10"/>
        <color theme="1"/>
        <rFont val="Arial"/>
        <family val="2"/>
      </rPr>
      <t>Standoff Cable für 50 m
gemäß Punkt 2.1 und 2.2 der Leistungsbeschreibung</t>
    </r>
  </si>
  <si>
    <r>
      <t xml:space="preserve">Verlängerungskabel
</t>
    </r>
    <r>
      <rPr>
        <sz val="10"/>
        <color theme="1"/>
        <rFont val="Arial"/>
        <family val="2"/>
      </rPr>
      <t>Standoff Cable für 100 m</t>
    </r>
    <r>
      <rPr>
        <b/>
        <sz val="10"/>
        <color theme="1"/>
        <rFont val="Arial"/>
        <family val="2"/>
      </rPr>
      <t xml:space="preserve">
</t>
    </r>
    <r>
      <rPr>
        <sz val="10"/>
        <color theme="1"/>
        <rFont val="Arial"/>
        <family val="2"/>
      </rPr>
      <t>gemäß Punkt 2.1 und 2.2 der Leistungsbeschreibung</t>
    </r>
  </si>
  <si>
    <r>
      <t xml:space="preserve">Standardmodule
</t>
    </r>
    <r>
      <rPr>
        <sz val="10"/>
        <color theme="1"/>
        <rFont val="Arial"/>
        <family val="2"/>
      </rPr>
      <t>Standard Remote Module</t>
    </r>
    <r>
      <rPr>
        <b/>
        <sz val="10"/>
        <color theme="1"/>
        <rFont val="Arial"/>
        <family val="2"/>
      </rPr>
      <t xml:space="preserve">
</t>
    </r>
    <r>
      <rPr>
        <sz val="10"/>
        <color theme="1"/>
        <rFont val="Arial"/>
        <family val="2"/>
      </rPr>
      <t>gemäß Punkt 2.1 und 2.2 der Leistungsbeschreibung</t>
    </r>
  </si>
  <si>
    <r>
      <t xml:space="preserve">Verlängerungsmodule
</t>
    </r>
    <r>
      <rPr>
        <sz val="10"/>
        <color theme="1"/>
        <rFont val="Arial"/>
        <family val="2"/>
      </rPr>
      <t>Extended Length Remote Module</t>
    </r>
    <r>
      <rPr>
        <b/>
        <sz val="10"/>
        <color theme="1"/>
        <rFont val="Arial"/>
        <family val="2"/>
      </rPr>
      <t xml:space="preserve">
</t>
    </r>
    <r>
      <rPr>
        <sz val="10"/>
        <color theme="1"/>
        <rFont val="Arial"/>
        <family val="2"/>
      </rPr>
      <t>gemäß Punkt 2.1 und 2.2 der Leistungsbeschreibung</t>
    </r>
  </si>
  <si>
    <r>
      <t xml:space="preserve">Rechner und Software zur Konfiguration und Steuerung der Messung
</t>
    </r>
    <r>
      <rPr>
        <sz val="10"/>
        <color theme="1"/>
        <rFont val="Arial"/>
        <family val="2"/>
      </rPr>
      <t>gemäß Punkt 2.1 und 2.2 der Leistungsbeschreibung</t>
    </r>
  </si>
  <si>
    <r>
      <t xml:space="preserve">Spleißgerät inkl. Brechgerät und Transportkoffer
</t>
    </r>
    <r>
      <rPr>
        <sz val="10"/>
        <color theme="1"/>
        <rFont val="Arial"/>
        <family val="2"/>
      </rPr>
      <t>für Standardglaskabel</t>
    </r>
    <r>
      <rPr>
        <b/>
        <sz val="10"/>
        <color theme="1"/>
        <rFont val="Arial"/>
        <family val="2"/>
      </rPr>
      <t xml:space="preserve">
</t>
    </r>
    <r>
      <rPr>
        <sz val="10"/>
        <color theme="1"/>
        <rFont val="Arial"/>
        <family val="2"/>
      </rPr>
      <t>gemäß Punkt 2.1 und 2.2 der Leistungsbeschreibung</t>
    </r>
  </si>
  <si>
    <r>
      <t xml:space="preserve">Verlängerung der Gewährleistung um 12 Monate (insgesamt mind. 2 Jahre) 
</t>
    </r>
    <r>
      <rPr>
        <sz val="10"/>
        <rFont val="Arial"/>
        <family val="2"/>
      </rPr>
      <t>gemäß Punkt 2.2 der Leistungsbeschreibung</t>
    </r>
  </si>
  <si>
    <t>pauschal</t>
  </si>
  <si>
    <r>
      <t xml:space="preserve">Transportkosten, Insbetriebsnahme 
</t>
    </r>
    <r>
      <rPr>
        <sz val="10"/>
        <color theme="1"/>
        <rFont val="Arial"/>
        <family val="2"/>
      </rPr>
      <t>gemäß Punkt 4 der Leistungsbeschreibung</t>
    </r>
  </si>
  <si>
    <r>
      <t xml:space="preserve">Einweisung bzw. Schulung, 
</t>
    </r>
    <r>
      <rPr>
        <sz val="10"/>
        <color theme="1"/>
        <rFont val="Arial"/>
        <family val="2"/>
      </rPr>
      <t xml:space="preserve">gemäß Punkt 5.1 der Leistungsbeschreibung </t>
    </r>
  </si>
  <si>
    <r>
      <rPr>
        <b/>
        <sz val="10"/>
        <color theme="1"/>
        <rFont val="Arial"/>
        <family val="2"/>
      </rPr>
      <t xml:space="preserve">Dokumentation, Kundendienst
</t>
    </r>
    <r>
      <rPr>
        <sz val="10"/>
        <color theme="1"/>
        <rFont val="Arial"/>
        <family val="2"/>
      </rPr>
      <t>gemäß Punkt 5.2 und 5.3 der Leistungsbeschreibung</t>
    </r>
  </si>
  <si>
    <r>
      <rPr>
        <b/>
        <sz val="10"/>
        <color theme="1"/>
        <rFont val="Arial"/>
        <family val="2"/>
      </rPr>
      <t>Sonstige Kosten</t>
    </r>
    <r>
      <rPr>
        <sz val="10"/>
        <color theme="1"/>
        <rFont val="Arial"/>
        <family val="2"/>
      </rPr>
      <t xml:space="preserve"> - z.B. Zollgebühren, Versicherung,   spezielles Werkzeug u.a.</t>
    </r>
  </si>
  <si>
    <t>Angebotssumme netto</t>
  </si>
  <si>
    <t>Rabatt/Preisnachlass in Prozent 
(kein Pflichtfeld)</t>
  </si>
  <si>
    <t>Angebotssumme netto
(abzügl. Rabatt/Preisnachlass)</t>
  </si>
  <si>
    <r>
      <t xml:space="preserve">MwSt in Prozent
</t>
    </r>
    <r>
      <rPr>
        <sz val="8"/>
        <color rgb="FFFF0000"/>
        <rFont val="Arial"/>
        <family val="2"/>
      </rPr>
      <t xml:space="preserve">Es ist zwingend der Umsatzsteuersatz, der zum Zeitpunkt der Angebotsabgabe gültig ist, einzutragen*
</t>
    </r>
    <r>
      <rPr>
        <sz val="8"/>
        <color indexed="8"/>
        <rFont val="Arial"/>
        <family val="2"/>
      </rPr>
      <t>Bieter mit Sitz außerhalb der Bundesrepublik Deutschland geben im Angebot bei der Umsatzsteuer einen %-Satz in Höhe von 0 an.</t>
    </r>
  </si>
  <si>
    <t>Angebotssumme brutto</t>
  </si>
  <si>
    <t>*Bei Rechnungsstellung muss die Umsatzsteuer angegeben werden, die zum Zeitpunkt der Leistung bzw. Rechnungsstellung gültig 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</si>
</sst>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Calibri"/>
      <family val="2"/>
      <scheme val="minor"/>
    </font>
    <font>
      <b/>
      <sz val="16"/>
      <color theme="1"/>
      <name val="Arial"/>
      <family val="2"/>
    </font>
    <font>
      <sz val="11"/>
      <color theme="1"/>
      <name val="Arial"/>
      <family val="2"/>
    </font>
    <font>
      <b/>
      <sz val="11"/>
      <color theme="1"/>
      <name val="Arial"/>
      <family val="2"/>
    </font>
    <font>
      <sz val="10"/>
      <color theme="1"/>
      <name val="Calibri"/>
      <family val="2"/>
      <scheme val="minor"/>
    </font>
    <font>
      <sz val="12"/>
      <color theme="1"/>
      <name val="Arial"/>
      <family val="2"/>
    </font>
    <font>
      <b/>
      <u/>
      <sz val="11"/>
      <color theme="1"/>
      <name val="Arial"/>
      <family val="2"/>
    </font>
    <font>
      <sz val="10"/>
      <color theme="1"/>
      <name val="Arial"/>
      <family val="2"/>
    </font>
    <font>
      <b/>
      <sz val="10"/>
      <color theme="1"/>
      <name val="Arial"/>
      <family val="2"/>
    </font>
    <font>
      <b/>
      <sz val="10"/>
      <name val="Arial"/>
      <family val="2"/>
    </font>
    <font>
      <sz val="10"/>
      <name val="Arial"/>
      <family val="2"/>
    </font>
    <font>
      <sz val="8"/>
      <color rgb="FFFF0000"/>
      <name val="Arial"/>
      <family val="2"/>
    </font>
    <font>
      <sz val="8"/>
      <color indexed="8"/>
      <name val="Arial"/>
      <family val="2"/>
    </font>
  </fonts>
  <fills count="4">
    <fill>
      <patternFill patternType="none"/>
    </fill>
    <fill>
      <patternFill patternType="gray125"/>
    </fill>
    <fill>
      <patternFill patternType="solid">
        <fgColor rgb="FFE2EFD9"/>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34">
    <xf numFmtId="0" fontId="0" fillId="0" borderId="0" xfId="0"/>
    <xf numFmtId="0" fontId="2" fillId="0" borderId="0" xfId="0" applyFont="1" applyProtection="1"/>
    <xf numFmtId="0" fontId="0" fillId="0" borderId="0" xfId="0" applyProtection="1"/>
    <xf numFmtId="0" fontId="3" fillId="0" borderId="0" xfId="0" applyFont="1" applyProtection="1"/>
    <xf numFmtId="0" fontId="4" fillId="0" borderId="0" xfId="0" applyFont="1" applyProtection="1"/>
    <xf numFmtId="0" fontId="5" fillId="0" borderId="0" xfId="0" applyFont="1" applyProtection="1"/>
    <xf numFmtId="0" fontId="6" fillId="0" borderId="0" xfId="0" applyFont="1" applyAlignment="1" applyProtection="1">
      <alignment vertical="center"/>
    </xf>
    <xf numFmtId="0" fontId="7" fillId="0" borderId="0" xfId="0" applyFont="1" applyProtection="1"/>
    <xf numFmtId="0" fontId="8" fillId="0" borderId="0" xfId="0" applyFont="1" applyProtection="1"/>
    <xf numFmtId="0" fontId="8" fillId="0" borderId="0" xfId="0" applyFont="1" applyAlignment="1" applyProtection="1">
      <alignment horizontal="left" vertical="center" wrapText="1"/>
    </xf>
    <xf numFmtId="0" fontId="9" fillId="2" borderId="1" xfId="0" applyFont="1" applyFill="1" applyBorder="1" applyAlignment="1" applyProtection="1">
      <alignment horizontal="center" vertical="center" wrapText="1"/>
    </xf>
    <xf numFmtId="0" fontId="9" fillId="2" borderId="1" xfId="0" applyFont="1" applyFill="1" applyBorder="1" applyAlignment="1" applyProtection="1">
      <alignment horizontal="center" vertical="center" wrapText="1"/>
    </xf>
    <xf numFmtId="0" fontId="8" fillId="0" borderId="1" xfId="0" applyFont="1" applyBorder="1" applyAlignment="1" applyProtection="1">
      <alignment horizontal="center" vertical="center"/>
    </xf>
    <xf numFmtId="0" fontId="9" fillId="0" borderId="1" xfId="0" applyFont="1" applyBorder="1" applyAlignment="1" applyProtection="1">
      <alignment horizontal="left" vertical="center" wrapText="1"/>
    </xf>
    <xf numFmtId="0" fontId="8" fillId="0" borderId="1" xfId="0" applyFont="1" applyBorder="1" applyAlignment="1" applyProtection="1">
      <alignment horizontal="left" vertical="center" wrapText="1"/>
    </xf>
    <xf numFmtId="0" fontId="8" fillId="0" borderId="1" xfId="0" applyFont="1" applyBorder="1" applyAlignment="1" applyProtection="1">
      <alignment horizontal="center" vertical="center" wrapText="1"/>
    </xf>
    <xf numFmtId="4" fontId="8" fillId="0" borderId="1" xfId="0" applyNumberFormat="1" applyFont="1" applyBorder="1" applyAlignment="1" applyProtection="1">
      <alignment horizontal="center" vertical="center"/>
    </xf>
    <xf numFmtId="4" fontId="8" fillId="3" borderId="1" xfId="0" applyNumberFormat="1" applyFont="1" applyFill="1" applyBorder="1" applyAlignment="1" applyProtection="1">
      <alignment horizontal="center" vertical="center"/>
      <protection locked="0"/>
    </xf>
    <xf numFmtId="4" fontId="8" fillId="0" borderId="1" xfId="0" applyNumberFormat="1" applyFont="1" applyBorder="1" applyAlignment="1" applyProtection="1">
      <alignment horizontal="right" vertical="center" indent="1"/>
    </xf>
    <xf numFmtId="0" fontId="9" fillId="0" borderId="2" xfId="0" applyFont="1" applyBorder="1" applyAlignment="1" applyProtection="1">
      <alignment horizontal="left" vertical="center" wrapText="1"/>
    </xf>
    <xf numFmtId="0" fontId="9" fillId="0" borderId="3" xfId="0" applyFont="1" applyBorder="1" applyAlignment="1" applyProtection="1">
      <alignment horizontal="left" vertical="center" wrapText="1"/>
    </xf>
    <xf numFmtId="0" fontId="10" fillId="0" borderId="2" xfId="0" applyFont="1" applyBorder="1" applyAlignment="1" applyProtection="1">
      <alignment horizontal="left" vertical="center" wrapText="1"/>
    </xf>
    <xf numFmtId="0" fontId="10" fillId="0" borderId="3" xfId="0" applyFont="1" applyBorder="1" applyAlignment="1" applyProtection="1">
      <alignment horizontal="left" vertical="center" wrapText="1"/>
    </xf>
    <xf numFmtId="0" fontId="11" fillId="0" borderId="1" xfId="0" applyFont="1" applyBorder="1" applyAlignment="1" applyProtection="1">
      <alignment horizontal="center" vertical="center" wrapText="1"/>
    </xf>
    <xf numFmtId="4" fontId="11" fillId="0" borderId="1" xfId="0" applyNumberFormat="1" applyFont="1" applyBorder="1" applyAlignment="1" applyProtection="1">
      <alignment horizontal="center" vertical="center"/>
    </xf>
    <xf numFmtId="0" fontId="8" fillId="0" borderId="2" xfId="0" applyFont="1" applyBorder="1" applyAlignment="1" applyProtection="1">
      <alignment horizontal="left" vertical="center" wrapText="1"/>
    </xf>
    <xf numFmtId="0" fontId="8" fillId="0" borderId="3" xfId="0" applyFont="1" applyBorder="1" applyAlignment="1" applyProtection="1">
      <alignment horizontal="left" vertical="center" wrapText="1"/>
    </xf>
    <xf numFmtId="0" fontId="8" fillId="0" borderId="4" xfId="0" applyFont="1" applyBorder="1" applyAlignment="1" applyProtection="1">
      <alignment horizontal="center" vertical="center"/>
    </xf>
    <xf numFmtId="0" fontId="9" fillId="0" borderId="5" xfId="0" applyFont="1" applyBorder="1" applyAlignment="1" applyProtection="1">
      <alignment horizontal="left" vertical="center" wrapText="1"/>
    </xf>
    <xf numFmtId="0" fontId="8" fillId="0" borderId="5" xfId="0" applyFont="1" applyBorder="1" applyAlignment="1" applyProtection="1">
      <alignment horizontal="left" vertical="center" wrapText="1"/>
    </xf>
    <xf numFmtId="9" fontId="8" fillId="3" borderId="1" xfId="0" applyNumberFormat="1" applyFont="1" applyFill="1" applyBorder="1" applyAlignment="1" applyProtection="1">
      <alignment horizontal="center" vertical="center"/>
      <protection locked="0"/>
    </xf>
    <xf numFmtId="0" fontId="0" fillId="0" borderId="4" xfId="0" applyBorder="1" applyProtection="1"/>
    <xf numFmtId="9" fontId="8" fillId="3" borderId="1" xfId="1" applyFont="1" applyFill="1" applyBorder="1" applyAlignment="1" applyProtection="1">
      <alignment horizontal="center" vertical="center" wrapText="1"/>
      <protection locked="0"/>
    </xf>
    <xf numFmtId="0" fontId="8" fillId="0" borderId="0" xfId="0" applyFont="1" applyBorder="1" applyAlignment="1" applyProtection="1">
      <alignment horizontal="center" vertical="center"/>
    </xf>
  </cellXfs>
  <cellStyles count="2">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262262-3CF9-45FA-ADA6-D7AF9B6CFE64}">
  <sheetPr codeName="Tabelle1">
    <tabColor rgb="FF92D050"/>
    <pageSetUpPr fitToPage="1"/>
  </sheetPr>
  <dimension ref="A1:G31"/>
  <sheetViews>
    <sheetView tabSelected="1" topLeftCell="A23" workbookViewId="0">
      <selection activeCell="F28" sqref="F28"/>
    </sheetView>
  </sheetViews>
  <sheetFormatPr baseColWidth="10" defaultColWidth="11.54296875" defaultRowHeight="14.5" x14ac:dyDescent="0.35"/>
  <cols>
    <col min="1" max="1" width="11.54296875" style="2"/>
    <col min="2" max="2" width="30.54296875" style="2" customWidth="1"/>
    <col min="3" max="3" width="13.1796875" style="2" customWidth="1"/>
    <col min="4" max="4" width="10" style="2" customWidth="1"/>
    <col min="5" max="5" width="10.81640625" style="2" customWidth="1"/>
    <col min="6" max="6" width="19" style="2" customWidth="1"/>
    <col min="7" max="7" width="18.54296875" style="2" customWidth="1"/>
    <col min="8" max="16384" width="11.54296875" style="2"/>
  </cols>
  <sheetData>
    <row r="1" spans="1:7" ht="20" x14ac:dyDescent="0.4">
      <c r="A1" s="1" t="s">
        <v>0</v>
      </c>
    </row>
    <row r="2" spans="1:7" x14ac:dyDescent="0.35">
      <c r="A2" s="3"/>
    </row>
    <row r="3" spans="1:7" x14ac:dyDescent="0.35">
      <c r="A3" s="4" t="s">
        <v>1</v>
      </c>
      <c r="B3" s="5"/>
      <c r="C3" s="5"/>
      <c r="D3" s="5"/>
      <c r="E3" s="5"/>
      <c r="F3" s="5"/>
      <c r="G3" s="5"/>
    </row>
    <row r="4" spans="1:7" x14ac:dyDescent="0.35">
      <c r="A4" s="3" t="s">
        <v>2</v>
      </c>
    </row>
    <row r="5" spans="1:7" x14ac:dyDescent="0.35">
      <c r="A5" s="3"/>
    </row>
    <row r="6" spans="1:7" ht="15.5" x14ac:dyDescent="0.35">
      <c r="A6" s="6" t="s">
        <v>3</v>
      </c>
      <c r="B6" s="5"/>
      <c r="C6" s="5"/>
      <c r="D6" s="5"/>
      <c r="E6" s="5"/>
      <c r="F6" s="5"/>
      <c r="G6" s="5"/>
    </row>
    <row r="7" spans="1:7" x14ac:dyDescent="0.35">
      <c r="A7" s="5"/>
      <c r="B7" s="5"/>
      <c r="C7" s="5"/>
      <c r="D7" s="5"/>
      <c r="E7" s="5"/>
      <c r="F7" s="5"/>
      <c r="G7" s="5"/>
    </row>
    <row r="8" spans="1:7" ht="15.75" customHeight="1" x14ac:dyDescent="0.35">
      <c r="A8" s="5"/>
      <c r="B8" s="5"/>
      <c r="C8" s="5"/>
      <c r="D8" s="5"/>
      <c r="E8" s="5"/>
      <c r="F8" s="5"/>
      <c r="G8" s="5"/>
    </row>
    <row r="9" spans="1:7" x14ac:dyDescent="0.35">
      <c r="A9" s="7" t="s">
        <v>4</v>
      </c>
      <c r="B9" s="8"/>
      <c r="C9" s="8"/>
      <c r="D9" s="8"/>
      <c r="E9" s="8"/>
      <c r="F9" s="8"/>
      <c r="G9" s="8"/>
    </row>
    <row r="10" spans="1:7" ht="78.650000000000006" customHeight="1" x14ac:dyDescent="0.35">
      <c r="A10" s="9" t="s">
        <v>5</v>
      </c>
      <c r="B10" s="9"/>
      <c r="C10" s="9"/>
      <c r="D10" s="9"/>
      <c r="E10" s="9"/>
      <c r="F10" s="9"/>
      <c r="G10" s="9"/>
    </row>
    <row r="11" spans="1:7" ht="39" x14ac:dyDescent="0.35">
      <c r="A11" s="10" t="s">
        <v>6</v>
      </c>
      <c r="B11" s="11" t="s">
        <v>7</v>
      </c>
      <c r="C11" s="11"/>
      <c r="D11" s="10" t="s">
        <v>8</v>
      </c>
      <c r="E11" s="10" t="s">
        <v>9</v>
      </c>
      <c r="F11" s="10" t="s">
        <v>10</v>
      </c>
      <c r="G11" s="10" t="s">
        <v>11</v>
      </c>
    </row>
    <row r="12" spans="1:7" ht="51" customHeight="1" x14ac:dyDescent="0.35">
      <c r="A12" s="12">
        <v>1</v>
      </c>
      <c r="B12" s="13" t="s">
        <v>12</v>
      </c>
      <c r="C12" s="14"/>
      <c r="D12" s="15">
        <v>1</v>
      </c>
      <c r="E12" s="16" t="s">
        <v>13</v>
      </c>
      <c r="F12" s="17"/>
      <c r="G12" s="18">
        <f t="shared" ref="G12:G24" si="0">D12*F12</f>
        <v>0</v>
      </c>
    </row>
    <row r="13" spans="1:7" ht="57" customHeight="1" x14ac:dyDescent="0.35">
      <c r="A13" s="12">
        <v>2</v>
      </c>
      <c r="B13" s="13" t="s">
        <v>14</v>
      </c>
      <c r="C13" s="14"/>
      <c r="D13" s="15">
        <v>4</v>
      </c>
      <c r="E13" s="16" t="s">
        <v>13</v>
      </c>
      <c r="F13" s="17"/>
      <c r="G13" s="18">
        <f t="shared" si="0"/>
        <v>0</v>
      </c>
    </row>
    <row r="14" spans="1:7" ht="54.75" customHeight="1" x14ac:dyDescent="0.35">
      <c r="A14" s="12">
        <v>3</v>
      </c>
      <c r="B14" s="13" t="s">
        <v>15</v>
      </c>
      <c r="C14" s="14"/>
      <c r="D14" s="15">
        <v>2</v>
      </c>
      <c r="E14" s="16" t="s">
        <v>13</v>
      </c>
      <c r="F14" s="17"/>
      <c r="G14" s="18">
        <f t="shared" si="0"/>
        <v>0</v>
      </c>
    </row>
    <row r="15" spans="1:7" ht="55.5" customHeight="1" x14ac:dyDescent="0.35">
      <c r="A15" s="12">
        <v>4</v>
      </c>
      <c r="B15" s="13" t="s">
        <v>16</v>
      </c>
      <c r="C15" s="14"/>
      <c r="D15" s="15">
        <v>2</v>
      </c>
      <c r="E15" s="16" t="s">
        <v>13</v>
      </c>
      <c r="F15" s="17"/>
      <c r="G15" s="18">
        <f t="shared" si="0"/>
        <v>0</v>
      </c>
    </row>
    <row r="16" spans="1:7" ht="56.25" customHeight="1" x14ac:dyDescent="0.35">
      <c r="A16" s="12">
        <v>5</v>
      </c>
      <c r="B16" s="13" t="s">
        <v>17</v>
      </c>
      <c r="C16" s="14"/>
      <c r="D16" s="15">
        <v>4</v>
      </c>
      <c r="E16" s="16" t="s">
        <v>13</v>
      </c>
      <c r="F16" s="17"/>
      <c r="G16" s="18">
        <f t="shared" si="0"/>
        <v>0</v>
      </c>
    </row>
    <row r="17" spans="1:7" ht="57.75" customHeight="1" x14ac:dyDescent="0.35">
      <c r="A17" s="12">
        <v>6</v>
      </c>
      <c r="B17" s="13" t="s">
        <v>18</v>
      </c>
      <c r="C17" s="14"/>
      <c r="D17" s="15">
        <v>4</v>
      </c>
      <c r="E17" s="16" t="s">
        <v>13</v>
      </c>
      <c r="F17" s="17"/>
      <c r="G17" s="18">
        <f t="shared" si="0"/>
        <v>0</v>
      </c>
    </row>
    <row r="18" spans="1:7" ht="53.25" customHeight="1" x14ac:dyDescent="0.35">
      <c r="A18" s="12">
        <v>7</v>
      </c>
      <c r="B18" s="13" t="s">
        <v>19</v>
      </c>
      <c r="C18" s="14"/>
      <c r="D18" s="15">
        <v>1</v>
      </c>
      <c r="E18" s="16" t="s">
        <v>13</v>
      </c>
      <c r="F18" s="17"/>
      <c r="G18" s="18">
        <f t="shared" si="0"/>
        <v>0</v>
      </c>
    </row>
    <row r="19" spans="1:7" ht="55.5" customHeight="1" x14ac:dyDescent="0.35">
      <c r="A19" s="12">
        <v>8</v>
      </c>
      <c r="B19" s="19" t="s">
        <v>20</v>
      </c>
      <c r="C19" s="20"/>
      <c r="D19" s="15">
        <v>1</v>
      </c>
      <c r="E19" s="16" t="s">
        <v>13</v>
      </c>
      <c r="F19" s="17"/>
      <c r="G19" s="18">
        <f t="shared" si="0"/>
        <v>0</v>
      </c>
    </row>
    <row r="20" spans="1:7" ht="45" customHeight="1" x14ac:dyDescent="0.35">
      <c r="A20" s="12">
        <v>9</v>
      </c>
      <c r="B20" s="21" t="s">
        <v>21</v>
      </c>
      <c r="C20" s="22"/>
      <c r="D20" s="23">
        <v>1</v>
      </c>
      <c r="E20" s="24" t="s">
        <v>22</v>
      </c>
      <c r="F20" s="17"/>
      <c r="G20" s="18">
        <f t="shared" si="0"/>
        <v>0</v>
      </c>
    </row>
    <row r="21" spans="1:7" ht="45" customHeight="1" x14ac:dyDescent="0.35">
      <c r="A21" s="12">
        <v>10</v>
      </c>
      <c r="B21" s="19" t="s">
        <v>23</v>
      </c>
      <c r="C21" s="20"/>
      <c r="D21" s="15">
        <v>1</v>
      </c>
      <c r="E21" s="16" t="s">
        <v>22</v>
      </c>
      <c r="F21" s="17"/>
      <c r="G21" s="18">
        <f t="shared" si="0"/>
        <v>0</v>
      </c>
    </row>
    <row r="22" spans="1:7" ht="45" customHeight="1" x14ac:dyDescent="0.35">
      <c r="A22" s="12">
        <v>11</v>
      </c>
      <c r="B22" s="19" t="s">
        <v>24</v>
      </c>
      <c r="C22" s="20"/>
      <c r="D22" s="15">
        <v>1</v>
      </c>
      <c r="E22" s="16" t="s">
        <v>22</v>
      </c>
      <c r="F22" s="17"/>
      <c r="G22" s="18">
        <f t="shared" si="0"/>
        <v>0</v>
      </c>
    </row>
    <row r="23" spans="1:7" ht="45" customHeight="1" x14ac:dyDescent="0.35">
      <c r="A23" s="12">
        <v>12</v>
      </c>
      <c r="B23" s="25" t="s">
        <v>25</v>
      </c>
      <c r="C23" s="26"/>
      <c r="D23" s="15">
        <v>1</v>
      </c>
      <c r="E23" s="16" t="s">
        <v>22</v>
      </c>
      <c r="F23" s="17"/>
      <c r="G23" s="18">
        <f t="shared" si="0"/>
        <v>0</v>
      </c>
    </row>
    <row r="24" spans="1:7" ht="45" customHeight="1" x14ac:dyDescent="0.35">
      <c r="A24" s="12">
        <v>13</v>
      </c>
      <c r="B24" s="25" t="s">
        <v>26</v>
      </c>
      <c r="C24" s="26"/>
      <c r="D24" s="15">
        <v>1</v>
      </c>
      <c r="E24" s="16" t="s">
        <v>22</v>
      </c>
      <c r="F24" s="17"/>
      <c r="G24" s="18">
        <f t="shared" si="0"/>
        <v>0</v>
      </c>
    </row>
    <row r="25" spans="1:7" ht="30.75" customHeight="1" x14ac:dyDescent="0.35">
      <c r="A25" s="27"/>
      <c r="B25" s="19" t="s">
        <v>27</v>
      </c>
      <c r="C25" s="28"/>
      <c r="D25" s="28"/>
      <c r="E25" s="28"/>
      <c r="F25" s="20"/>
      <c r="G25" s="18">
        <f>SUM(G12:G24)</f>
        <v>0</v>
      </c>
    </row>
    <row r="26" spans="1:7" ht="30.75" customHeight="1" x14ac:dyDescent="0.35">
      <c r="A26" s="27"/>
      <c r="B26" s="25" t="s">
        <v>28</v>
      </c>
      <c r="C26" s="29"/>
      <c r="D26" s="29"/>
      <c r="E26" s="26"/>
      <c r="F26" s="30"/>
      <c r="G26" s="18">
        <f>G25*F26</f>
        <v>0</v>
      </c>
    </row>
    <row r="27" spans="1:7" ht="30.75" customHeight="1" x14ac:dyDescent="0.35">
      <c r="A27" s="31"/>
      <c r="B27" s="19" t="s">
        <v>29</v>
      </c>
      <c r="C27" s="28"/>
      <c r="D27" s="28"/>
      <c r="E27" s="28"/>
      <c r="F27" s="20"/>
      <c r="G27" s="18">
        <f>G25-G26</f>
        <v>0</v>
      </c>
    </row>
    <row r="28" spans="1:7" ht="56.15" customHeight="1" x14ac:dyDescent="0.35">
      <c r="A28" s="31"/>
      <c r="B28" s="13" t="s">
        <v>30</v>
      </c>
      <c r="C28" s="13"/>
      <c r="D28" s="13"/>
      <c r="E28" s="13"/>
      <c r="F28" s="32">
        <v>0.19</v>
      </c>
      <c r="G28" s="18">
        <f>Netto*Ust</f>
        <v>0</v>
      </c>
    </row>
    <row r="29" spans="1:7" ht="30.75" customHeight="1" x14ac:dyDescent="0.35">
      <c r="A29" s="31"/>
      <c r="B29" s="19" t="s">
        <v>31</v>
      </c>
      <c r="C29" s="28"/>
      <c r="D29" s="28"/>
      <c r="E29" s="28"/>
      <c r="F29" s="20"/>
      <c r="G29" s="18">
        <f>G27+G28</f>
        <v>0</v>
      </c>
    </row>
    <row r="30" spans="1:7" x14ac:dyDescent="0.35">
      <c r="A30" s="33"/>
      <c r="B30" s="33"/>
      <c r="C30" s="33"/>
      <c r="D30" s="33"/>
      <c r="E30" s="33"/>
      <c r="F30" s="33"/>
    </row>
    <row r="31" spans="1:7" x14ac:dyDescent="0.35">
      <c r="A31" s="2" t="s">
        <v>32</v>
      </c>
    </row>
  </sheetData>
  <sheetProtection password="BFC5" sheet="1" objects="1" scenarios="1"/>
  <mergeCells count="21">
    <mergeCell ref="B28:E28"/>
    <mergeCell ref="B29:F29"/>
    <mergeCell ref="A30:F30"/>
    <mergeCell ref="B22:C22"/>
    <mergeCell ref="B23:C23"/>
    <mergeCell ref="B24:C24"/>
    <mergeCell ref="B25:F25"/>
    <mergeCell ref="B26:E26"/>
    <mergeCell ref="B27:F27"/>
    <mergeCell ref="B16:C16"/>
    <mergeCell ref="B17:C17"/>
    <mergeCell ref="B18:C18"/>
    <mergeCell ref="B19:C19"/>
    <mergeCell ref="B20:C20"/>
    <mergeCell ref="B21:C21"/>
    <mergeCell ref="A10:G10"/>
    <mergeCell ref="B11:C11"/>
    <mergeCell ref="B12:C12"/>
    <mergeCell ref="B13:C13"/>
    <mergeCell ref="B14:C14"/>
    <mergeCell ref="B15:C15"/>
  </mergeCells>
  <pageMargins left="0.7" right="0.7" top="0.78740157499999996" bottom="0.78740157499999996" header="0.3" footer="0.3"/>
  <pageSetup paperSize="9" scale="75"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3</vt:i4>
      </vt:variant>
    </vt:vector>
  </HeadingPairs>
  <TitlesOfParts>
    <vt:vector size="4" baseType="lpstr">
      <vt:lpstr>Preisblatt</vt:lpstr>
      <vt:lpstr>Brutto</vt:lpstr>
      <vt:lpstr>Netto</vt:lpstr>
      <vt:lpstr>Ust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Biallas, Christina</dc:creator>
  <cp:lastModifiedBy>Biallas, Christina</cp:lastModifiedBy>
  <dcterms:created xsi:type="dcterms:W3CDTF">2026-07-02T09:33:45Z</dcterms:created>
  <dcterms:modified xsi:type="dcterms:W3CDTF">2026-07-02T09:33:49Z</dcterms:modified>
</cp:coreProperties>
</file>