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147-26 Jule Hochleistungsserver+Peripherie (Senyüz)\03 Vergabeunterlagen Veröffentlichung\"/>
    </mc:Choice>
  </mc:AlternateContent>
  <xr:revisionPtr revIDLastSave="0" documentId="8_{838F5EED-A771-4BF7-8A19-8D38A813D28E}" xr6:coauthVersionLast="47" xr6:coauthVersionMax="47" xr10:uidLastSave="{00000000-0000-0000-0000-000000000000}"/>
  <workbookProtection workbookAlgorithmName="SHA-512" workbookHashValue="at7jyzNdy89Y2Xj1v64E90duSuD7CyXEkIBTkW+4XfKXGbg24FQx0Ivb3rFAkz4ybkosVBGjwZ7lfJnvcJoB8Q==" workbookSaltValue="zriuQbQ6i7ATvg/R0T6GOg==" workbookSpinCount="100000" lockStructure="1"/>
  <bookViews>
    <workbookView xWindow="-28920" yWindow="-9300" windowWidth="29040" windowHeight="15720" xr2:uid="{F30A8919-C168-4FD7-AC02-8E40CA987C93}"/>
  </bookViews>
  <sheets>
    <sheet name="Preisblatt" sheetId="1" r:id="rId1"/>
    <sheet name="Tabelle2" sheetId="2" r:id="rId2"/>
    <sheet name="Tabelle3" sheetId="3" r:id="rId3"/>
  </sheets>
  <definedNames>
    <definedName name="Brutto">Preisblatt!$G$18</definedName>
    <definedName name="MyChanged" hidden="1">0</definedName>
    <definedName name="MyVersion" hidden="1">43743.7486111111</definedName>
    <definedName name="Netto">Preisblatt!$G$16</definedName>
    <definedName name="Ust">Preisblatt!$F$17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4" i="1" s="1"/>
  <c r="G12" i="1"/>
  <c r="G15" i="1" l="1"/>
  <c r="G16" i="1"/>
  <c r="G17" i="1" l="1"/>
  <c r="G18" i="1" s="1"/>
</calcChain>
</file>

<file path=xl/sharedStrings.xml><?xml version="1.0" encoding="utf-8"?>
<sst xmlns="http://schemas.openxmlformats.org/spreadsheetml/2006/main" count="22" uniqueCount="22">
  <si>
    <t>Preisblatt</t>
  </si>
  <si>
    <t>TU Berlin – Lieferung eines Hochleistungsservers mit Nvidia GPU + Peripherie</t>
  </si>
  <si>
    <t>Vergabe-Nr.: OeA-147-26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</si>
  <si>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</si>
  <si>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</si>
  <si>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die Lieferung eines Hochleistungsservers mit Nvidia GPU + Peripherie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</si>
  <si>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</si>
  <si>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</si>
  <si>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</si>
  <si>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</si>
  <si>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</si>
  <si>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</si>
  <si>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t xml:space="preserve">Server gemäß 2.2 der Leistungsbeschreibung </t>
  </si>
  <si>
    <t>Stück</t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</si>
  <si>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Aufbau, Integration, Betriebsbereite Übergabe u.a.</t>
    </r>
  </si>
  <si>
    <t>pauschal</t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</si>
  <si>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</si>
  <si>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</si>
  <si>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</si>
  <si>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einzutragen¹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</si>
  <si>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</si>
  <si>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¹Bei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</si>
</sst>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indent="1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9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2" xfId="0" applyBorder="1"/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4F776-EE76-4AFD-BB5A-B4A331DA7204}">
  <sheetPr codeName="Tabelle1">
    <pageSetUpPr fitToPage="1"/>
  </sheetPr>
  <dimension ref="A1:G20"/>
  <sheetViews>
    <sheetView tabSelected="1" topLeftCell="A2" workbookViewId="0">
      <selection activeCell="J12" sqref="J12"/>
    </sheetView>
  </sheetViews>
  <sheetFormatPr baseColWidth="10" defaultColWidth="10.296875" defaultRowHeight="13.8"/>
  <cols>
    <col min="2" max="2" width="27.5" customWidth="1"/>
    <col min="5" max="5" width="11.3984375" customWidth="1"/>
    <col min="6" max="6" width="17.09765625" customWidth="1"/>
    <col min="7" max="7" width="16.796875" customWidth="1"/>
  </cols>
  <sheetData>
    <row r="1" spans="1:7" ht="21">
      <c r="A1" s="1" t="s">
        <v>0</v>
      </c>
    </row>
    <row r="2" spans="1:7">
      <c r="A2" s="2"/>
    </row>
    <row r="3" spans="1:7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6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>
      <c r="A9" s="6" t="s">
        <v>4</v>
      </c>
      <c r="B9" s="7"/>
      <c r="C9" s="7"/>
      <c r="D9" s="7"/>
      <c r="E9" s="7"/>
      <c r="F9" s="7"/>
      <c r="G9" s="7"/>
    </row>
    <row r="10" spans="1:7" ht="91.95" customHeight="1">
      <c r="A10" s="8" t="s">
        <v>5</v>
      </c>
      <c r="B10" s="8"/>
      <c r="C10" s="8"/>
      <c r="D10" s="8"/>
      <c r="E10" s="8"/>
      <c r="F10" s="8"/>
      <c r="G10" s="8"/>
    </row>
    <row r="11" spans="1:7" ht="39.6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57" customHeight="1">
      <c r="A12" s="11">
        <v>1</v>
      </c>
      <c r="B12" s="12" t="s">
        <v>12</v>
      </c>
      <c r="C12" s="13"/>
      <c r="D12" s="14">
        <v>1</v>
      </c>
      <c r="E12" s="15" t="s">
        <v>13</v>
      </c>
      <c r="F12" s="16"/>
      <c r="G12" s="15">
        <f>D12*F12</f>
        <v>0</v>
      </c>
    </row>
    <row r="13" spans="1:7" ht="30.75" customHeight="1">
      <c r="A13" s="11">
        <v>2</v>
      </c>
      <c r="B13" s="13" t="s">
        <v>14</v>
      </c>
      <c r="C13" s="13"/>
      <c r="D13" s="14">
        <v>1</v>
      </c>
      <c r="E13" s="15" t="s">
        <v>15</v>
      </c>
      <c r="F13" s="16"/>
      <c r="G13" s="15">
        <f>D13*F13</f>
        <v>0</v>
      </c>
    </row>
    <row r="14" spans="1:7" ht="30.75" customHeight="1">
      <c r="A14" s="17"/>
      <c r="B14" s="18" t="s">
        <v>16</v>
      </c>
      <c r="C14" s="19"/>
      <c r="D14" s="19"/>
      <c r="E14" s="19"/>
      <c r="F14" s="20"/>
      <c r="G14" s="15">
        <f>SUM(G12:G13)</f>
        <v>0</v>
      </c>
    </row>
    <row r="15" spans="1:7" ht="30.75" customHeight="1">
      <c r="A15" s="17"/>
      <c r="B15" s="21" t="s">
        <v>17</v>
      </c>
      <c r="C15" s="22"/>
      <c r="D15" s="22"/>
      <c r="E15" s="23"/>
      <c r="F15" s="24"/>
      <c r="G15" s="15">
        <f>G14*F15</f>
        <v>0</v>
      </c>
    </row>
    <row r="16" spans="1:7" ht="33.6" customHeight="1">
      <c r="A16" s="25"/>
      <c r="B16" s="18" t="s">
        <v>18</v>
      </c>
      <c r="C16" s="19"/>
      <c r="D16" s="19"/>
      <c r="E16" s="19"/>
      <c r="F16" s="20"/>
      <c r="G16" s="15">
        <f>G14-G15</f>
        <v>0</v>
      </c>
    </row>
    <row r="17" spans="1:7" ht="62.25" customHeight="1">
      <c r="A17" s="25"/>
      <c r="B17" s="12" t="s">
        <v>19</v>
      </c>
      <c r="C17" s="12"/>
      <c r="D17" s="12"/>
      <c r="E17" s="12"/>
      <c r="F17" s="26">
        <v>0.19</v>
      </c>
      <c r="G17" s="15">
        <f>Netto*Ust</f>
        <v>0</v>
      </c>
    </row>
    <row r="18" spans="1:7" ht="30.75" customHeight="1">
      <c r="A18" s="25"/>
      <c r="B18" s="18" t="s">
        <v>20</v>
      </c>
      <c r="C18" s="19"/>
      <c r="D18" s="19"/>
      <c r="E18" s="19"/>
      <c r="F18" s="20"/>
      <c r="G18" s="15">
        <f>G16+G17</f>
        <v>0</v>
      </c>
    </row>
    <row r="19" spans="1:7">
      <c r="A19" s="27"/>
      <c r="B19" s="27"/>
      <c r="C19" s="27"/>
      <c r="D19" s="27"/>
      <c r="E19" s="27"/>
      <c r="F19" s="27"/>
    </row>
    <row r="20" spans="1:7">
      <c r="A20" t="s">
        <v>21</v>
      </c>
    </row>
  </sheetData>
  <sheetProtection algorithmName="SHA-512" hashValue="zBcklHNsNVop/5DL7+8Z112x3nNeeZ3FxzGx1tHAEHPqvu56UVljr1loSVJFDW+Hc3M6JBUADSyidFuphtX0XA==" saltValue="zYkcBdnZGlVUZTei36KpNg==" spinCount="100000" sheet="1" objects="1" scenarios="1"/>
  <mergeCells count="10">
    <mergeCell ref="B16:F16"/>
    <mergeCell ref="B17:E17"/>
    <mergeCell ref="B18:F18"/>
    <mergeCell ref="A19:F19"/>
    <mergeCell ref="A10:G10"/>
    <mergeCell ref="B11:C11"/>
    <mergeCell ref="B12:C12"/>
    <mergeCell ref="B13:C13"/>
    <mergeCell ref="B14:F14"/>
    <mergeCell ref="B15:E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40A6B-2F5A-4A2B-9217-532A3F6890B3}">
  <sheetPr codeName="Tabelle2"/>
  <dimension ref="A1"/>
  <sheetViews>
    <sheetView workbookViewId="0"/>
  </sheetViews>
  <sheetFormatPr baseColWidth="10" defaultRowHeight="13.8"/>
  <sheetData/>
  <sheetProtection algorithmName="SHA-512" hashValue="ZrR76sh59IpnCPF0BqDGTq5ptLxOeJ6HQYmFkDaH9HiolKWOQWQrFYG2rc+nLf9Nb42cm9+A5WCrvSHgx4+w1w==" saltValue="/+4VrsqoWRQVoV/TTSHfaA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EAC1F-7B19-4CE5-A4C8-55106AF922CA}">
  <sheetPr codeName="Tabelle3"/>
  <dimension ref="A1"/>
  <sheetViews>
    <sheetView workbookViewId="0"/>
  </sheetViews>
  <sheetFormatPr baseColWidth="10" defaultRowHeight="13.8"/>
  <sheetData/>
  <sheetProtection algorithmName="SHA-512" hashValue="p9GYoOB37Gh1P+VcEmQJ/uJeF/GWRo/16448xIka6/0W+g/t4Dg4tTGpWHIMoq1uaQDEl0bIa+p1p8JsgkHsvw==" saltValue="OacuBS4n5XNuOHd+W73E9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Krzyslak, Julia</dc:creator>
  <cp:lastModifiedBy>Krzyslak, Julia</cp:lastModifiedBy>
  <dcterms:created xsi:type="dcterms:W3CDTF">2026-08-14T13:22:16Z</dcterms:created>
  <dcterms:modified xsi:type="dcterms:W3CDTF">2026-08-14T13:22:19Z</dcterms:modified>
</cp:coreProperties>
</file>