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eA-110-26 Jule Herstellung u Inbetriebnahme HT Werkzeug (Rüdiger)\03 Vergabeunterlagen Veröffentlichung\"/>
    </mc:Choice>
  </mc:AlternateContent>
  <xr:revisionPtr revIDLastSave="0" documentId="8_{04398AEF-49FA-4E30-8047-430B58C70743}" xr6:coauthVersionLast="47" xr6:coauthVersionMax="47" xr10:uidLastSave="{00000000-0000-0000-0000-000000000000}"/>
  <workbookProtection workbookAlgorithmName="SHA-512" workbookHashValue="XUpXxxNNTs3LTYm3UFOp/ViDZ77LOJJBzEcI0DpV6TiYUXLgwj5p9h7YzfVKx/BqtPot+2pOG2fGM83j3ax3kw==" workbookSaltValue="8uYU+ksRrt5WCTh4wZwT8w==" workbookSpinCount="100000" lockStructure="1"/>
  <bookViews>
    <workbookView xWindow="-28920" yWindow="-9300" windowWidth="29040" windowHeight="15720" xr2:uid="{8585EB62-6C27-4370-8F9C-6DD711E928D3}"/>
  </bookViews>
  <sheets>
    <sheet name="Preisblatt" sheetId="1" r:id="rId1"/>
    <sheet name="Tabelle2" sheetId="2" r:id="rId2"/>
    <sheet name="Tabelle3" sheetId="3" r:id="rId3"/>
  </sheets>
  <definedNames>
    <definedName name="Brutto">Preisblatt!$G$18</definedName>
    <definedName name="MyChanged" hidden="1">0</definedName>
    <definedName name="MyVersion" hidden="1">43743.7486111111</definedName>
    <definedName name="Netto">Preisblatt!$G$16</definedName>
    <definedName name="Ust">Preisblatt!$F$17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1" l="1"/>
  <c r="G12" i="1"/>
  <c r="G14" i="1" s="1"/>
  <c r="G15" i="1" l="1"/>
  <c r="G16" i="1" s="1"/>
  <c r="G17" i="1" l="1"/>
  <c r="G18" i="1" s="1"/>
</calcChain>
</file>

<file path=xl/sharedStrings.xml><?xml version="1.0" encoding="utf-8"?>
<sst xmlns="http://schemas.openxmlformats.org/spreadsheetml/2006/main" count="22" uniqueCount="21">
  <si>
    <t>Preisblatt</t>
  </si>
  <si>
    <t>TU Berlin – Herstellung und Inbetriebnahme eines Hochtemperatur-Aufnehmers inkl. Hochtemperatur-Traverse und Hochtemperatur-Widerstandsheizung
für eine 8 MN Strangpresse</t>
  </si>
  <si>
    <t>Vergabe-Nr.: OeA-110-26</t>
  </si>
  <si>
    <r>
      <t xml:space="preserve">Das folgende Preisblatt ist von der*dem Bieter*in zwingend innerhalb der </t>
    </r>
    <r>
      <rPr>
        <b/>
        <sz val="12"/>
        <color rgb="FFFFC000"/>
        <rFont val="Arial"/>
        <family val="2"/>
      </rPr>
      <t>gelben Zellen</t>
    </r>
    <r>
      <rPr>
        <sz val="12"/>
        <color theme="1"/>
        <rFont val="Arial"/>
        <family val="2"/>
      </rPr>
      <t xml:space="preserve"> auszufüllen.</t>
    </r>
  </si>
  <si>
    <t>Angebotspreis: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</si>
  <si>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die Herstellung und Inbetriebnahme eines Hochtemperatur-Aufnehmers inkl. Hochtemperatur-Traverse und Hochtemperatur-Widerstandsheizung für eine 8 MN Strangpresse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</si>
  <si>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</si>
  <si>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</si>
  <si>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</si>
  <si>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</si>
  <si>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
(netto)
in Euro</t>
  </si>
  <si>
    <t>Gesamtpreis
(netto)
in Euro</t>
  </si>
  <si>
    <r>
      <t xml:space="preserve">Hochtemperatur-Aufnehmer inkl. Hochtemperatur-Traverse und Hochtemperatur-
Widerstandsheizung </t>
    </r>
    <r>
      <rPr>
        <sz val="10"/>
        <color theme="1"/>
        <rFont val="Arial"/>
        <family val="2"/>
      </rPr>
      <t>gemäß Punkt 2 der Leistungsbeschreibung</t>
    </r>
    <r>
      <rPr>
        <b/>
        <sz val="10"/>
        <color theme="1"/>
        <rFont val="Arial"/>
        <family val="2"/>
      </rPr>
      <t xml:space="preserve"> </t>
    </r>
  </si>
  <si>
    <t>pauschal</t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</si>
  <si>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Aufbau, Integration, Betriebsbereite Übergabe u.a.</t>
    </r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</si>
  <si>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</si>
  <si>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</si>
  <si>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</si>
  <si>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einzutragen¹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</si>
  <si>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</si>
  <si>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¹Bei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</si>
</sst>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rgb="FFFFC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indent="1"/>
    </xf>
    <xf numFmtId="4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9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2" xfId="0" applyBorder="1"/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8A3D2-AC70-43CF-B731-7839ADEE2E74}">
  <sheetPr codeName="Tabelle1">
    <pageSetUpPr fitToPage="1"/>
  </sheetPr>
  <dimension ref="A1:G20"/>
  <sheetViews>
    <sheetView tabSelected="1" topLeftCell="A4" workbookViewId="0">
      <selection activeCell="J12" sqref="J12"/>
    </sheetView>
  </sheetViews>
  <sheetFormatPr baseColWidth="10" defaultColWidth="10.296875" defaultRowHeight="13.8"/>
  <cols>
    <col min="2" max="2" width="27.5" customWidth="1"/>
    <col min="5" max="5" width="11.3984375" customWidth="1"/>
    <col min="6" max="6" width="17.09765625" customWidth="1"/>
    <col min="7" max="7" width="16.796875" customWidth="1"/>
  </cols>
  <sheetData>
    <row r="1" spans="1:7" ht="21">
      <c r="A1" s="1" t="s">
        <v>0</v>
      </c>
    </row>
    <row r="2" spans="1:7">
      <c r="A2" s="2"/>
    </row>
    <row r="3" spans="1:7" ht="317.39999999999998">
      <c r="A3" s="3" t="s">
        <v>1</v>
      </c>
      <c r="B3" s="4"/>
      <c r="C3" s="4"/>
      <c r="D3" s="4"/>
      <c r="E3" s="4"/>
      <c r="F3" s="4"/>
      <c r="G3" s="4"/>
    </row>
    <row r="4" spans="1:7">
      <c r="A4" s="2" t="s">
        <v>2</v>
      </c>
    </row>
    <row r="5" spans="1:7">
      <c r="A5" s="2"/>
    </row>
    <row r="6" spans="1:7" ht="15.6">
      <c r="A6" s="5" t="s">
        <v>3</v>
      </c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 ht="15.75" customHeight="1">
      <c r="A8" s="4"/>
      <c r="B8" s="4"/>
      <c r="C8" s="4"/>
      <c r="D8" s="4"/>
      <c r="E8" s="4"/>
      <c r="F8" s="4"/>
      <c r="G8" s="4"/>
    </row>
    <row r="9" spans="1:7">
      <c r="A9" s="6" t="s">
        <v>4</v>
      </c>
      <c r="B9" s="7"/>
      <c r="C9" s="7"/>
      <c r="D9" s="7"/>
      <c r="E9" s="7"/>
      <c r="F9" s="7"/>
      <c r="G9" s="7"/>
    </row>
    <row r="10" spans="1:7" ht="91.95" customHeight="1">
      <c r="A10" s="8" t="s">
        <v>5</v>
      </c>
      <c r="B10" s="8"/>
      <c r="C10" s="8"/>
      <c r="D10" s="8"/>
      <c r="E10" s="8"/>
      <c r="F10" s="8"/>
      <c r="G10" s="8"/>
    </row>
    <row r="11" spans="1:7" ht="39.6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57" customHeight="1">
      <c r="A12" s="11">
        <v>1</v>
      </c>
      <c r="B12" s="12" t="s">
        <v>12</v>
      </c>
      <c r="C12" s="13"/>
      <c r="D12" s="14">
        <v>1</v>
      </c>
      <c r="E12" s="15" t="s">
        <v>13</v>
      </c>
      <c r="F12" s="16"/>
      <c r="G12" s="15">
        <f>D12*F12</f>
        <v>0</v>
      </c>
    </row>
    <row r="13" spans="1:7" ht="30.75" customHeight="1">
      <c r="A13" s="11">
        <v>2</v>
      </c>
      <c r="B13" s="13" t="s">
        <v>14</v>
      </c>
      <c r="C13" s="13"/>
      <c r="D13" s="14">
        <v>1</v>
      </c>
      <c r="E13" s="15" t="s">
        <v>13</v>
      </c>
      <c r="F13" s="16"/>
      <c r="G13" s="15">
        <f>D13*F13</f>
        <v>0</v>
      </c>
    </row>
    <row r="14" spans="1:7" ht="30.75" customHeight="1">
      <c r="A14" s="17"/>
      <c r="B14" s="18" t="s">
        <v>15</v>
      </c>
      <c r="C14" s="19"/>
      <c r="D14" s="19"/>
      <c r="E14" s="19"/>
      <c r="F14" s="20"/>
      <c r="G14" s="15">
        <f>SUM(G12:G13)</f>
        <v>0</v>
      </c>
    </row>
    <row r="15" spans="1:7" ht="30.75" customHeight="1">
      <c r="A15" s="17"/>
      <c r="B15" s="21" t="s">
        <v>16</v>
      </c>
      <c r="C15" s="22"/>
      <c r="D15" s="22"/>
      <c r="E15" s="23"/>
      <c r="F15" s="24"/>
      <c r="G15" s="15">
        <f>G14*F15</f>
        <v>0</v>
      </c>
    </row>
    <row r="16" spans="1:7" ht="33.6" customHeight="1">
      <c r="A16" s="25"/>
      <c r="B16" s="18" t="s">
        <v>17</v>
      </c>
      <c r="C16" s="19"/>
      <c r="D16" s="19"/>
      <c r="E16" s="19"/>
      <c r="F16" s="20"/>
      <c r="G16" s="15">
        <f>G14-G15</f>
        <v>0</v>
      </c>
    </row>
    <row r="17" spans="1:7" ht="62.25" customHeight="1">
      <c r="A17" s="25"/>
      <c r="B17" s="12" t="s">
        <v>18</v>
      </c>
      <c r="C17" s="12"/>
      <c r="D17" s="12"/>
      <c r="E17" s="12"/>
      <c r="F17" s="26">
        <v>0.19</v>
      </c>
      <c r="G17" s="15">
        <f>Netto*Ust</f>
        <v>0</v>
      </c>
    </row>
    <row r="18" spans="1:7" ht="30.75" customHeight="1">
      <c r="A18" s="25"/>
      <c r="B18" s="18" t="s">
        <v>19</v>
      </c>
      <c r="C18" s="19"/>
      <c r="D18" s="19"/>
      <c r="E18" s="19"/>
      <c r="F18" s="20"/>
      <c r="G18" s="15">
        <f>G16+G17</f>
        <v>0</v>
      </c>
    </row>
    <row r="19" spans="1:7">
      <c r="A19" s="27"/>
      <c r="B19" s="27"/>
      <c r="C19" s="27"/>
      <c r="D19" s="27"/>
      <c r="E19" s="27"/>
      <c r="F19" s="27"/>
    </row>
    <row r="20" spans="1:7">
      <c r="A20" t="s">
        <v>20</v>
      </c>
    </row>
  </sheetData>
  <sheetProtection algorithmName="SHA-512" hashValue="xSY6s8/EIsC1I8GWhujQwAuWybab6l0q1r3eftWTFko1j+I5ljyHHR/6QIWKx3/A8WiGaKKLUJ4cBO0AiJjWTg==" saltValue="jNn74Ti8ZtXRxkPY/JcVWg==" spinCount="100000" sheet="1" objects="1" scenarios="1"/>
  <mergeCells count="10">
    <mergeCell ref="B16:F16"/>
    <mergeCell ref="B17:E17"/>
    <mergeCell ref="B18:F18"/>
    <mergeCell ref="A19:F19"/>
    <mergeCell ref="A10:G10"/>
    <mergeCell ref="B11:C11"/>
    <mergeCell ref="B12:C12"/>
    <mergeCell ref="B13:C13"/>
    <mergeCell ref="B14:F14"/>
    <mergeCell ref="B15:E15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B2178-92C9-400A-B2E6-6445B10ADF68}">
  <sheetPr codeName="Tabelle2"/>
  <dimension ref="A1"/>
  <sheetViews>
    <sheetView workbookViewId="0"/>
  </sheetViews>
  <sheetFormatPr baseColWidth="10" defaultRowHeight="13.8"/>
  <sheetData/>
  <sheetProtection algorithmName="SHA-512" hashValue="DJvVAjkw7jgG2P99WDlO98Ms8/Z0rbO/8rQc/wyatZ+XDQpvqdwlx+8PWc2aYBR9eoYBbGuIAKeqSDDRIVE5Zg==" saltValue="8ypfgaEOClcU933wRr5h2Q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0E43C-C5F4-463C-BF69-215A3CF782F8}">
  <sheetPr codeName="Tabelle3"/>
  <dimension ref="A1"/>
  <sheetViews>
    <sheetView workbookViewId="0"/>
  </sheetViews>
  <sheetFormatPr baseColWidth="10" defaultRowHeight="13.8"/>
  <sheetData/>
  <sheetProtection algorithmName="SHA-512" hashValue="Ds0Tn+zJVqDDLybO+iDlLdTvPYn4XnWhOepe+SW+Kn2LewhBByiB0vJ1j2JvwQdJ7rR6kzxxv1pavMZpVbyJ3g==" saltValue="42XfENVX3i8H/hUkWQuHKA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Preisblatt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Krzyslak, Julia</dc:creator>
  <cp:lastModifiedBy>Krzyslak, Julia</cp:lastModifiedBy>
  <dcterms:created xsi:type="dcterms:W3CDTF">2026-08-24T12:40:36Z</dcterms:created>
  <dcterms:modified xsi:type="dcterms:W3CDTF">2026-08-24T12:40:38Z</dcterms:modified>
</cp:coreProperties>
</file>