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0_OeA-146-26 Jule Hochleistungs-Rack-Server (Phillips)\03 Vergabeunterlagen Veröffentlichung\"/>
    </mc:Choice>
  </mc:AlternateContent>
  <xr:revisionPtr revIDLastSave="0" documentId="8_{0C515114-E2DF-4AFD-A30C-50B949214EF1}" xr6:coauthVersionLast="47" xr6:coauthVersionMax="47" xr10:uidLastSave="{00000000-0000-0000-0000-000000000000}"/>
  <workbookProtection workbookAlgorithmName="SHA-512" workbookHashValue="EjITYjvuNoe7fSXOS1j4LOOwaia9a0fYyLHvrzge7zOEs5UVkengGX+n0cr6mJu9xE5JHWGntHR6y8dibczobA==" workbookSaltValue="1zW1y+S0KSbHt1xDP1g0uQ==" workbookSpinCount="100000" lockStructure="1"/>
  <bookViews>
    <workbookView xWindow="-28920" yWindow="-9300" windowWidth="29040" windowHeight="15720" xr2:uid="{7EADF77B-263F-40B5-962A-DC8420A00C95}"/>
  </bookViews>
  <sheets>
    <sheet name="Preisblatt" sheetId="1" r:id="rId1"/>
    <sheet name="Tabelle2" sheetId="2" r:id="rId2"/>
    <sheet name="Tabelle3" sheetId="3" r:id="rId3"/>
  </sheets>
  <definedNames>
    <definedName name="Brutto">Preisblatt!$G$18</definedName>
    <definedName name="MyChanged" hidden="1">0</definedName>
    <definedName name="MyVersion" hidden="1">43743.7486111111</definedName>
    <definedName name="Netto">Preisblatt!$G$16</definedName>
    <definedName name="Ust">Preisblatt!$F$17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1" l="1"/>
  <c r="G15" i="1" s="1"/>
  <c r="G13" i="1"/>
  <c r="G12" i="1"/>
  <c r="G16" i="1" l="1"/>
  <c r="G17" i="1" l="1"/>
  <c r="G18" i="1" s="1"/>
</calcChain>
</file>

<file path=xl/sharedStrings.xml><?xml version="1.0" encoding="utf-8"?>
<sst xmlns="http://schemas.openxmlformats.org/spreadsheetml/2006/main" count="22" uniqueCount="21">
  <si>
    <t>Preisblatt</t>
  </si>
  <si>
    <t>TU Berlin – Lieferung eines Hochleistungs-Rack-Servers</t>
  </si>
  <si>
    <t>Vergabe-Nr.: OeA-146-26</t>
  </si>
  <si>
    <r>
      <t xml:space="preserve">Das folgende Preisblatt ist von der*dem Bieter*in zwingend innerhalb der </t>
    </r>
    <r>
      <rPr>
        <b/>
        <sz val="12"/>
        <color rgb="FFFFC000"/>
        <rFont val="Arial"/>
        <family val="2"/>
      </rPr>
      <t>gelben Zellen</t>
    </r>
    <r>
      <rPr>
        <sz val="12"/>
        <color theme="1"/>
        <rFont val="Arial"/>
        <family val="2"/>
      </rPr>
      <t xml:space="preserve"> auszufüllen.</t>
    </r>
  </si>
  <si>
    <t>Angebotspreis:</t>
  </si>
  <si>
    <r>
      <t xml:space="preserve">In dem hier anzugebenen Preis sind </t>
    </r>
    <r>
      <rPr>
        <u/>
        <sz val="10"/>
        <color theme="1"/>
        <rFont val="Arial"/>
        <family val="2"/>
      </rPr>
      <t>alle Kosten</t>
    </r>
    <r>
      <rPr>
        <sz val="10"/>
        <color theme="1"/>
        <rFont val="Arial"/>
        <family val="2"/>
      </rPr>
      <t xml:space="preserve"> für die Lieferung eines Hochleistungs-Rack-Servers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</si>
  <si>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</si>
  <si>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</si>
  <si>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</si>
  <si>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</si>
  <si>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
(netto)
in Euro</t>
  </si>
  <si>
    <t>Gesamtpreis
(netto)
in Euro</t>
  </si>
  <si>
    <t xml:space="preserve">Server gemäß 2.1 der Leistungsbeschreibung </t>
  </si>
  <si>
    <t>pauschal</t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</si>
  <si>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Aufbau, Integration, Betriebsbereite Übergabe u.a.</t>
    </r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</si>
  <si>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</si>
  <si>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</si>
  <si>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</si>
  <si>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einzutragen¹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</si>
  <si>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</si>
  <si>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¹Bei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</si>
</sst>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rgb="FFFFC00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indent="1"/>
    </xf>
    <xf numFmtId="4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9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2" xfId="0" applyBorder="1"/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3E193-672B-4F93-8248-E956F59675AB}">
  <sheetPr codeName="Tabelle1">
    <pageSetUpPr fitToPage="1"/>
  </sheetPr>
  <dimension ref="A1:G20"/>
  <sheetViews>
    <sheetView tabSelected="1" workbookViewId="0">
      <selection activeCell="E13" sqref="E13"/>
    </sheetView>
  </sheetViews>
  <sheetFormatPr baseColWidth="10" defaultColWidth="10.296875" defaultRowHeight="13.8"/>
  <cols>
    <col min="2" max="2" width="27.5" customWidth="1"/>
    <col min="5" max="5" width="11.3984375" customWidth="1"/>
    <col min="6" max="6" width="17.09765625" customWidth="1"/>
    <col min="7" max="7" width="16.796875" customWidth="1"/>
  </cols>
  <sheetData>
    <row r="1" spans="1:7" ht="21">
      <c r="A1" s="1" t="s">
        <v>0</v>
      </c>
    </row>
    <row r="2" spans="1:7">
      <c r="A2" s="2"/>
    </row>
    <row r="3" spans="1:7">
      <c r="A3" s="3" t="s">
        <v>1</v>
      </c>
      <c r="B3" s="4"/>
      <c r="C3" s="4"/>
      <c r="D3" s="4"/>
      <c r="E3" s="4"/>
      <c r="F3" s="4"/>
      <c r="G3" s="4"/>
    </row>
    <row r="4" spans="1:7">
      <c r="A4" s="2" t="s">
        <v>2</v>
      </c>
    </row>
    <row r="5" spans="1:7">
      <c r="A5" s="2"/>
    </row>
    <row r="6" spans="1:7" ht="15.6">
      <c r="A6" s="5" t="s">
        <v>3</v>
      </c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 ht="15.75" customHeight="1">
      <c r="A8" s="4"/>
      <c r="B8" s="4"/>
      <c r="C8" s="4"/>
      <c r="D8" s="4"/>
      <c r="E8" s="4"/>
      <c r="F8" s="4"/>
      <c r="G8" s="4"/>
    </row>
    <row r="9" spans="1:7">
      <c r="A9" s="6" t="s">
        <v>4</v>
      </c>
      <c r="B9" s="7"/>
      <c r="C9" s="7"/>
      <c r="D9" s="7"/>
      <c r="E9" s="7"/>
      <c r="F9" s="7"/>
      <c r="G9" s="7"/>
    </row>
    <row r="10" spans="1:7" ht="91.95" customHeight="1">
      <c r="A10" s="8" t="s">
        <v>5</v>
      </c>
      <c r="B10" s="8"/>
      <c r="C10" s="8"/>
      <c r="D10" s="8"/>
      <c r="E10" s="8"/>
      <c r="F10" s="8"/>
      <c r="G10" s="8"/>
    </row>
    <row r="11" spans="1:7" ht="39.6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57" customHeight="1">
      <c r="A12" s="11">
        <v>1</v>
      </c>
      <c r="B12" s="12" t="s">
        <v>12</v>
      </c>
      <c r="C12" s="13"/>
      <c r="D12" s="14">
        <v>1</v>
      </c>
      <c r="E12" s="15" t="s">
        <v>13</v>
      </c>
      <c r="F12" s="16"/>
      <c r="G12" s="15">
        <f>D12*F12</f>
        <v>0</v>
      </c>
    </row>
    <row r="13" spans="1:7" ht="30.75" customHeight="1">
      <c r="A13" s="11">
        <v>2</v>
      </c>
      <c r="B13" s="13" t="s">
        <v>14</v>
      </c>
      <c r="C13" s="13"/>
      <c r="D13" s="14">
        <v>1</v>
      </c>
      <c r="E13" s="15" t="s">
        <v>13</v>
      </c>
      <c r="F13" s="16"/>
      <c r="G13" s="15">
        <f>D13*F13</f>
        <v>0</v>
      </c>
    </row>
    <row r="14" spans="1:7" ht="30.75" customHeight="1">
      <c r="A14" s="17"/>
      <c r="B14" s="18" t="s">
        <v>15</v>
      </c>
      <c r="C14" s="19"/>
      <c r="D14" s="19"/>
      <c r="E14" s="19"/>
      <c r="F14" s="20"/>
      <c r="G14" s="15">
        <f>SUM(G12:G13)</f>
        <v>0</v>
      </c>
    </row>
    <row r="15" spans="1:7" ht="30.75" customHeight="1">
      <c r="A15" s="17"/>
      <c r="B15" s="21" t="s">
        <v>16</v>
      </c>
      <c r="C15" s="22"/>
      <c r="D15" s="22"/>
      <c r="E15" s="23"/>
      <c r="F15" s="24"/>
      <c r="G15" s="15">
        <f>G14*F15</f>
        <v>0</v>
      </c>
    </row>
    <row r="16" spans="1:7" ht="33.6" customHeight="1">
      <c r="A16" s="25"/>
      <c r="B16" s="18" t="s">
        <v>17</v>
      </c>
      <c r="C16" s="19"/>
      <c r="D16" s="19"/>
      <c r="E16" s="19"/>
      <c r="F16" s="20"/>
      <c r="G16" s="15">
        <f>G14-G15</f>
        <v>0</v>
      </c>
    </row>
    <row r="17" spans="1:7" ht="62.25" customHeight="1">
      <c r="A17" s="25"/>
      <c r="B17" s="12" t="s">
        <v>18</v>
      </c>
      <c r="C17" s="12"/>
      <c r="D17" s="12"/>
      <c r="E17" s="12"/>
      <c r="F17" s="26">
        <v>0.19</v>
      </c>
      <c r="G17" s="15">
        <f>Netto*Ust</f>
        <v>0</v>
      </c>
    </row>
    <row r="18" spans="1:7" ht="30.75" customHeight="1">
      <c r="A18" s="25"/>
      <c r="B18" s="18" t="s">
        <v>19</v>
      </c>
      <c r="C18" s="19"/>
      <c r="D18" s="19"/>
      <c r="E18" s="19"/>
      <c r="F18" s="20"/>
      <c r="G18" s="15">
        <f>G16+G17</f>
        <v>0</v>
      </c>
    </row>
    <row r="19" spans="1:7">
      <c r="A19" s="27"/>
      <c r="B19" s="27"/>
      <c r="C19" s="27"/>
      <c r="D19" s="27"/>
      <c r="E19" s="27"/>
      <c r="F19" s="27"/>
    </row>
    <row r="20" spans="1:7">
      <c r="A20" t="s">
        <v>20</v>
      </c>
    </row>
  </sheetData>
  <sheetProtection algorithmName="SHA-512" hashValue="Q1WUV/LLC7wq4JkNxyzqDU4sIh99vfH3dhA2O9xl/rF8WNDUVzUOPX7qPIRDmYkiSLnRiA+MKGYH42I6gwZDvw==" saltValue="AYgJcv+SsPO5NoI2igfCuQ==" spinCount="100000" sheet="1" objects="1" scenarios="1"/>
  <mergeCells count="10">
    <mergeCell ref="B16:F16"/>
    <mergeCell ref="B17:E17"/>
    <mergeCell ref="B18:F18"/>
    <mergeCell ref="A19:F19"/>
    <mergeCell ref="A10:G10"/>
    <mergeCell ref="B11:C11"/>
    <mergeCell ref="B12:C12"/>
    <mergeCell ref="B13:C13"/>
    <mergeCell ref="B14:F14"/>
    <mergeCell ref="B15:E15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CDEEF-E89B-4D50-B0D6-8BA26D24FF85}">
  <sheetPr codeName="Tabelle2"/>
  <dimension ref="A1"/>
  <sheetViews>
    <sheetView workbookViewId="0"/>
  </sheetViews>
  <sheetFormatPr baseColWidth="10" defaultRowHeight="13.8"/>
  <sheetData/>
  <sheetProtection algorithmName="SHA-512" hashValue="JNDM9sg9kFuqpbyJMLR4u6vuxvbeRstbJQNTxmFubVGEp2m9Wq3L//58N/ReAI+pbxvAGuzfoUsR6TUcBn2sWA==" saltValue="D2ta44U36P0w5oyNZJEpWQ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B3161-FC05-4E55-B267-8B9688D403AD}">
  <sheetPr codeName="Tabelle3"/>
  <dimension ref="A1"/>
  <sheetViews>
    <sheetView workbookViewId="0"/>
  </sheetViews>
  <sheetFormatPr baseColWidth="10" defaultRowHeight="13.8"/>
  <sheetData/>
  <sheetProtection algorithmName="SHA-512" hashValue="p6uu6awR6Y4RCvsMK1NHrNHcpAVrvwKTZbcmhM0ctI6cyQ7HfaJ8EjCuafT6BPNQtMyXBMKRkv3b0VHtPMbJgw==" saltValue="c8dtIi3qfVxhJGH2rQgqPA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Preisblatt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Krzyslak, Julia</dc:creator>
  <cp:lastModifiedBy>Krzyslak, Julia</cp:lastModifiedBy>
  <dcterms:created xsi:type="dcterms:W3CDTF">2026-08-28T06:44:14Z</dcterms:created>
  <dcterms:modified xsi:type="dcterms:W3CDTF">2026-08-28T06:44:22Z</dcterms:modified>
</cp:coreProperties>
</file>