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67-26 Jule 2 HPC Serverknoten (Westphal)\03 Vergabeunterlagen Veröffentlichung\"/>
    </mc:Choice>
  </mc:AlternateContent>
  <xr:revisionPtr revIDLastSave="0" documentId="8_{7452BFC4-0DB5-4B51-95E5-3EC604168FEC}" xr6:coauthVersionLast="47" xr6:coauthVersionMax="47" xr10:uidLastSave="{00000000-0000-0000-0000-000000000000}"/>
  <workbookProtection workbookAlgorithmName="SHA-512" workbookHashValue="cmreMNfERGoFxZ2orPqrfRulRbFr+BHTtH9B6bUxOQco6h3tqT5vaGRWGOO/L3JSXTHfMDgpLvfRZ/aEAMC0Ow==" workbookSaltValue="A89w7tGKEFKBtwoy1eknSw==" workbookSpinCount="100000" lockStructure="1"/>
  <bookViews>
    <workbookView xWindow="-108" yWindow="-108" windowWidth="23256" windowHeight="12456" xr2:uid="{0CFF5E34-8F67-41AD-86F7-59D32633AFC6}"/>
  </bookViews>
  <sheets>
    <sheet name="Preisblatt" sheetId="1" r:id="rId1"/>
    <sheet name="Tabelle2" sheetId="2" r:id="rId2"/>
    <sheet name="Tabelle3" sheetId="3" r:id="rId3"/>
  </sheets>
  <definedNames>
    <definedName name="Brutto">Preisblatt!$G$19</definedName>
    <definedName name="MyChanged" hidden="1">0</definedName>
    <definedName name="MyVersion" hidden="1">43743.7486111111</definedName>
    <definedName name="Netto">Preisblatt!$G$17</definedName>
    <definedName name="Ust">Preisblatt!$F$18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3" i="1"/>
  <c r="G12" i="1"/>
  <c r="G15" i="1" s="1"/>
  <c r="G16" i="1" l="1"/>
  <c r="G17" i="1" s="1"/>
  <c r="G18" i="1" l="1"/>
  <c r="G19" i="1" s="1"/>
</calcChain>
</file>

<file path=xl/sharedStrings.xml><?xml version="1.0" encoding="utf-8"?>
<sst xmlns="http://schemas.openxmlformats.org/spreadsheetml/2006/main" count="24" uniqueCount="23">
  <si>
    <t>Preisblatt</t>
  </si>
  <si>
    <t>TU Berlin – Lieferung von zwei HPC-Serverknoten und einem Headnode-Server zur Erweiterung bestehender Rechentechnik (in 2 Lose)</t>
  </si>
  <si>
    <t>Vergabe-Nr.: OeA-167-26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</si>
  <si>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</si>
  <si>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</si>
  <si>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Lieferung von zwei HPC-Serverknoten und einem Headnode-Server zur Erweiterung bestehender Rechentechnik (in 2 Lose)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</si>
  <si>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</si>
  <si>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</si>
  <si>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</si>
  <si>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</si>
  <si>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</si>
  <si>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</si>
  <si>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HPC-Serverknoten (Los 1) </t>
    </r>
    <r>
      <rPr>
        <sz val="10"/>
        <color theme="1"/>
        <rFont val="Arial"/>
        <family val="2"/>
      </rPr>
      <t>gemäß Punkt 2.1 der Leistungsbeschreibung</t>
    </r>
    <r>
      <rPr>
        <b/>
        <sz val="10"/>
        <color theme="1"/>
        <rFont val="Arial"/>
        <family val="2"/>
      </rPr>
      <t xml:space="preserve"> </t>
    </r>
  </si>
  <si>
    <t>Stück</t>
  </si>
  <si>
    <r>
      <t xml:space="preserve">Headnode-Server (Los 2) </t>
    </r>
    <r>
      <rPr>
        <sz val="10"/>
        <color theme="1"/>
        <rFont val="Arial"/>
        <family val="2"/>
      </rPr>
      <t>gemäß Punkt 2.2 der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</si>
  <si>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Integration, Betriebsbereite Übergabe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</si>
  <si>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</si>
  <si>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</si>
  <si>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</si>
  <si>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</si>
  <si>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einzutragen¹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</si>
  <si>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</si>
  <si>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¹Bei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</si>
</sst>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sz val="10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1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91CF9-F088-4FB1-BE18-CFA60B2DDE97}">
  <sheetPr codeName="Tabelle1">
    <pageSetUpPr fitToPage="1"/>
  </sheetPr>
  <dimension ref="A1:G21"/>
  <sheetViews>
    <sheetView tabSelected="1" topLeftCell="A11" workbookViewId="0">
      <selection activeCell="B13" sqref="B13:C13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 ht="34.200000000000003" customHeight="1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 ht="15.75" customHeight="1">
      <c r="A8" s="6"/>
      <c r="B8" s="6"/>
      <c r="C8" s="6"/>
      <c r="D8" s="6"/>
      <c r="E8" s="6"/>
      <c r="F8" s="6"/>
      <c r="G8" s="6"/>
    </row>
    <row r="9" spans="1:7">
      <c r="A9" s="7" t="s">
        <v>4</v>
      </c>
      <c r="B9" s="8"/>
      <c r="C9" s="8"/>
      <c r="D9" s="8"/>
      <c r="E9" s="8"/>
      <c r="F9" s="8"/>
      <c r="G9" s="8"/>
    </row>
    <row r="10" spans="1:7" ht="91.95" customHeight="1">
      <c r="A10" s="9" t="s">
        <v>5</v>
      </c>
      <c r="B10" s="9"/>
      <c r="C10" s="9"/>
      <c r="D10" s="9"/>
      <c r="E10" s="9"/>
      <c r="F10" s="9"/>
      <c r="G10" s="9"/>
    </row>
    <row r="11" spans="1:7" ht="39.6">
      <c r="A11" s="10" t="s">
        <v>6</v>
      </c>
      <c r="B11" s="11" t="s">
        <v>7</v>
      </c>
      <c r="C11" s="11"/>
      <c r="D11" s="10" t="s">
        <v>8</v>
      </c>
      <c r="E11" s="10" t="s">
        <v>9</v>
      </c>
      <c r="F11" s="10" t="s">
        <v>10</v>
      </c>
      <c r="G11" s="10" t="s">
        <v>11</v>
      </c>
    </row>
    <row r="12" spans="1:7" ht="57" customHeight="1">
      <c r="A12" s="12">
        <v>1</v>
      </c>
      <c r="B12" s="13" t="s">
        <v>12</v>
      </c>
      <c r="C12" s="14"/>
      <c r="D12" s="15">
        <v>2</v>
      </c>
      <c r="E12" s="16" t="s">
        <v>13</v>
      </c>
      <c r="F12" s="17"/>
      <c r="G12" s="16">
        <f>D12*F12</f>
        <v>0</v>
      </c>
    </row>
    <row r="13" spans="1:7" ht="57" customHeight="1">
      <c r="A13" s="12">
        <v>2</v>
      </c>
      <c r="B13" s="18" t="s">
        <v>14</v>
      </c>
      <c r="C13" s="19"/>
      <c r="D13" s="15">
        <v>1</v>
      </c>
      <c r="E13" s="16" t="s">
        <v>13</v>
      </c>
      <c r="F13" s="17"/>
      <c r="G13" s="16">
        <f t="shared" ref="G13:G14" si="0">D13*F13</f>
        <v>0</v>
      </c>
    </row>
    <row r="14" spans="1:7" ht="30.75" customHeight="1">
      <c r="A14" s="12">
        <v>3</v>
      </c>
      <c r="B14" s="14" t="s">
        <v>15</v>
      </c>
      <c r="C14" s="14"/>
      <c r="D14" s="15">
        <v>1</v>
      </c>
      <c r="E14" s="16" t="s">
        <v>16</v>
      </c>
      <c r="F14" s="17"/>
      <c r="G14" s="16">
        <f t="shared" si="0"/>
        <v>0</v>
      </c>
    </row>
    <row r="15" spans="1:7" ht="30.75" customHeight="1">
      <c r="A15" s="20"/>
      <c r="B15" s="21" t="s">
        <v>17</v>
      </c>
      <c r="C15" s="22"/>
      <c r="D15" s="22"/>
      <c r="E15" s="22"/>
      <c r="F15" s="23"/>
      <c r="G15" s="16">
        <f>G12+G13+G14</f>
        <v>0</v>
      </c>
    </row>
    <row r="16" spans="1:7" ht="30.75" customHeight="1">
      <c r="A16" s="20"/>
      <c r="B16" s="24" t="s">
        <v>18</v>
      </c>
      <c r="C16" s="25"/>
      <c r="D16" s="25"/>
      <c r="E16" s="26"/>
      <c r="F16" s="27"/>
      <c r="G16" s="16">
        <f>G15*F16</f>
        <v>0</v>
      </c>
    </row>
    <row r="17" spans="1:7" ht="33.6" customHeight="1">
      <c r="A17" s="28"/>
      <c r="B17" s="21" t="s">
        <v>19</v>
      </c>
      <c r="C17" s="22"/>
      <c r="D17" s="22"/>
      <c r="E17" s="22"/>
      <c r="F17" s="23"/>
      <c r="G17" s="16">
        <f>G15-G16</f>
        <v>0</v>
      </c>
    </row>
    <row r="18" spans="1:7" ht="62.25" customHeight="1">
      <c r="A18" s="28"/>
      <c r="B18" s="13" t="s">
        <v>20</v>
      </c>
      <c r="C18" s="13"/>
      <c r="D18" s="13"/>
      <c r="E18" s="13"/>
      <c r="F18" s="29">
        <v>0.19</v>
      </c>
      <c r="G18" s="16">
        <f>Netto*Ust</f>
        <v>0</v>
      </c>
    </row>
    <row r="19" spans="1:7" ht="30.75" customHeight="1">
      <c r="A19" s="28"/>
      <c r="B19" s="21" t="s">
        <v>21</v>
      </c>
      <c r="C19" s="22"/>
      <c r="D19" s="22"/>
      <c r="E19" s="22"/>
      <c r="F19" s="23"/>
      <c r="G19" s="16">
        <f>G17+G18</f>
        <v>0</v>
      </c>
    </row>
    <row r="20" spans="1:7">
      <c r="A20" s="30"/>
      <c r="B20" s="30"/>
      <c r="C20" s="30"/>
      <c r="D20" s="30"/>
      <c r="E20" s="30"/>
      <c r="F20" s="30"/>
    </row>
    <row r="21" spans="1:7">
      <c r="A21" t="s">
        <v>22</v>
      </c>
    </row>
  </sheetData>
  <sheetProtection algorithmName="SHA-512" hashValue="dzZjNp9mXqq262+N4v2ZAp4KLCE5C7OJdCMGe5MueZiuMe131GlCjgR+mteWY01FssVWF9TluGjMsd/Rx3bvTg==" saltValue="G+PO1uql1z108fXEOrl6pQ==" spinCount="100000" sheet="1" objects="1" scenarios="1"/>
  <mergeCells count="12">
    <mergeCell ref="B15:F15"/>
    <mergeCell ref="B16:E16"/>
    <mergeCell ref="B17:F17"/>
    <mergeCell ref="B18:E18"/>
    <mergeCell ref="B19:F19"/>
    <mergeCell ref="A20:F20"/>
    <mergeCell ref="A3:G3"/>
    <mergeCell ref="A10:G10"/>
    <mergeCell ref="B11:C11"/>
    <mergeCell ref="B12:C12"/>
    <mergeCell ref="B13:C13"/>
    <mergeCell ref="B14:C14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93F9-14CD-41FF-94BF-BE97324D19B8}">
  <sheetPr codeName="Tabelle2"/>
  <dimension ref="A1"/>
  <sheetViews>
    <sheetView workbookViewId="0"/>
  </sheetViews>
  <sheetFormatPr baseColWidth="10" defaultRowHeight="13.8"/>
  <sheetData/>
  <sheetProtection algorithmName="SHA-512" hashValue="+4mohczLI3Xih56JiVrfMqXL8/mQrgz9+vdnqxLaP2Ip0r2zfdesrEAVUNNCjEfTcm9c15uHrV4v5f4dEgaBtQ==" saltValue="v8SroUdivHeFmc9BhX5fm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288-7A42-4BDD-8D9A-91AFE47CCFB6}">
  <sheetPr codeName="Tabelle3"/>
  <dimension ref="A1"/>
  <sheetViews>
    <sheetView workbookViewId="0"/>
  </sheetViews>
  <sheetFormatPr baseColWidth="10" defaultRowHeight="13.8"/>
  <sheetData/>
  <sheetProtection algorithmName="SHA-512" hashValue="lJHYsZ/3xMxE1HTBS8SkmI1WAB3dC1o8Gve1EnzMC8L84TbFmbxjpiAt3qHHS/nkZJxI+6KJzlmzDPOjXnVyqA==" saltValue="0FBxrUQrI5Q3SsSera9b/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2026-08-24T14:39:04Z</dcterms:created>
  <dcterms:modified xsi:type="dcterms:W3CDTF">2026-08-24T14:39:07Z</dcterms:modified>
</cp:coreProperties>
</file>