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Einkauf\Dir_K51\K5101 Disponenten\Gleisbau Reick\Brückner\Baustellen\2026\Königbrücker Süd zw. Albertplatz u Stauffenb\02_Weichen\2027_Schauburg\K16\"/>
    </mc:Choice>
  </mc:AlternateContent>
  <bookViews>
    <workbookView xWindow="0" yWindow="0" windowWidth="23040" windowHeight="9180"/>
  </bookViews>
  <sheets>
    <sheet name="Tabelle1" sheetId="2" r:id="rId1"/>
  </sheets>
  <definedNames>
    <definedName name="_xlnm._FilterDatabase" localSheetId="0" hidden="1">Tabelle1!$A$3:$M$3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" i="2" l="1"/>
  <c r="M6" i="2"/>
  <c r="M7" i="2"/>
  <c r="M4" i="2"/>
  <c r="M9" i="2" l="1"/>
  <c r="B9" i="2"/>
</calcChain>
</file>

<file path=xl/sharedStrings.xml><?xml version="1.0" encoding="utf-8"?>
<sst xmlns="http://schemas.openxmlformats.org/spreadsheetml/2006/main" count="18" uniqueCount="18">
  <si>
    <t>Nr.</t>
  </si>
  <si>
    <t>Stück</t>
  </si>
  <si>
    <t>Länge</t>
  </si>
  <si>
    <t>S1</t>
  </si>
  <si>
    <t>S2</t>
  </si>
  <si>
    <t>S3</t>
  </si>
  <si>
    <t>S4</t>
  </si>
  <si>
    <t>AS1</t>
  </si>
  <si>
    <t>ASS</t>
  </si>
  <si>
    <t>AS2</t>
  </si>
  <si>
    <t>S5</t>
  </si>
  <si>
    <t>S6</t>
  </si>
  <si>
    <t>5,6,14,15,24,25,33,34</t>
  </si>
  <si>
    <t>3,4,7,8,12,13,16,17,22,23,26,27,31,
32,35,36</t>
  </si>
  <si>
    <t>1,19,20,21,37,38,43,44,45,50,51,52</t>
  </si>
  <si>
    <t>2,9,10,11,18,28,29,30,39,40,41,42,
46,47,48,49</t>
  </si>
  <si>
    <t>Schwellenkoordinaten Königsbrücker Str. Süd zw. Albertplatz und Stauffenbergalle</t>
  </si>
  <si>
    <t>VKr K5509 / K5510 / K5511 / K5512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</si>
</sst>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1" fillId="0" borderId="0" xfId="0" applyFont="1" applyBorder="1" applyAlignment="1">
      <alignment horizontal="center"/>
    </xf>
    <xf numFmtId="1" fontId="0" fillId="0" borderId="0" xfId="0" applyNumberFormat="1" applyBorder="1"/>
    <xf numFmtId="1" fontId="1" fillId="0" borderId="0" xfId="0" applyNumberFormat="1" applyFont="1" applyBorder="1"/>
    <xf numFmtId="1" fontId="0" fillId="0" borderId="0" xfId="0" applyNumberFormat="1" applyFill="1" applyBorder="1"/>
    <xf numFmtId="0" fontId="0" fillId="0" borderId="0" xfId="0" applyBorder="1" applyAlignment="1">
      <alignment horizontal="left" wrapText="1"/>
    </xf>
    <xf numFmtId="0" fontId="1" fillId="0" borderId="0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E9" sqref="E9"/>
    </sheetView>
  </sheetViews>
  <sheetFormatPr baseColWidth="10" defaultRowHeight="15" x14ac:dyDescent="0.2"/>
  <cols>
    <col min="1" max="1" width="29.109375" style="2" bestFit="1" customWidth="1"/>
    <col min="2" max="12" width="11.5546875" style="1"/>
    <col min="13" max="13" width="11.5546875" style="5"/>
    <col min="14" max="16384" width="11.5546875" style="3"/>
  </cols>
  <sheetData>
    <row r="1" spans="1:13" ht="15.75" x14ac:dyDescent="0.25">
      <c r="A1" s="9" t="s">
        <v>16</v>
      </c>
    </row>
    <row r="2" spans="1:13" ht="15.75" x14ac:dyDescent="0.25">
      <c r="A2" s="9" t="s">
        <v>17</v>
      </c>
    </row>
    <row r="3" spans="1:13" x14ac:dyDescent="0.2">
      <c r="A3" s="2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10</v>
      </c>
      <c r="I3" s="1" t="s">
        <v>11</v>
      </c>
      <c r="J3" s="1" t="s">
        <v>7</v>
      </c>
      <c r="K3" s="1" t="s">
        <v>9</v>
      </c>
      <c r="L3" s="1" t="s">
        <v>8</v>
      </c>
    </row>
    <row r="4" spans="1:13" x14ac:dyDescent="0.2">
      <c r="A4" s="2" t="s">
        <v>12</v>
      </c>
      <c r="B4" s="1">
        <v>8</v>
      </c>
      <c r="C4" s="1">
        <v>1000</v>
      </c>
      <c r="D4" s="1">
        <v>100</v>
      </c>
      <c r="E4" s="1">
        <v>900</v>
      </c>
      <c r="M4" s="5">
        <f>B4*C4</f>
        <v>8000</v>
      </c>
    </row>
    <row r="5" spans="1:13" ht="30" x14ac:dyDescent="0.2">
      <c r="A5" s="8" t="s">
        <v>13</v>
      </c>
      <c r="B5" s="1">
        <v>16</v>
      </c>
      <c r="C5" s="1">
        <v>1100</v>
      </c>
      <c r="D5" s="1">
        <v>100</v>
      </c>
      <c r="E5" s="1">
        <v>1000</v>
      </c>
      <c r="M5" s="5">
        <f t="shared" ref="M5:M7" si="0">B5*C5</f>
        <v>17600</v>
      </c>
    </row>
    <row r="6" spans="1:13" x14ac:dyDescent="0.2">
      <c r="A6" s="2" t="s">
        <v>14</v>
      </c>
      <c r="B6" s="1">
        <v>12</v>
      </c>
      <c r="C6" s="1">
        <v>2400</v>
      </c>
      <c r="D6" s="1">
        <v>100</v>
      </c>
      <c r="E6" s="1">
        <v>2300</v>
      </c>
      <c r="M6" s="5">
        <f t="shared" si="0"/>
        <v>28800</v>
      </c>
    </row>
    <row r="7" spans="1:13" ht="30" x14ac:dyDescent="0.2">
      <c r="A7" s="8" t="s">
        <v>15</v>
      </c>
      <c r="B7" s="1">
        <v>16</v>
      </c>
      <c r="C7" s="1">
        <v>2500</v>
      </c>
      <c r="D7" s="1">
        <v>100</v>
      </c>
      <c r="E7" s="1">
        <v>2400</v>
      </c>
      <c r="M7" s="5">
        <f t="shared" si="0"/>
        <v>40000</v>
      </c>
    </row>
    <row r="8" spans="1:13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3" ht="15.75" x14ac:dyDescent="0.25">
      <c r="A9" s="3"/>
      <c r="B9" s="4">
        <f>SUM(B4:B7)</f>
        <v>52</v>
      </c>
      <c r="C9" s="3"/>
      <c r="D9" s="3"/>
      <c r="E9" s="3"/>
      <c r="F9" s="3"/>
      <c r="G9" s="3"/>
      <c r="H9" s="3"/>
      <c r="I9" s="3"/>
      <c r="J9" s="3"/>
      <c r="K9" s="3"/>
      <c r="L9" s="3"/>
      <c r="M9" s="6">
        <f>SUM(M4:M7)</f>
        <v>94400</v>
      </c>
    </row>
    <row r="10" spans="1:13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3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3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3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3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3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3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3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3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3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3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3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9" spans="1:13" x14ac:dyDescent="0.2">
      <c r="M39" s="7"/>
    </row>
  </sheetData>
  <autoFilter ref="A3:M3"/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Dresdner Verkehrsbetriebe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Brückner René, K5101</dc:creator>
  <cp:lastModifiedBy>Brückner René, K5101</cp:lastModifiedBy>
  <cp:lastPrinted>2024-01-31T08:29:52Z</cp:lastPrinted>
  <dcterms:created xsi:type="dcterms:W3CDTF">2021-02-23T07:54:44Z</dcterms:created>
  <dcterms:modified xsi:type="dcterms:W3CDTF">2025-10-28T11:41:46Z</dcterms:modified>
</cp:coreProperties>
</file>