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R:\D_IV\_IV_Stabsstelle_Strategie_und_Grundsatz\Vergabeangelegenheiten\Vergabeverfahren\IV C\Wach- und Sicherheitsdienst\A 301-26-62 Wachdienste\Vergabeunterlagen\2. Stufe (Entwurf Angebotsphase)\"/>
    </mc:Choice>
  </mc:AlternateContent>
  <xr:revisionPtr revIDLastSave="0" documentId="13_ncr:1_{0683124A-F095-43BC-B777-4C005C963D7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usschreibungstexte" sheetId="1" r:id="rId1"/>
  </sheets>
  <definedNames>
    <definedName name="_xlnm.Print_Area" localSheetId="0">Ausschreibungstexte!$A$7:$E$41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40" i="1" l="1"/>
  <c r="E39" i="1"/>
  <c r="E38" i="1"/>
  <c r="E37" i="1"/>
  <c r="E36" i="1"/>
  <c r="E35" i="1"/>
  <c r="E34" i="1"/>
  <c r="E33" i="1"/>
  <c r="E32" i="1"/>
  <c r="E31" i="1"/>
  <c r="E30" i="1"/>
  <c r="E29" i="1"/>
  <c r="E24" i="1"/>
  <c r="E23" i="1"/>
  <c r="E22" i="1"/>
  <c r="E21" i="1"/>
  <c r="E25" i="1" l="1"/>
  <c r="E44" i="1" s="1"/>
  <c r="E41" i="1"/>
  <c r="E45" i="1" s="1"/>
  <c r="E46" i="1" l="1"/>
</calcChain>
</file>

<file path=xl/sharedStrings.xml><?xml version="1.0" encoding="utf-8"?>
<sst xmlns="http://schemas.openxmlformats.org/spreadsheetml/2006/main" count="51" uniqueCount="45">
  <si>
    <t>Preisblatt</t>
  </si>
  <si>
    <t>Wach- und Sicherheitsdienstleistungen</t>
  </si>
  <si>
    <t>Einmalige Dienstleistung</t>
  </si>
  <si>
    <t>Anzahl Monate</t>
  </si>
  <si>
    <t>Monats-pauschale</t>
  </si>
  <si>
    <t>Regelmäßige Leistungen</t>
  </si>
  <si>
    <t>SUMME 1 GESAMT</t>
  </si>
  <si>
    <t>zu kalkulierende Stunden pro Jahr</t>
  </si>
  <si>
    <t>Einzelpreis pro Stunde</t>
  </si>
  <si>
    <t xml:space="preserve">Weitere Sicherheitsdienstleistungen </t>
  </si>
  <si>
    <t>Wochenendschließungen</t>
  </si>
  <si>
    <t>Beflaggungen</t>
  </si>
  <si>
    <t>SUMME 2 GESAMT</t>
  </si>
  <si>
    <t>GESAMT</t>
  </si>
  <si>
    <t>Pos. LV</t>
  </si>
  <si>
    <t>SUMME EINARBEITUNG GESAMT</t>
  </si>
  <si>
    <t>1.1</t>
  </si>
  <si>
    <r>
      <t>Monatspauschale für die Einarbeitungszei</t>
    </r>
    <r>
      <rPr>
        <sz val="9"/>
        <rFont val="Arial"/>
        <family val="2"/>
      </rPr>
      <t>t vor Leistungsbeginn</t>
    </r>
    <r>
      <rPr>
        <sz val="9"/>
        <color theme="1"/>
        <rFont val="Arial"/>
        <family val="2"/>
      </rPr>
      <t xml:space="preserve">
01.11. - 30.11.2026</t>
    </r>
  </si>
  <si>
    <t>Gesamtpreis/Jahr (netto) in EUR</t>
  </si>
  <si>
    <t>Gesamtpreis</t>
  </si>
  <si>
    <t>Beschreibung</t>
  </si>
  <si>
    <t>POS. LV</t>
  </si>
  <si>
    <t>Sicherheitsdienstleistungen im Rahmen von Baumaßnahmen und Maßnahmen des technischen Betriebs</t>
  </si>
  <si>
    <t>Zusatzleistungen nach Bedarf (gesondert zu beauftragen)</t>
  </si>
  <si>
    <t>Personal im Infopoint - Überwachung Schrankenanlage
Montag - Freitag
07:00 - 16:00 Uhr</t>
  </si>
  <si>
    <t>2.8</t>
  </si>
  <si>
    <t>2.1</t>
  </si>
  <si>
    <t>2.2</t>
  </si>
  <si>
    <t>2.3</t>
  </si>
  <si>
    <t>2.4</t>
  </si>
  <si>
    <t>2.5</t>
  </si>
  <si>
    <t>2.6</t>
  </si>
  <si>
    <t>2.7</t>
  </si>
  <si>
    <t>2.9</t>
  </si>
  <si>
    <r>
      <t xml:space="preserve">regelmäßiger Streifendienst Stadtmitte
</t>
    </r>
    <r>
      <rPr>
        <b/>
        <sz val="9"/>
        <rFont val="Arial"/>
      </rPr>
      <t>2 SMA</t>
    </r>
    <r>
      <rPr>
        <sz val="9"/>
        <rFont val="Arial"/>
      </rPr>
      <t xml:space="preserve">
Montag - Sonntag, Feiertage
</t>
    </r>
    <r>
      <rPr>
        <sz val="9"/>
        <rFont val="Arial"/>
        <family val="2"/>
      </rPr>
      <t>April - Oktober: 20:00 - 05:00 Uhr (9h)
November - März: 19:00 - 04:00 Uhr (9h)</t>
    </r>
  </si>
  <si>
    <r>
      <t xml:space="preserve">regelmäßiger Streifendienst Lichtwiese
</t>
    </r>
    <r>
      <rPr>
        <b/>
        <sz val="9"/>
        <rFont val="Arial"/>
      </rPr>
      <t>2 SMA</t>
    </r>
    <r>
      <rPr>
        <sz val="9"/>
        <rFont val="Arial"/>
      </rPr>
      <t xml:space="preserve">
Montag - Sonntag, Feiertage
</t>
    </r>
    <r>
      <rPr>
        <sz val="9"/>
        <rFont val="Arial"/>
        <family val="2"/>
      </rPr>
      <t>April - Oktober: 20:00 - 05:00 Uhr (9h)
November - März: 19:00 - 04:00 Uhr (9h)</t>
    </r>
  </si>
  <si>
    <r>
      <t xml:space="preserve">regelmäßige Revierkontrollen
</t>
    </r>
    <r>
      <rPr>
        <b/>
        <sz val="9"/>
        <rFont val="Arial"/>
      </rPr>
      <t>1 SMA</t>
    </r>
    <r>
      <rPr>
        <sz val="9"/>
        <rFont val="Arial"/>
      </rPr>
      <t xml:space="preserve">
Montag - Sonntag, Feiertage
20:00 - 05:00 Uhr (9h)</t>
    </r>
  </si>
  <si>
    <r>
      <t xml:space="preserve">regelmäßiger Dienst in der Leitwarte
</t>
    </r>
    <r>
      <rPr>
        <b/>
        <sz val="9"/>
        <rFont val="Arial"/>
      </rPr>
      <t>1 SMA</t>
    </r>
    <r>
      <rPr>
        <sz val="9"/>
        <rFont val="Arial"/>
      </rPr>
      <t xml:space="preserve">
Samstag und</t>
    </r>
    <r>
      <rPr>
        <sz val="9"/>
        <rFont val="Arial"/>
        <family val="2"/>
      </rPr>
      <t xml:space="preserve"> Sonntag, Feiertage</t>
    </r>
    <r>
      <rPr>
        <sz val="9"/>
        <rFont val="Arial"/>
      </rPr>
      <t xml:space="preserve">
</t>
    </r>
    <r>
      <rPr>
        <sz val="9"/>
        <rFont val="Arial"/>
        <family val="2"/>
      </rPr>
      <t>06:00 - 21:00 Uhr (15h)</t>
    </r>
  </si>
  <si>
    <r>
      <t>Personal in der Leitwarte tagsüber</t>
    </r>
    <r>
      <rPr>
        <sz val="9"/>
        <rFont val="Arial"/>
      </rPr>
      <t xml:space="preserve">
</t>
    </r>
    <r>
      <rPr>
        <sz val="9"/>
        <rFont val="Arial"/>
        <family val="2"/>
      </rPr>
      <t>Montag - Freitag
06:00 - 21:00 Uhr (9h)</t>
    </r>
  </si>
  <si>
    <t>Personal in der Leitwarte in der Schichtführung (nachts)
Montag - Sonntag, Feiertage
21:00 - 06:00 Uhr (9h)</t>
  </si>
  <si>
    <r>
      <t>Schließdienst im Rahmen von externen und internen V</t>
    </r>
    <r>
      <rPr>
        <sz val="9"/>
        <rFont val="Arial"/>
        <family val="2"/>
      </rPr>
      <t>eranstaltungen außerhalb des regulären Lehrbetriebes ( z. B. Kongresse, Tagungen)</t>
    </r>
  </si>
  <si>
    <r>
      <t>Einlasskontrollen (Tickern) im Rahmen von</t>
    </r>
    <r>
      <rPr>
        <sz val="9"/>
        <rFont val="Arial"/>
        <family val="2"/>
      </rPr>
      <t xml:space="preserve"> Veranstaltungen außerhalb des regulären Lehrbetriebes ( z. B. Kongresse, Tagungen)</t>
    </r>
  </si>
  <si>
    <r>
      <t>Einlasskontrollen zur Gewährleistung der Sicherheit und Ord</t>
    </r>
    <r>
      <rPr>
        <sz val="9"/>
        <rFont val="Arial"/>
        <family val="2"/>
      </rPr>
      <t>nung im Rahmen von Veranstaltungen außerhalb des regulären Lehrbetriebes ( z. B. Kongresse, Tagungen)</t>
    </r>
  </si>
  <si>
    <r>
      <t>Weitere Wachdienste im Rahmen v</t>
    </r>
    <r>
      <rPr>
        <sz val="9"/>
        <rFont val="Arial"/>
        <family val="2"/>
      </rPr>
      <t>on Veranstaltungen außerhalb des regulären Lehrbetriebes ( z. B. Kongresse, Tagungen)</t>
    </r>
  </si>
  <si>
    <r>
      <t>Gestellung von infrastrukturellen Dienstleistungen im Rah</t>
    </r>
    <r>
      <rPr>
        <sz val="9"/>
        <rFont val="Arial"/>
        <family val="2"/>
      </rPr>
      <t>men von Veranstaltungen außerhalb des regulären Lehrbetriebes ( z. B. Kongresse, Tagungen)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</si>
</sst>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9"/>
      <color theme="1"/>
      <name val="Arial"/>
    </font>
    <font>
      <sz val="9"/>
      <name val="Arial"/>
    </font>
    <font>
      <b/>
      <sz val="9"/>
      <name val="Arial"/>
    </font>
    <font>
      <sz val="10"/>
      <color theme="1"/>
      <name val="Arial"/>
    </font>
    <font>
      <b/>
      <sz val="10"/>
      <color theme="1"/>
      <name val="Arial"/>
    </font>
    <font>
      <b/>
      <u/>
      <sz val="10"/>
      <color theme="1"/>
      <name val="Arial"/>
    </font>
    <font>
      <sz val="10"/>
      <color indexed="2"/>
      <name val="Arial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 applyFill="0" applyProtection="0"/>
    <xf numFmtId="0" fontId="1" fillId="0" borderId="0" applyFill="0" applyProtection="0"/>
    <xf numFmtId="44" fontId="1" fillId="0" borderId="0" applyFont="0" applyFill="0" applyBorder="0" applyProtection="0"/>
  </cellStyleXfs>
  <cellXfs count="61"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right" wrapText="1"/>
    </xf>
    <xf numFmtId="44" fontId="0" fillId="2" borderId="1" xfId="2" applyFont="1" applyFill="1" applyBorder="1" applyAlignment="1" applyProtection="1">
      <alignment horizontal="right"/>
      <protection locked="0"/>
    </xf>
    <xf numFmtId="44" fontId="0" fillId="3" borderId="1" xfId="2" applyFont="1" applyFill="1" applyBorder="1" applyAlignment="1" applyProtection="1">
      <alignment horizontal="right"/>
    </xf>
    <xf numFmtId="0" fontId="1" fillId="0" borderId="1" xfId="0" applyFont="1" applyBorder="1" applyAlignment="1" applyProtection="1">
      <alignment vertical="top" wrapText="1"/>
    </xf>
    <xf numFmtId="44" fontId="0" fillId="3" borderId="1" xfId="0" applyNumberFormat="1" applyFill="1" applyBorder="1" applyAlignment="1" applyProtection="1">
      <alignment horizontal="right"/>
    </xf>
    <xf numFmtId="44" fontId="0" fillId="3" borderId="7" xfId="0" applyNumberFormat="1" applyFill="1" applyBorder="1" applyAlignment="1" applyProtection="1">
      <alignment horizontal="right"/>
    </xf>
    <xf numFmtId="44" fontId="2" fillId="3" borderId="7" xfId="0" applyNumberFormat="1" applyFont="1" applyFill="1" applyBorder="1" applyAlignment="1" applyProtection="1">
      <alignment horizontal="right"/>
    </xf>
    <xf numFmtId="0" fontId="8" fillId="0" borderId="1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vertical="top" wrapText="1"/>
    </xf>
    <xf numFmtId="0" fontId="9" fillId="0" borderId="0" xfId="0" applyFont="1" applyProtection="1"/>
    <xf numFmtId="0" fontId="0" fillId="4" borderId="1" xfId="0" applyFill="1" applyBorder="1" applyProtection="1"/>
    <xf numFmtId="0" fontId="8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/>
    </xf>
    <xf numFmtId="0" fontId="10" fillId="0" borderId="1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7" fillId="4" borderId="1" xfId="0" applyFont="1" applyFill="1" applyBorder="1" applyProtection="1"/>
    <xf numFmtId="49" fontId="8" fillId="0" borderId="1" xfId="0" applyNumberFormat="1" applyFont="1" applyBorder="1" applyAlignment="1" applyProtection="1">
      <alignment horizontal="left" vertical="top"/>
    </xf>
    <xf numFmtId="0" fontId="11" fillId="0" borderId="1" xfId="0" applyFont="1" applyBorder="1" applyAlignment="1" applyProtection="1">
      <alignment vertical="top" wrapText="1"/>
    </xf>
    <xf numFmtId="0" fontId="9" fillId="0" borderId="0" xfId="0" applyFont="1" applyAlignment="1" applyProtection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2" fillId="0" borderId="8" xfId="0" applyFont="1" applyFill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right" wrapText="1"/>
    </xf>
    <xf numFmtId="0" fontId="7" fillId="0" borderId="0" xfId="0" applyFont="1" applyProtection="1"/>
    <xf numFmtId="49" fontId="8" fillId="0" borderId="1" xfId="0" applyNumberFormat="1" applyFont="1" applyBorder="1" applyAlignment="1" applyProtection="1">
      <alignment vertical="top"/>
    </xf>
    <xf numFmtId="49" fontId="8" fillId="0" borderId="6" xfId="0" applyNumberFormat="1" applyFont="1" applyBorder="1" applyAlignment="1" applyProtection="1">
      <alignment horizontal="left" vertical="top"/>
    </xf>
    <xf numFmtId="49" fontId="8" fillId="0" borderId="8" xfId="0" applyNumberFormat="1" applyFont="1" applyBorder="1" applyAlignment="1" applyProtection="1">
      <alignment horizontal="left" vertical="top"/>
    </xf>
    <xf numFmtId="49" fontId="8" fillId="0" borderId="7" xfId="0" applyNumberFormat="1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right" vertical="top"/>
    </xf>
    <xf numFmtId="0" fontId="2" fillId="0" borderId="1" xfId="0" applyFont="1" applyBorder="1" applyAlignment="1" applyProtection="1">
      <alignment horizontal="right"/>
    </xf>
    <xf numFmtId="0" fontId="8" fillId="0" borderId="1" xfId="0" applyFont="1" applyBorder="1" applyAlignment="1" applyProtection="1">
      <alignment horizontal="right" vertical="top"/>
    </xf>
    <xf numFmtId="0" fontId="8" fillId="0" borderId="1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 vertical="top"/>
    </xf>
    <xf numFmtId="0" fontId="0" fillId="0" borderId="3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0" fontId="10" fillId="4" borderId="2" xfId="0" applyFont="1" applyFill="1" applyBorder="1" applyAlignment="1" applyProtection="1">
      <alignment vertical="top" wrapText="1"/>
    </xf>
    <xf numFmtId="0" fontId="7" fillId="4" borderId="3" xfId="0" applyFont="1" applyFill="1" applyBorder="1" applyProtection="1"/>
    <xf numFmtId="0" fontId="7" fillId="4" borderId="4" xfId="0" applyFont="1" applyFill="1" applyBorder="1" applyProtection="1"/>
    <xf numFmtId="49" fontId="10" fillId="0" borderId="6" xfId="0" applyNumberFormat="1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left" vertical="top"/>
    </xf>
    <xf numFmtId="0" fontId="3" fillId="0" borderId="5" xfId="0" applyFont="1" applyBorder="1" applyAlignment="1">
      <alignment horizontal="left"/>
    </xf>
    <xf numFmtId="0" fontId="10" fillId="4" borderId="2" xfId="0" applyFont="1" applyFill="1" applyBorder="1" applyAlignment="1" applyProtection="1">
      <alignment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/>
    </xf>
    <xf numFmtId="0" fontId="8" fillId="0" borderId="3" xfId="0" applyFont="1" applyBorder="1" applyAlignment="1" applyProtection="1">
      <alignment horizontal="left" vertical="top"/>
    </xf>
    <xf numFmtId="0" fontId="8" fillId="0" borderId="4" xfId="0" applyFont="1" applyBorder="1" applyAlignment="1" applyProtection="1">
      <alignment horizontal="left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66040</xdr:colOff>
      <xdr:row>2</xdr:row>
      <xdr:rowOff>40640</xdr:rowOff>
    </xdr:from>
    <xdr:to>
      <xdr:col>4</xdr:col>
      <xdr:colOff>1216659</xdr:colOff>
      <xdr:row>12</xdr:row>
      <xdr:rowOff>101600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66040" y="370840"/>
          <a:ext cx="7862570" cy="1711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Die vom Bieter auszufüllenden Zellen sind gelb markiert. Die blau markierten Zellen berechnen sich automatisch. Die übrigen Teile des Preisblattes sind mit einem Schreibschutz versehen.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+mn-ea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Es sind ausschließlich Nettopreise anzugeben.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Eventuell anfallende (Neben-)Kosten (z. B. technische Ausrüstung, Stellung von Kfz, Anfahrtskosten,</a:t>
          </a:r>
          <a:r>
            <a:rPr lang="de-DE" sz="1000" b="0" i="0" u="none" strike="noStrike" cap="none" spc="0" baseline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 Übernachtungskosten,Verwaltungskosten,</a:t>
          </a:r>
          <a:r>
            <a:rPr lang="de-DE" sz="1000" b="0" i="0" u="none" strike="noStrike" cap="none" spc="0">
              <a:ln>
                <a:noFill/>
              </a:ln>
              <a:solidFill>
                <a:srgbClr val="FF0000"/>
              </a:solidFill>
              <a:latin typeface="Arial"/>
              <a:ea typeface="Arial"/>
              <a:cs typeface="Arial"/>
            </a:rPr>
            <a:t> </a:t>
          </a: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Arial"/>
              <a:cs typeface="Arial"/>
            </a:rPr>
            <a:t>Besprechungen) sind vollumfänglich in die Preise einzurechnen.</a:t>
          </a:r>
          <a:r>
            <a:rPr lang="de-DE" sz="1000" b="0" i="0" u="none" strike="noStrike" cap="none" spc="0" baseline="0">
              <a:ln>
                <a:noFill/>
              </a:ln>
              <a:solidFill>
                <a:prstClr val="black"/>
              </a:solidFill>
              <a:latin typeface="Arial"/>
              <a:ea typeface="Arial"/>
              <a:cs typeface="Arial"/>
            </a:rPr>
            <a:t> Eine gesonderte Vergütung erfolgt nicht.</a:t>
          </a: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+mn-ea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+mn-ea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1" i="0" u="sng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Achtung: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1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+mn-ea"/>
              <a:cs typeface="Arial"/>
            </a:rPr>
            <a:t>Die nachstehenden Mengenangaben sind nur zum Zwecke der Kalkulation und Angebotswertung gedacht. Es wird hiermit keine Abnahmeverpflichtung garantiert!</a:t>
          </a:r>
          <a:endParaRPr/>
        </a:p>
        <a:p>
          <a:pPr>
            <a:defRPr/>
          </a:pP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="120" zoomScaleNormal="120" workbookViewId="0">
      <selection activeCell="E43" sqref="E43"/>
    </sheetView>
  </sheetViews>
  <sheetFormatPr baseColWidth="10" defaultColWidth="9.140625" defaultRowHeight="12" x14ac:dyDescent="0.2"/>
  <cols>
    <col min="1" max="1" width="7" customWidth="1"/>
    <col min="2" max="2" width="71.5703125" customWidth="1"/>
    <col min="3" max="3" width="16.140625" style="1" bestFit="1" customWidth="1"/>
    <col min="4" max="4" width="12.28515625" style="2" bestFit="1" customWidth="1"/>
    <col min="5" max="5" width="20.7109375" style="2" customWidth="1"/>
    <col min="6" max="6" width="91.7109375" customWidth="1"/>
  </cols>
  <sheetData>
    <row r="1" spans="1:6" s="3" customFormat="1" ht="12.75" x14ac:dyDescent="0.2">
      <c r="A1" s="57" t="s">
        <v>0</v>
      </c>
      <c r="B1" s="57"/>
      <c r="C1" s="57"/>
      <c r="D1" s="57"/>
      <c r="E1" s="57"/>
    </row>
    <row r="2" spans="1:6" s="3" customFormat="1" ht="12.75" x14ac:dyDescent="0.2">
      <c r="A2" s="58" t="s">
        <v>1</v>
      </c>
      <c r="B2" s="58"/>
      <c r="C2" s="58"/>
      <c r="D2" s="58"/>
      <c r="E2" s="58"/>
    </row>
    <row r="3" spans="1:6" s="3" customFormat="1" ht="12.75" x14ac:dyDescent="0.2">
      <c r="C3" s="4"/>
      <c r="D3" s="5"/>
      <c r="E3" s="5"/>
    </row>
    <row r="4" spans="1:6" s="3" customFormat="1" ht="12.75" x14ac:dyDescent="0.2">
      <c r="C4" s="4"/>
      <c r="D4" s="5"/>
      <c r="E4" s="5"/>
      <c r="F4" s="28"/>
    </row>
    <row r="5" spans="1:6" s="3" customFormat="1" ht="12.75" x14ac:dyDescent="0.2">
      <c r="C5" s="4"/>
      <c r="D5" s="5"/>
      <c r="E5" s="5"/>
      <c r="F5" s="29"/>
    </row>
    <row r="6" spans="1:6" s="3" customFormat="1" ht="12.75" x14ac:dyDescent="0.2">
      <c r="C6" s="4"/>
      <c r="D6" s="5"/>
      <c r="E6" s="5"/>
    </row>
    <row r="7" spans="1:6" s="3" customFormat="1" ht="12.75" x14ac:dyDescent="0.2">
      <c r="A7" s="59"/>
      <c r="B7" s="59"/>
      <c r="C7" s="4"/>
      <c r="D7" s="5"/>
      <c r="E7" s="5"/>
    </row>
    <row r="8" spans="1:6" s="3" customFormat="1" ht="12.75" x14ac:dyDescent="0.2">
      <c r="A8" s="60"/>
      <c r="B8" s="60"/>
      <c r="C8" s="60"/>
      <c r="D8" s="60"/>
      <c r="E8" s="60"/>
    </row>
    <row r="9" spans="1:6" s="3" customFormat="1" ht="12.75" x14ac:dyDescent="0.2">
      <c r="A9" s="60"/>
      <c r="B9" s="60"/>
      <c r="C9" s="60"/>
      <c r="D9" s="60"/>
      <c r="E9" s="60"/>
    </row>
    <row r="10" spans="1:6" s="3" customFormat="1" ht="12.75" x14ac:dyDescent="0.2">
      <c r="A10" s="6"/>
      <c r="B10" s="6"/>
      <c r="C10" s="4"/>
      <c r="D10" s="5"/>
      <c r="E10" s="5"/>
    </row>
    <row r="11" spans="1:6" s="3" customFormat="1" ht="12.75" x14ac:dyDescent="0.2">
      <c r="A11" s="7"/>
      <c r="B11" s="6"/>
      <c r="C11" s="4"/>
      <c r="D11" s="5"/>
      <c r="E11" s="5"/>
    </row>
    <row r="12" spans="1:6" s="3" customFormat="1" ht="12.75" x14ac:dyDescent="0.2">
      <c r="A12" s="7"/>
      <c r="B12" s="6"/>
      <c r="C12" s="4"/>
      <c r="D12" s="5"/>
      <c r="E12" s="5"/>
    </row>
    <row r="13" spans="1:6" s="3" customFormat="1" ht="12.75" x14ac:dyDescent="0.2">
      <c r="A13" s="7"/>
      <c r="B13" s="6"/>
      <c r="C13" s="4"/>
      <c r="D13" s="5"/>
      <c r="E13" s="5"/>
    </row>
    <row r="14" spans="1:6" s="3" customFormat="1" ht="12.75" x14ac:dyDescent="0.2">
      <c r="A14" s="7"/>
      <c r="B14" s="6"/>
      <c r="C14" s="4"/>
      <c r="D14" s="5"/>
      <c r="E14" s="5"/>
    </row>
    <row r="15" spans="1:6" ht="24" x14ac:dyDescent="0.2">
      <c r="A15" s="15" t="s">
        <v>14</v>
      </c>
      <c r="B15" s="54" t="s">
        <v>20</v>
      </c>
      <c r="C15" s="55"/>
      <c r="D15" s="56"/>
      <c r="E15" s="17" t="s">
        <v>19</v>
      </c>
    </row>
    <row r="16" spans="1:6" x14ac:dyDescent="0.2">
      <c r="A16" s="19"/>
      <c r="B16" s="44" t="s">
        <v>2</v>
      </c>
      <c r="C16" s="45"/>
      <c r="D16" s="45"/>
      <c r="E16" s="46"/>
    </row>
    <row r="17" spans="1:6" ht="24" customHeight="1" x14ac:dyDescent="0.2">
      <c r="A17" s="25" t="s">
        <v>16</v>
      </c>
      <c r="B17" s="51" t="s">
        <v>17</v>
      </c>
      <c r="C17" s="52"/>
      <c r="D17" s="53"/>
      <c r="E17" s="9"/>
    </row>
    <row r="18" spans="1:6" s="3" customFormat="1" ht="12.75" x14ac:dyDescent="0.2">
      <c r="A18" s="49"/>
      <c r="B18" s="49"/>
      <c r="C18" s="49"/>
      <c r="D18" s="49"/>
      <c r="E18" s="49"/>
    </row>
    <row r="19" spans="1:6" ht="24" x14ac:dyDescent="0.2">
      <c r="A19" s="20" t="s">
        <v>21</v>
      </c>
      <c r="B19" s="21" t="s">
        <v>20</v>
      </c>
      <c r="C19" s="22" t="s">
        <v>3</v>
      </c>
      <c r="D19" s="23" t="s">
        <v>4</v>
      </c>
      <c r="E19" s="20" t="s">
        <v>18</v>
      </c>
    </row>
    <row r="20" spans="1:6" x14ac:dyDescent="0.2">
      <c r="A20" s="24"/>
      <c r="B20" s="50" t="s">
        <v>5</v>
      </c>
      <c r="C20" s="45"/>
      <c r="D20" s="45"/>
      <c r="E20" s="46"/>
    </row>
    <row r="21" spans="1:6" ht="60" x14ac:dyDescent="0.2">
      <c r="A21" s="34" t="s">
        <v>26</v>
      </c>
      <c r="B21" s="16" t="s">
        <v>34</v>
      </c>
      <c r="C21" s="8">
        <v>12</v>
      </c>
      <c r="D21" s="9"/>
      <c r="E21" s="10">
        <f t="shared" ref="E21:E24" si="0">SUM(C21*D21)</f>
        <v>0</v>
      </c>
    </row>
    <row r="22" spans="1:6" ht="60" x14ac:dyDescent="0.2">
      <c r="A22" s="36"/>
      <c r="B22" s="16" t="s">
        <v>35</v>
      </c>
      <c r="C22" s="8">
        <v>12</v>
      </c>
      <c r="D22" s="9"/>
      <c r="E22" s="10">
        <f t="shared" si="0"/>
        <v>0</v>
      </c>
    </row>
    <row r="23" spans="1:6" ht="48" customHeight="1" x14ac:dyDescent="0.2">
      <c r="A23" s="25" t="s">
        <v>27</v>
      </c>
      <c r="B23" s="16" t="s">
        <v>36</v>
      </c>
      <c r="C23" s="8">
        <v>12</v>
      </c>
      <c r="D23" s="9"/>
      <c r="E23" s="10">
        <f t="shared" si="0"/>
        <v>0</v>
      </c>
    </row>
    <row r="24" spans="1:6" ht="48" customHeight="1" x14ac:dyDescent="0.2">
      <c r="A24" s="25" t="s">
        <v>28</v>
      </c>
      <c r="B24" s="16" t="s">
        <v>37</v>
      </c>
      <c r="C24" s="8">
        <v>12</v>
      </c>
      <c r="D24" s="9"/>
      <c r="E24" s="10">
        <f t="shared" si="0"/>
        <v>0</v>
      </c>
      <c r="F24" s="18"/>
    </row>
    <row r="25" spans="1:6" ht="48" customHeight="1" x14ac:dyDescent="0.2">
      <c r="A25" s="37" t="s">
        <v>6</v>
      </c>
      <c r="B25" s="38"/>
      <c r="C25" s="38"/>
      <c r="D25" s="38"/>
      <c r="E25" s="10">
        <f>SUM(E21:E24)</f>
        <v>0</v>
      </c>
    </row>
    <row r="26" spans="1:6" x14ac:dyDescent="0.2">
      <c r="A26" s="41"/>
      <c r="B26" s="42"/>
      <c r="C26" s="42"/>
      <c r="D26" s="42"/>
      <c r="E26" s="43"/>
    </row>
    <row r="27" spans="1:6" ht="24" x14ac:dyDescent="0.2">
      <c r="A27" s="15" t="s">
        <v>21</v>
      </c>
      <c r="B27" s="21" t="s">
        <v>20</v>
      </c>
      <c r="C27" s="20" t="s">
        <v>7</v>
      </c>
      <c r="D27" s="23" t="s">
        <v>8</v>
      </c>
      <c r="E27" s="20" t="s">
        <v>18</v>
      </c>
      <c r="F27" s="30"/>
    </row>
    <row r="28" spans="1:6" x14ac:dyDescent="0.2">
      <c r="A28" s="24"/>
      <c r="B28" s="44" t="s">
        <v>23</v>
      </c>
      <c r="C28" s="45"/>
      <c r="D28" s="45"/>
      <c r="E28" s="46"/>
      <c r="F28" s="18"/>
    </row>
    <row r="29" spans="1:6" ht="36" x14ac:dyDescent="0.2">
      <c r="A29" s="34" t="s">
        <v>29</v>
      </c>
      <c r="B29" s="26" t="s">
        <v>38</v>
      </c>
      <c r="C29" s="31">
        <v>1158</v>
      </c>
      <c r="D29" s="9"/>
      <c r="E29" s="10">
        <f t="shared" ref="E29:E40" si="1">SUM(C29*D29)</f>
        <v>0</v>
      </c>
    </row>
    <row r="30" spans="1:6" ht="36" x14ac:dyDescent="0.2">
      <c r="A30" s="36"/>
      <c r="B30" s="26" t="s">
        <v>39</v>
      </c>
      <c r="C30" s="31">
        <v>432</v>
      </c>
      <c r="D30" s="9"/>
      <c r="E30" s="10">
        <f t="shared" si="1"/>
        <v>0</v>
      </c>
      <c r="F30" s="18"/>
    </row>
    <row r="31" spans="1:6" ht="36" x14ac:dyDescent="0.2">
      <c r="A31" s="25" t="s">
        <v>30</v>
      </c>
      <c r="B31" s="16" t="s">
        <v>24</v>
      </c>
      <c r="C31" s="31">
        <v>515</v>
      </c>
      <c r="D31" s="9"/>
      <c r="E31" s="10">
        <f t="shared" si="1"/>
        <v>0</v>
      </c>
      <c r="F31" s="27"/>
    </row>
    <row r="32" spans="1:6" x14ac:dyDescent="0.2">
      <c r="A32" s="47" t="s">
        <v>31</v>
      </c>
      <c r="B32" s="11" t="s">
        <v>9</v>
      </c>
      <c r="C32" s="31">
        <v>1810</v>
      </c>
      <c r="D32" s="9"/>
      <c r="E32" s="10">
        <f t="shared" si="1"/>
        <v>0</v>
      </c>
    </row>
    <row r="33" spans="1:6" x14ac:dyDescent="0.2">
      <c r="A33" s="48"/>
      <c r="B33" s="11" t="s">
        <v>10</v>
      </c>
      <c r="C33" s="31">
        <v>435</v>
      </c>
      <c r="D33" s="9"/>
      <c r="E33" s="10">
        <f t="shared" si="1"/>
        <v>0</v>
      </c>
    </row>
    <row r="34" spans="1:6" x14ac:dyDescent="0.2">
      <c r="A34" s="33" t="s">
        <v>32</v>
      </c>
      <c r="B34" s="11" t="s">
        <v>11</v>
      </c>
      <c r="C34" s="31">
        <v>25</v>
      </c>
      <c r="D34" s="9"/>
      <c r="E34" s="10">
        <f t="shared" si="1"/>
        <v>0</v>
      </c>
      <c r="F34" s="32"/>
    </row>
    <row r="35" spans="1:6" ht="24" x14ac:dyDescent="0.2">
      <c r="A35" s="34" t="s">
        <v>25</v>
      </c>
      <c r="B35" s="16" t="s">
        <v>40</v>
      </c>
      <c r="C35" s="8">
        <v>150</v>
      </c>
      <c r="D35" s="9"/>
      <c r="E35" s="10">
        <f t="shared" si="1"/>
        <v>0</v>
      </c>
    </row>
    <row r="36" spans="1:6" ht="24" x14ac:dyDescent="0.2">
      <c r="A36" s="35"/>
      <c r="B36" s="16" t="s">
        <v>41</v>
      </c>
      <c r="C36" s="8">
        <v>15</v>
      </c>
      <c r="D36" s="9"/>
      <c r="E36" s="10">
        <f t="shared" si="1"/>
        <v>0</v>
      </c>
    </row>
    <row r="37" spans="1:6" ht="24" x14ac:dyDescent="0.2">
      <c r="A37" s="35"/>
      <c r="B37" s="16" t="s">
        <v>42</v>
      </c>
      <c r="C37" s="8">
        <v>50</v>
      </c>
      <c r="D37" s="9"/>
      <c r="E37" s="10">
        <f t="shared" si="1"/>
        <v>0</v>
      </c>
    </row>
    <row r="38" spans="1:6" ht="24" x14ac:dyDescent="0.2">
      <c r="A38" s="35"/>
      <c r="B38" s="16" t="s">
        <v>43</v>
      </c>
      <c r="C38" s="8">
        <v>780</v>
      </c>
      <c r="D38" s="9"/>
      <c r="E38" s="10">
        <f t="shared" si="1"/>
        <v>0</v>
      </c>
      <c r="F38" s="18"/>
    </row>
    <row r="39" spans="1:6" ht="24" x14ac:dyDescent="0.2">
      <c r="A39" s="36"/>
      <c r="B39" s="16" t="s">
        <v>44</v>
      </c>
      <c r="C39" s="8">
        <v>180</v>
      </c>
      <c r="D39" s="9"/>
      <c r="E39" s="10">
        <f t="shared" si="1"/>
        <v>0</v>
      </c>
    </row>
    <row r="40" spans="1:6" ht="24" x14ac:dyDescent="0.2">
      <c r="A40" s="25" t="s">
        <v>33</v>
      </c>
      <c r="B40" s="16" t="s">
        <v>22</v>
      </c>
      <c r="C40" s="31">
        <v>400</v>
      </c>
      <c r="D40" s="9"/>
      <c r="E40" s="10">
        <f t="shared" si="1"/>
        <v>0</v>
      </c>
    </row>
    <row r="41" spans="1:6" ht="48" customHeight="1" x14ac:dyDescent="0.2">
      <c r="A41" s="37" t="s">
        <v>12</v>
      </c>
      <c r="B41" s="38"/>
      <c r="C41" s="38"/>
      <c r="D41" s="38"/>
      <c r="E41" s="10">
        <f>SUM(E29:E40)</f>
        <v>0</v>
      </c>
    </row>
    <row r="43" spans="1:6" ht="35.25" customHeight="1" x14ac:dyDescent="0.2">
      <c r="A43" s="39" t="s">
        <v>15</v>
      </c>
      <c r="B43" s="40"/>
      <c r="C43" s="40"/>
      <c r="D43" s="40"/>
      <c r="E43" s="12">
        <f>SUM(E17)</f>
        <v>0</v>
      </c>
      <c r="F43" s="18"/>
    </row>
    <row r="44" spans="1:6" ht="35.25" customHeight="1" x14ac:dyDescent="0.2">
      <c r="A44" s="39" t="s">
        <v>6</v>
      </c>
      <c r="B44" s="40"/>
      <c r="C44" s="40"/>
      <c r="D44" s="40"/>
      <c r="E44" s="12">
        <f>SUM(E25)</f>
        <v>0</v>
      </c>
    </row>
    <row r="45" spans="1:6" ht="36" customHeight="1" x14ac:dyDescent="0.2">
      <c r="A45" s="39" t="s">
        <v>12</v>
      </c>
      <c r="B45" s="40"/>
      <c r="C45" s="40"/>
      <c r="D45" s="40"/>
      <c r="E45" s="13">
        <f>SUM(E41)</f>
        <v>0</v>
      </c>
    </row>
    <row r="46" spans="1:6" ht="36" customHeight="1" x14ac:dyDescent="0.2">
      <c r="A46" s="37" t="s">
        <v>13</v>
      </c>
      <c r="B46" s="38"/>
      <c r="C46" s="38"/>
      <c r="D46" s="38"/>
      <c r="E46" s="14">
        <f>SUM(E44:E45)</f>
        <v>0</v>
      </c>
    </row>
  </sheetData>
  <sheetProtection algorithmName="SHA-512" hashValue="0ztc2/V6KaXcWklQh+CDB5T1dgqhhYS+uBYBRQQ17fksjSLMxhLYtxxbt6xK+Lp3Ug5gm9hRWxyt1EaKb94hHA==" saltValue="pbxQMuUFXSuhzWMrOwOwGQ==" spinCount="100000" sheet="1" objects="1" scenarios="1"/>
  <mergeCells count="22">
    <mergeCell ref="A1:E1"/>
    <mergeCell ref="A2:E2"/>
    <mergeCell ref="A7:B7"/>
    <mergeCell ref="A8:E8"/>
    <mergeCell ref="A9:E9"/>
    <mergeCell ref="B16:E16"/>
    <mergeCell ref="A18:E18"/>
    <mergeCell ref="B20:E20"/>
    <mergeCell ref="B17:D17"/>
    <mergeCell ref="B15:D15"/>
    <mergeCell ref="A21:A22"/>
    <mergeCell ref="A25:D25"/>
    <mergeCell ref="A26:E26"/>
    <mergeCell ref="B28:E28"/>
    <mergeCell ref="A32:A33"/>
    <mergeCell ref="A29:A30"/>
    <mergeCell ref="A35:A39"/>
    <mergeCell ref="A41:D41"/>
    <mergeCell ref="A44:D44"/>
    <mergeCell ref="A45:D45"/>
    <mergeCell ref="A46:D46"/>
    <mergeCell ref="A43:D43"/>
  </mergeCells>
  <pageMargins left="0.7" right="0.7" top="0.75" bottom="0.75" header="0.3" footer="0.3"/>
  <pageSetup paperSize="9" scale="76" fitToHeight="0" orientation="portrait" r:id="rId1"/>
  <headerFooter>
    <oddHeader>&amp;LPreisblatt - Ausschreibung Wach- und Sicherheitsdienstleistungen
Technische Universität Darmstadt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Ausschreibungstexte</vt:lpstr>
      <vt:lpstr>Ausschreibungstexte!Druckbereich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Pietsch, Sandra</cp:lastModifiedBy>
  <cp:revision>5</cp:revision>
  <cp:lastPrinted>2026-05-06T07:53:12Z</cp:lastPrinted>
  <dcterms:created xsi:type="dcterms:W3CDTF">2017-08-10T19:20:03Z</dcterms:created>
  <dcterms:modified xsi:type="dcterms:W3CDTF">2026-05-06T08:00:29Z</dcterms:modified>
</cp:coreProperties>
</file>