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R:\D_IV\_IV_Stabsstelle_Strategie_und_Grundsatz\Vergabeangelegenheiten\Vergabeverfahren\IV D\Schließanlagen\A 301-26-19 Schließanlagen\Vergabeunterlagen\"/>
    </mc:Choice>
  </mc:AlternateContent>
  <xr:revisionPtr revIDLastSave="0" documentId="13_ncr:1_{0F080C31-A602-4687-A37D-2F0D8E908B25}" xr6:coauthVersionLast="47" xr6:coauthVersionMax="47" xr10:uidLastSave="{00000000-0000-0000-0000-000000000000}"/>
  <bookViews>
    <workbookView xWindow="-120" yWindow="-120" windowWidth="38640" windowHeight="21120" activeTab="3" xr2:uid="{00000000-000D-0000-FFFF-FFFF00000000}"/>
  </bookViews>
  <sheets>
    <sheet name="Deckblatt" sheetId="1" r:id="rId1"/>
    <sheet name="Gesamtpreis" sheetId="2" r:id="rId2"/>
    <sheet name="Kostenaufstellung" sheetId="3" r:id="rId3"/>
    <sheet name="Technische Daten" sheetId="4" r:id="rId4"/>
    <sheet name="Erläuterung"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2" l="1"/>
  <c r="E19" i="3"/>
  <c r="E20" i="3"/>
  <c r="E145" i="3" l="1"/>
  <c r="E144" i="3"/>
  <c r="E143" i="3"/>
  <c r="E142" i="3"/>
  <c r="E141" i="3"/>
  <c r="E140" i="3"/>
  <c r="E139" i="3"/>
  <c r="E138" i="3"/>
  <c r="E137" i="3"/>
  <c r="E136" i="3"/>
  <c r="E135" i="3"/>
  <c r="E134" i="3"/>
  <c r="E133" i="3"/>
  <c r="E132" i="3"/>
  <c r="E131" i="3"/>
  <c r="E130" i="3"/>
  <c r="E129" i="3"/>
  <c r="E128" i="3"/>
  <c r="E127" i="3"/>
  <c r="E126" i="3"/>
  <c r="E125" i="3"/>
  <c r="E123" i="3"/>
  <c r="E122" i="3"/>
  <c r="E121" i="3"/>
  <c r="E120" i="3"/>
  <c r="E119" i="3"/>
  <c r="E117" i="3"/>
  <c r="E116" i="3"/>
  <c r="E115" i="3"/>
  <c r="E114" i="3"/>
  <c r="E113" i="3"/>
  <c r="E112" i="3"/>
  <c r="E111" i="3"/>
  <c r="E110" i="3"/>
  <c r="E109" i="3"/>
  <c r="E108" i="3"/>
  <c r="E107" i="3"/>
  <c r="E105" i="3"/>
  <c r="E104" i="3"/>
  <c r="E103" i="3"/>
  <c r="E102" i="3"/>
  <c r="E101" i="3"/>
  <c r="E100" i="3"/>
  <c r="E99" i="3"/>
  <c r="E98" i="3"/>
  <c r="E97" i="3"/>
  <c r="E96" i="3"/>
  <c r="E95" i="3"/>
  <c r="E94" i="3"/>
  <c r="E93" i="3"/>
  <c r="E92" i="3"/>
  <c r="E90" i="3"/>
  <c r="E89" i="3"/>
  <c r="E87" i="3"/>
  <c r="E86" i="3"/>
  <c r="E85" i="3"/>
  <c r="E84" i="3"/>
  <c r="E83" i="3"/>
  <c r="E82" i="3"/>
  <c r="E81" i="3"/>
  <c r="E80" i="3"/>
  <c r="E79" i="3"/>
  <c r="E77" i="3"/>
  <c r="E76" i="3"/>
  <c r="E75" i="3"/>
  <c r="E74" i="3"/>
  <c r="E73" i="3"/>
  <c r="E72" i="3"/>
  <c r="E71" i="3"/>
  <c r="E70" i="3"/>
  <c r="E68" i="3"/>
  <c r="E67" i="3"/>
  <c r="E66" i="3"/>
  <c r="E65" i="3"/>
  <c r="E64" i="3"/>
  <c r="E63" i="3"/>
  <c r="E62" i="3"/>
  <c r="E61" i="3"/>
  <c r="E59" i="3"/>
  <c r="E58" i="3"/>
  <c r="E57" i="3"/>
  <c r="E56" i="3"/>
  <c r="E54" i="3"/>
  <c r="E53" i="3"/>
  <c r="E52" i="3"/>
  <c r="E51" i="3"/>
  <c r="E50" i="3"/>
  <c r="E49" i="3"/>
  <c r="E48" i="3"/>
  <c r="E47" i="3"/>
  <c r="E46" i="3"/>
  <c r="E45" i="3"/>
  <c r="E44" i="3"/>
  <c r="E43" i="3"/>
  <c r="E42" i="3"/>
  <c r="E41" i="3"/>
  <c r="E39" i="3"/>
  <c r="E38" i="3"/>
  <c r="E37" i="3"/>
  <c r="E36" i="3"/>
  <c r="E35" i="3"/>
  <c r="E34" i="3"/>
  <c r="E33" i="3"/>
  <c r="E32" i="3"/>
  <c r="E31" i="3"/>
  <c r="E30" i="3"/>
  <c r="E29" i="3"/>
  <c r="E28" i="3"/>
  <c r="E27" i="3"/>
  <c r="E26" i="3"/>
  <c r="E24" i="3"/>
  <c r="E23" i="3"/>
  <c r="E21" i="3"/>
  <c r="E10" i="2" l="1"/>
  <c r="E3" i="2"/>
  <c r="E6" i="2"/>
  <c r="E2" i="2"/>
  <c r="E5" i="2"/>
  <c r="E12" i="2"/>
  <c r="E7" i="2"/>
  <c r="E4" i="2"/>
  <c r="E11" i="2"/>
  <c r="E8" i="2"/>
  <c r="E13" i="2"/>
  <c r="E147" i="3"/>
  <c r="E14" i="2"/>
  <c r="E15" i="2" l="1"/>
</calcChain>
</file>

<file path=xl/sharedStrings.xml><?xml version="1.0" encoding="utf-8"?>
<sst xmlns="http://schemas.openxmlformats.org/spreadsheetml/2006/main" count="482" uniqueCount="299">
  <si>
    <t>Ausschreibung</t>
  </si>
  <si>
    <t>A 301/26-19</t>
  </si>
  <si>
    <t>Gesamtpreis</t>
  </si>
  <si>
    <t>Netto</t>
  </si>
  <si>
    <t>Position 1 - Programmierung  Hard- und Software</t>
  </si>
  <si>
    <t>Position 2 -  Digitale Transponder</t>
  </si>
  <si>
    <t>Position 3 - Digitale Schließzylinder</t>
  </si>
  <si>
    <t>Position 4 - Digitale Schließzylinder AX</t>
  </si>
  <si>
    <t>Position 5 - Digitaler Hebelzylinder AX</t>
  </si>
  <si>
    <t>Position 6 - Digitale Vorhangschlösser AX</t>
  </si>
  <si>
    <t>Position 7 - Digitaler Beschlag AX</t>
  </si>
  <si>
    <t>Position 8 - Digitaler Beschlag AX Advanced</t>
  </si>
  <si>
    <t>Position 9 - Digitales Spindschloss SmartLocker AX</t>
  </si>
  <si>
    <t>Position 10 - Digitale Steuereinheiten</t>
  </si>
  <si>
    <t>Position 11 - Hardware Funkvernetzung</t>
  </si>
  <si>
    <t>Position 12 - Austauschkomponenten G2</t>
  </si>
  <si>
    <t>Position 13 - Dienstleistung</t>
  </si>
  <si>
    <t>Preisblatt</t>
  </si>
  <si>
    <t>POS</t>
  </si>
  <si>
    <t>BESCHREIBUNG</t>
  </si>
  <si>
    <t>Programmierung Hard- und Software</t>
  </si>
  <si>
    <t>01.</t>
  </si>
  <si>
    <t xml:space="preserve">SMART CD
Programmiergerät SmartCD.G2 zum Anschluss an einen PC/Laptop über USB-Schnittstelle.  Im Lieferumfang enthalten: Programmiergerät SmartCD, USB-Kabel, CD-ROM mit Handbuch und USB-Treibern, 2 integrierte Akkus. 
</t>
  </si>
  <si>
    <t>02.</t>
  </si>
  <si>
    <t xml:space="preserve">SMARTSTICK AX
Programmiergerät SmartStick AX zum schnellen Programmieren und Auslesen aller AX Komponenten des Systems 3060 mittels BLE (Cylinder AX, SmartHandle AX, SmartLocker AX). Anschluss an einen Windows PC/Tablet über USB-Schnittstelle. Im Lieferumfang enthalten: Programmiergerät, USB-Kabel, Kurzanleitung.
</t>
  </si>
  <si>
    <t>03.</t>
  </si>
  <si>
    <t xml:space="preserve">LSM MOBILE
Software LSM Mobile Edition zur Installation auf einem mobilen Endgerät
</t>
  </si>
  <si>
    <t>Digitale Transponder</t>
  </si>
  <si>
    <t>04.</t>
  </si>
  <si>
    <t xml:space="preserve">TRANSPONDER 3064
Transponder 3064   
Identmedium im digitalen Schließsystem 3060, 
:: in robustem Gehäuse mit blauem Taster, 
:: Durchmesser 42 mm, 
:: Schutzart IP 65 </t>
  </si>
  <si>
    <t>05.</t>
  </si>
  <si>
    <t>TRANSPONDER 3064
Transponder für G2 Schließanlagen, der von seinen Abmessungen her geeignet ist, in den Schlüsseldepots der Feuerwehren hinterlegt zu werden. Der Transponder passt in Rohre mit einem Innendurchmesser von mindestens 33 mm</t>
  </si>
  <si>
    <t>Digitale Schließzylinder</t>
  </si>
  <si>
    <t>06.</t>
  </si>
  <si>
    <t>DIGITALER EUROPROFIL DOPPELKNAUFZYLINDER 3061 - FD
Digitaler Europrofil Doppelknaufzylinder 3061 - FD, 
:: für G2-Schließanlagen, 
:: Baulänge 30-30 mm, 
:: beidseitig freidrehend, 
:: Edelstahldesign.</t>
  </si>
  <si>
    <t>07.</t>
  </si>
  <si>
    <t>DIGITALER EUROPROFIL DOPPELKNAUFZYLINDER 3061 - COMFORT
Digitaler Europrofil Doppelknaufzylinder 3061 - Comfort mit G2-Funktionalität, 
:: Baulänge 30-30 mm, 
:: Nicht-Elektronikseite ist fest eingekuppelt, daher von der Innenseite ohne Transponder zu bedienen, 
:: Edelstahldesign.</t>
  </si>
  <si>
    <t>08.</t>
  </si>
  <si>
    <t>DIGITALER EUROPROFIL DOPPELKNAUFZYLINDER 3061 - ANTIPANIK
Digitaler Europrofil Doppelknaufzylinder 3061 - Antipanik, 
:: mit G2-Funktionalität, 
:: Baulänge 30-30 mm, 
:: für den Einsatz in Antipanikschlössern, 
:: beiseitig freidrehend, 
:: Edelstahldesign.</t>
  </si>
  <si>
    <t>09.</t>
  </si>
  <si>
    <t>DIGITALER EUROPROFIL HALBZYLINDER 3061
Digitaler Europrofil Halbzylinder 3061 mit G2-Funktionalität, 
:: Baulänge 30-10 mm, 
:: Knauf nicht demontierbar, 
:: Edelstahldesign.</t>
  </si>
  <si>
    <t>10.</t>
  </si>
  <si>
    <t xml:space="preserve">DIGITALER EUROPROFIL DOPPELKNAUFZYLINDER 3061
Aufpreis für Version mit Zutrittskontrolle, Zeitzonensteuerung und Protokollierung. 
:: Anzahl unterschiedliche Zeitzonen (bei beliebigen Zeitzonenplänen): 100+1, 
:: Protokollierung der letzten 3000 Ereignisse
</t>
  </si>
  <si>
    <t>11.</t>
  </si>
  <si>
    <t xml:space="preserve">DIGITALER EUROPROFIL DOPPELKNAUFZYLINDER 3061
Aufpreis für Version mit -Tastersteuerung-
:: von innen ohne Transponder zu bedienen
</t>
  </si>
  <si>
    <t>12.</t>
  </si>
  <si>
    <t xml:space="preserve">DIGITALER EUROPROFIL DOPPELKNAUFZYLINDER 3061
Aufpreis für feuerhemmende Version, 
:: für den Einsatz in Stahl- und Brandschutztüren
</t>
  </si>
  <si>
    <t>13.</t>
  </si>
  <si>
    <t xml:space="preserve">DIGITALER EUROPROFIL DOPPELKNAUFZYLINDER 3061
Aufpreis für wetterfeste Version, 
:: Schutzart IP 66, 
:: Schutzart gilt für den kompletten Zylinder (inklusive Knäufen und Gehäuse),
:: geeignet für Einbau in Außentoren, 
:: ab Baulänge 30-35 mm, 
:: nicht in Kombination mit .TS und .MR lieferbar, 
</t>
  </si>
  <si>
    <t>14.</t>
  </si>
  <si>
    <t xml:space="preserve">DIGITALER EUROPROFIL DOPPELKNAUFZYLINDER 3061
Aufpreis für Multirast-Ausführung, 
:: zur Verwendung in Türen mit Mehrfachverriegelungen, 
:: ab Baulänge 35-30 mm
</t>
  </si>
  <si>
    <t>15.</t>
  </si>
  <si>
    <t xml:space="preserve">DIGITALER EUROPROFIL DOPPELKNAUFZYLINDER 3061 
Aufpreis für Baulängen von 65 mm bis 80 mm
</t>
  </si>
  <si>
    <t>16.</t>
  </si>
  <si>
    <t xml:space="preserve">DIGITALER EUROPROFIL DOPPELKNAUFZYLINDER 3061
Aufpreis für Baulängen von 85 mm bis 100 mm
</t>
  </si>
  <si>
    <t>17.</t>
  </si>
  <si>
    <t>DIGITALER EUROPROFIL DOPPELKNAUFZYLINDER 3061
Aufpreis für Gesamtlänge über 100 mm bis max. 140 mm (max. 90 mm auf einer Seite!)</t>
  </si>
  <si>
    <t>18.</t>
  </si>
  <si>
    <t xml:space="preserve">ZUBEHÖR FÜR DIGITALE SCHLIESSZYLINDER 3061
Montage-/Batterieschlüssel: Spezialwerkzeug für die Demontage sowie den Batteriewechsel (Knopfzellen) in TN4-Zylindern (Doppelknauf- und Halbzylinder)
</t>
  </si>
  <si>
    <t>19.</t>
  </si>
  <si>
    <t>ZUBEHÖR FÜR DIGITALE SCHLIESSZYLINDER 3061
3 Kernziehschutzadapter für alle freidrehenden TN4-Doppelknaufzylinder, Länge 8 mm</t>
  </si>
  <si>
    <t>Digitale Schließzylinder AX</t>
  </si>
  <si>
    <t>20.</t>
  </si>
  <si>
    <t xml:space="preserve">Digitaler Europrofil Doppelknaufzylinder AX – Comfort 
:: Baulänge 30–30 mm
:: Innenseite ist fest eingekuppelt
:: Längenmodular, Edelstahlknäufe demontierbar
:: integrierter Bohrschutz (Angriffswiderstand: Klasse 2 nach DIN EN 15684)
:: mit SimonsVoss Transponder G2 bedienbar
</t>
  </si>
  <si>
    <t>21.</t>
  </si>
  <si>
    <t xml:space="preserve">Digitaler Europrofil Doppelknaufzylinder AX – Freidrehend
:: Baulänge 30–30 mm
:: beidseitig freidrehend und lesend
:: Längenmodular, Edelstahlknäufe demontierbar
:: integrierter Bohrschutz (Angriffswiderstand: Klasse 2 nach DIN EN 15684)
:: mit SimonsVoss Transponder G2 bedienbar
</t>
  </si>
  <si>
    <t>22.</t>
  </si>
  <si>
    <t xml:space="preserve">Digitaler Europrofil Halbzylinder AX
:: Baulänge 30-10 mm
:: Längenmodular, Edelstahlknauf demontierbar
:: integrierter Bohrschutz (Angriffswiderstand: Klasse 2 nach DIN EN 15684), 
:: mit SimonsVoss Transponder G2 bedienbar
</t>
  </si>
  <si>
    <t>23.</t>
  </si>
  <si>
    <t xml:space="preserve">Digitale Schließzylinder AX
Aufpreis für Antipanikversion AX
:: für den Einsatz in Antipanikschlössern mit Panikfunktion R1 nach DIN 18252:2018 mit Panikfunktion R1 nach DIN 18252:2018
</t>
  </si>
  <si>
    <t>24.</t>
  </si>
  <si>
    <t xml:space="preserve">Digitale Schließzylinder AX
Aufpreis für Version AX mit Zeitzonensteuerung und Protokollierung. 
:: 100 unterschiedliche Zeitgruppen (bei beliebigen Zeitzonenplänen)
:: Protokollierung der letzten 3.000 Ereignisse,
</t>
  </si>
  <si>
    <t>25.</t>
  </si>
  <si>
    <t xml:space="preserve">Digitale Schließzylinder AX
Aufpreis für wetterfeste Version, Schutzart IP 67
</t>
  </si>
  <si>
    <t>26.</t>
  </si>
  <si>
    <t xml:space="preserve">Digitale Schließzylinder AX
Aufpreis für Version mit integriertem LockNode, pro Elektronikknauf
</t>
  </si>
  <si>
    <t>27.</t>
  </si>
  <si>
    <t xml:space="preserve">Digitale Schließzylinder AX
Aufpreis für Gesamtlänge AX von 50 bis 55 mm
</t>
  </si>
  <si>
    <t>28.</t>
  </si>
  <si>
    <t xml:space="preserve">Digitale Schließzylinder AX
Aufpreis für Gesamtlänge AX von 70 bis 80 mm
</t>
  </si>
  <si>
    <t>29.</t>
  </si>
  <si>
    <t xml:space="preserve">Digitale Schließzylinder AX
Aufpreis für Gesamtlänge AX von 85 bis 100 mm
</t>
  </si>
  <si>
    <t>30.</t>
  </si>
  <si>
    <t xml:space="preserve">Digitale Schließzylinder AX
Aufpreis für Gesamtlänge AX über 100 bis 120 mm (max. 90 mm auf einer Seite)
</t>
  </si>
  <si>
    <t>31.</t>
  </si>
  <si>
    <t xml:space="preserve">Digitale Schließzylinder AX
Aufpreis für Gesamtlänge AX über 125 bis 180 mm (max. 90 mm auf einer Seite)
</t>
  </si>
  <si>
    <t>32.</t>
  </si>
  <si>
    <t xml:space="preserve">Zubehör für Digitale Schließzylinder AX
Montage-/Batterieschlüssel AX: Spezialwerkzeug für die Knauf- und Kappen-Demontage sowie den Batteriewechsel (Knopfzellen)
</t>
  </si>
  <si>
    <t>33.</t>
  </si>
  <si>
    <t xml:space="preserve">Zubehör für Digitale Schließzylinder AX
Kernverlängerung/Kernziehschutzadapter für Außenseite AX Verlängerung 8 bzw. 12 mm
</t>
  </si>
  <si>
    <t>Digitaler Hebelzylinder AX</t>
  </si>
  <si>
    <t>34.</t>
  </si>
  <si>
    <t xml:space="preserve">Digitaler Hebelknaufzylinder AX 
:: für 19 mm Öffnungen an Spind- und Schranktüren
:: mit wechselbaren Hebel
:: mit SimonsVoss Transponder G2 bedienbar
</t>
  </si>
  <si>
    <t>35.</t>
  </si>
  <si>
    <t xml:space="preserve">Digitaler Hebelknaufzylinder AX 
Aufpreis für Version AX mit Zeitzonensteuerung und Protokollierung. 
:: 100 unterschiedliche Zeitgruppen (bei beliebigen Zeitzonenplänen)
:: Protokollierung der letzten 3.000 Ereignisse
</t>
  </si>
  <si>
    <t>36.</t>
  </si>
  <si>
    <t xml:space="preserve">Digitaler Hebelknaufzylinder AX 
Aufpreis für wetterfeste Version, Schutzart IP 67
</t>
  </si>
  <si>
    <t>37.</t>
  </si>
  <si>
    <t xml:space="preserve">Digitaler Hebelknaufzylinder AX 
Aufpreis für Version mit integriertem LockNode, pro Elektronikknauf
</t>
  </si>
  <si>
    <t>Digitale Vorhangschlösser AX</t>
  </si>
  <si>
    <t>38.</t>
  </si>
  <si>
    <t xml:space="preserve">Digitales Vorhangschloss AX  
:: Bügeldurchmesser 11 mm, Bügelinnenhöhe 50 mm
:: manuell verriegelnd
:: wetterfest
:: mit SimonsVoss Transponder G2 bedienbar
</t>
  </si>
  <si>
    <t>39.</t>
  </si>
  <si>
    <t xml:space="preserve">Digitales Vorhangschloss AX  
:: Bügeldurchmesser 11 mm, Bügelinnenhöhe 50 mm
:: selbst verriegelnd
:: wetterfest
:: mit SimonsVoss Transponder G2 bedienbar
</t>
  </si>
  <si>
    <t>40.</t>
  </si>
  <si>
    <t xml:space="preserve">Digitales Vorhangschloss AX  
:: Bügeldurchmesser 8 mm, Bügelinnenhöhe 25 mm
:: manuell verriegelnd
:: wetterfest
:: mit SimonsVoss Transponder G2 bedienbar
</t>
  </si>
  <si>
    <t>41.</t>
  </si>
  <si>
    <t xml:space="preserve">Digitales Vorhangschloss AX  
:: Bügeldurchmesser 8 mm, Bügelinnenhöhe 25 mm
:: selbst verriegelnd
:: wetterfest
:: mit SimonsVoss Transponder G2 bedienbar
</t>
  </si>
  <si>
    <t>42.</t>
  </si>
  <si>
    <t xml:space="preserve">Digitales Vorhangschloss AX  
:: Bügeldurchmesser 8 mm, Bügelinnenhöhe 60 mm
:: manuell verriegelnd
:: wetterfest
:: mit SimonsVoss Transponder G2 bedienbar
</t>
  </si>
  <si>
    <t>43.</t>
  </si>
  <si>
    <t xml:space="preserve">Digitales Vorhangschloss AX  
:: Bügeldurchmesser 8 mm, Bügelinnenhöhe 60 mm
:: selbst verriegelnd
:: wetterfest
:: mit SimonsVoss Transponder G2 bedienbar
</t>
  </si>
  <si>
    <t>44.</t>
  </si>
  <si>
    <t xml:space="preserve">Digitales Vorhangschloss AX
Aufpreis für Version AX mit Zeitzonensteuerung und Protokollierung. 
:: 100 unterschiedliche Zeitgruppen (bei beliebigen Zeitzonenplänen)
:: Protokollierung der letzten 3.000 Ereignisse,
</t>
  </si>
  <si>
    <t>45.</t>
  </si>
  <si>
    <t xml:space="preserve">Digitales Vorhangschloss AX
Aufpreis für Version mit integriertem LockNode, pro Elektronikknauf
</t>
  </si>
  <si>
    <t>Digitaler Beschlag AX</t>
  </si>
  <si>
    <t>46.</t>
  </si>
  <si>
    <t xml:space="preserve">DIGITALES SMARTHANDLE AX
Digitales SmartHandle AX - hängende Montage - Digitaler Türbeschlag zur Montage an Türen mit vorgerichteten DIN Rosettenbohrungen,mit einem Drückerschloss für  Europrofil vorgerichtet, Außenseite nur mit SimonsVoss Transponder bedienbar, Innenseite ist immer eingekuppelt.
</t>
  </si>
  <si>
    <t>47.</t>
  </si>
  <si>
    <t xml:space="preserve">DIGITALES SMARTHANDLE AX
Digitales SmartHandle AX - stehende Montage an Europrofil - Digitaler Türbeschlag zur Montage an Türen mit vorgerichteten DIN Rosettenbohrungen,mit einem Drückerschloss für  Europrofil vorgerichtet, zusätzliche Möglichkeit zum Einbau eines mechanischen Zylinders zum Überschließen, Außenseite nur mit SimonsVoss Transponder bedienbar, Innenseite ist immer eingekuppelt.
</t>
  </si>
  <si>
    <t>48.</t>
  </si>
  <si>
    <t xml:space="preserve">Digitales SmartHandle AX
Version mit Zutrittskontrolle, Zeitzonensteuerung und Protokollierung
</t>
  </si>
  <si>
    <t>49.</t>
  </si>
  <si>
    <t xml:space="preserve">DIGITALES SMARTHANDLE AX - OPTIONEN
Version für feuerhemmende Türen
</t>
  </si>
  <si>
    <t>50.</t>
  </si>
  <si>
    <t xml:space="preserve">Digitales Vorhangschloss AX
Aufpreis für Version mit integriertem LockNode, pro Elektronikeinheit
</t>
  </si>
  <si>
    <t>51.</t>
  </si>
  <si>
    <t xml:space="preserve">DIGITALES SMARTHANDLE AX - TÜRDICKE
Türdicke 59 - 80 mm PZ
</t>
  </si>
  <si>
    <t>52.</t>
  </si>
  <si>
    <t xml:space="preserve">DIGITALES SMARTHANDLE AX - TÜRDICKE
Türdicke 79 - 100 mm PZ
</t>
  </si>
  <si>
    <t>53.</t>
  </si>
  <si>
    <t xml:space="preserve">DIGITALES SMARTHANDLE AX - TÜRDICKE
Türdicke 100 - 200 mm PZ
</t>
  </si>
  <si>
    <t>Digitaler Beschlag AX Advanced</t>
  </si>
  <si>
    <t>54.</t>
  </si>
  <si>
    <t xml:space="preserve">DIGITALES SMARTHANDLE AX Advanced
Montage an Ovalrosettenbohrungen Europrofil, zusätzliche Möglichkeit zum Einbau eines mechanischen Zylinders zum Überschließen, keine Innenrosette. Silber / weiß oder schwarzgrau, Außenseite nur mit SimonsVoss Transponder bedienbar, Innenseite ist immer eingekuppelt.
</t>
  </si>
  <si>
    <t>55.</t>
  </si>
  <si>
    <t xml:space="preserve">DIGITALES SMARTHANDLE AX Advanced
Montage an Rundrosettenbohrungen Europrofil (breites Außencover verpflichtend), zusätzliche Möglichkeit zum Einbau eines mechanischen Zylinders zum Überschließen, keine Innenrosette. Silber / weiß oder schwarzgrau, Außenseite nur mit SimonsVoss Transponder bedienbar, Innenseite ist immer eingekuppelt.
</t>
  </si>
  <si>
    <t>56.</t>
  </si>
  <si>
    <t xml:space="preserve">DIGITALES SMARTHANDLE AX Advanced
Montage an Kurzschild- / Langschildbohrungen Europrofil (schmales Außencover verpflichtend), zusätzliche Möglichkeit zum Einbau eines mechanischen Zylinders zum Überschließen. Silber / weiß oder schwarzgrau, Außenseite nur mit SimonsVoss Transponder bedienbar, Innenseite ist immer eingekuppelt.
</t>
  </si>
  <si>
    <t>57.</t>
  </si>
  <si>
    <t xml:space="preserve">Digitales SmartHandle AX Advanced
Version mit Zutrittskontrolle, Zeitzonensteuerung und Protokollierung
</t>
  </si>
  <si>
    <t>58.</t>
  </si>
  <si>
    <t xml:space="preserve">DIGITALES SMARTHANDLE AX Advanced
Version für feuerhemmende Türen
</t>
  </si>
  <si>
    <t>59.</t>
  </si>
  <si>
    <t xml:space="preserve">DIGITALES SMARTHANDLE AX Advanced
Version für wetterfeste Ausführung
</t>
  </si>
  <si>
    <t>60.</t>
  </si>
  <si>
    <t>61.</t>
  </si>
  <si>
    <t xml:space="preserve">DIGITALES SMARTHANDLE AX Advanced - TÜRDICKE
Türdicke 59 - 80 mm PZ (52 - 74 mm bei Montage mit Rundrossentenbohrungen)
</t>
  </si>
  <si>
    <t>62.</t>
  </si>
  <si>
    <t xml:space="preserve">DIGITALES SMARTHANDLE AX Advanced - TÜRDICKE
Türdicke 79 - 100 mm PZ (72 - 94 mm bei Montage mit Rundrossentenbohrungen)
</t>
  </si>
  <si>
    <t>Digitales Spindschloss SmartLocker AX</t>
  </si>
  <si>
    <t>63.</t>
  </si>
  <si>
    <t xml:space="preserve">SmartLocker AX  
:: mit Leser und variablen Distanzplatten
:: für 19 mm Öffnungen an Spind- und Schranktüren
:: mit SimonsVoss Transponder G2 bedienbar
</t>
  </si>
  <si>
    <t>64.</t>
  </si>
  <si>
    <t xml:space="preserve">SmartLocker AX  direkt vernetzt
:: mit integriertem LockNode
:: mit Leser und variablen Distanzplatten
:: für 19 mm Öffnungen an Spind- und Schranktüren
:: mit SimonsVoss Transponder G2 bedienbar
</t>
  </si>
  <si>
    <t>Digitale Steuereinheiten</t>
  </si>
  <si>
    <t>65.</t>
  </si>
  <si>
    <t xml:space="preserve">DIGITALE SMART RELAIS 3063
Digitales SmartRelais 3063 in schwarzem Gehäuse:Version mit G2 Funktionalität, integrierter Antenne, Flip-Flop-Funktion, inkl. Backup-Batterie und mit Anschluss für externe Antenne (SREL.AV).
</t>
  </si>
  <si>
    <t>66.</t>
  </si>
  <si>
    <t xml:space="preserve">DIGITALE SMART RELAIS 3063
Digitales SmartRelais 3063 in schwarzem Gehäuse, Version mit G2-Funktionalität, integrierter Antenne, Flip-Flop-Funktion, Repeaterfunktion, inkl. Backup-Batterie, mit Zutrittskontrolle, Zeitzonensteuerung und Protokollierung und Anschluss für externe Antenne (SREL.AV).
</t>
  </si>
  <si>
    <t>67.</t>
  </si>
  <si>
    <t>DIGITALE SMART RELAIS 2 3063
Digitales SmartRelais 2 3063:  
:: Grundversion in weißem Gehäuse, 
:: Relaiskontakt als Schließerkontakt (invertierbar zu Öffnerkontakt), 
:: mit Gleichspannung zu betreiben (9 bis 24 VDC), 
:: Möglichkeit der direkten Vernetzung mit integrierbarem LockNode (WNM.LN.I.SREL2.G2)
:: mit Anschlussmöglichkeit für eine ausgelagerte Antenne (SREL.AV) 
:: Installation im geschützten Innenbereich</t>
  </si>
  <si>
    <t>68.</t>
  </si>
  <si>
    <t>DIGITALE SMART RELAIS 2 3063
SmartRelais 2 ZK 3063 im weißen Gehäuse, mit Zutrittskontrolle, Zeitzonensteuerung und Protokollierung, 
:: Installation im geschützten Innenbereich</t>
  </si>
  <si>
    <t>69.</t>
  </si>
  <si>
    <t xml:space="preserve">DIGITALE SMART RELAIS AX Classic Controller
Basiseinheit Controller mit Zeitzonensteuerung und Zutrittskontrolle(ZK), zum Anschluss eines externen Lesers-SmartRelais AX Classic, 1 Relais
</t>
  </si>
  <si>
    <t>70.</t>
  </si>
  <si>
    <t xml:space="preserve">DIGITALE SMART RELAIS AX Classic Leser
Externer Leser in weißem oder grauem Gehäuse zur Montage im nicht gesicherten Bereich, Anschluss an SmartRelais AX-Controller über Kabel RS485 (nicht im Lieferumfang enthalten, Leitungsempfehlung Cat5), zur Bedienung des Smart Relais AX Classic mit Transpondertechnologie.
</t>
  </si>
  <si>
    <t>71.</t>
  </si>
  <si>
    <t xml:space="preserve">DIGITALE SMART RELAIS AX Classic Leser WP
Externer Leser in weißem oder grauem Gehäuse zur Montage im nicht gesicherten Bereich, Anschluss an SmartRelais AX-Controller über Kabel RS485 (nicht im Lieferumfang enthalten, Leitungsempfehlung Cat5), zur Bedienung des Smart Relais AX Classic mit Transpondertechnologie.
:: Wetterfeste Version 
:: inkl. Anschlusskabel (ca. 2 m lang), IP 54 Platine 
</t>
  </si>
  <si>
    <t>72.</t>
  </si>
  <si>
    <t xml:space="preserve">DIGITALE SMART RELAIS 3 3063 Controller
Basiseinheit Controller mit Zeitzonensteuerung und Zutrittskontrolle(ZK), TCP/IP-Schnittstelle, PoE, USB und RS485-Schnittstelle, zur Nutzung als Gateway im virtuellen Netzwerk mit einer schnellen Datenverbindung, bis zu 3 externe Leser, Anschlussmöglichkeit für SOM 
</t>
  </si>
  <si>
    <t>73.</t>
  </si>
  <si>
    <t xml:space="preserve">DIGITALE SMART RELAIS 3 3063 - Leser 2
:: Externer Leser in weißem oder grauem Gehäuse und Signalisierung mit drei LEDs zur Front 
:: zur Montage im nicht gesicherten Bereich, 
:: Anschluss an SmartRelais 3 über Kabel RS485 (nicht im Lieferumfang enthalten, Leitungsempfehlung Cat5, max. Leitungslänge 50 m)
:: zur Bedienung des Smart Relais 3 mit Transpondertechnologie. </t>
  </si>
  <si>
    <t>74.</t>
  </si>
  <si>
    <t xml:space="preserve">DIGITALE SMART RELAIS 3 3063 - Leser 2, WP
:: Externer Leser in weißem oder grauem Gehäuse und Signalisierung mit drei LEDs zur Front 
:: zur Montage im nicht gesicherten Bereich, 
:: Anschluss an SmartRelais 3 über Kabel RS485 (nicht im Lieferumfang enthalten, Leitungsempfehlung Cat5, max. Leitungslänge 50 m)
:: zur Bedienung des Smart Relais 3 mit Transpondertechnologie. 
:: Wetterfeste Version Leser extern 
:: inkl. Anschlusskabel (ca. 1 m lang), IP 54 Platine </t>
  </si>
  <si>
    <t>75.</t>
  </si>
  <si>
    <t xml:space="preserve">DIGITALE SMART RELAIS 
Schutzgehäuse für das SmartRelais2 und die externen Leser des SmartRelais2 und SmartRelais 3 im Außeneinsatz.
:: Rahmen: Werkstoff ASA GF15 (Acrylnitril/Styrol/Acrylester 15% glasfaserverstärkt), 
:: Farbe Eisengrau RAL 7011.
:: Einsatz:  Werkstoff PC (Polycarbonat), transparent, UV-beständig
:: Bodenplatte: Werkstoff Edelstahl V2A
:: Schrauben für Rahmen an Bodenplatte: Sicherheitsschrauben Zweilochantrieb (bereits verschraubt)
:: Zugehöriger Schrauber-Bit 1/4-x25 SP4 (beiliegend)
:: Befestigung des SREL: Innensechskantschrauben DIN 912 M4x8mm A2 (in Bodenplatte bereits eingedreht)
:: Befestigungsschrauben für Bodenplatte (beiliegend): maximale Kopfhöhe 3,7mm (vorzugsweise Halbrundkopf-Schrauben)
</t>
  </si>
  <si>
    <t>76.</t>
  </si>
  <si>
    <t xml:space="preserve">DIGITALE SMART RELAIS 
Schutzgehäuse für die externen Leser des SmartRelais 3 im Außeneinsatz.
:: Farbe: weiß oder grau (passend zum jeweiligen Leser)
</t>
  </si>
  <si>
    <t>77.</t>
  </si>
  <si>
    <t xml:space="preserve">DIGITALE SMART RELAIS 3063
Externe Antenne zum Anschluss an SmartRelais 2 (Kabellänge 5 m)
</t>
  </si>
  <si>
    <t>78.</t>
  </si>
  <si>
    <t xml:space="preserve">DIGITALE SMART RELAIS 3 3063 - SMART OUTPUT MODUL
SmartOutput Modul: Zusatzmodul für das SmartRelais 3 mit 8 Relaisausgängen, die über einen Transponder schaltbar sind. Leitungsverbindung zum Controller RS 485 (nicht im Lieferumfang enthalten, Leitungsempfehlung Cat5)
</t>
  </si>
  <si>
    <t>Hardware Funkvernetzung</t>
  </si>
  <si>
    <t>79.</t>
  </si>
  <si>
    <t>WAVE NET FUNKNETZWERK 3065 DIREKTVERNETZUNG
WaveNet RouterNode 2 als Umsetzer von Ethernetschnittstelle auf Funkschnittstelle (868 MHz Frequenz), für Autokonfiguration des Netzwerks, inkl. Anschlussbuchse für externes Steckernetzteil, Anschlussklemmen für Eingänge / Ausgänge auf der Platine, Sende- und Empfangsantenne auf der Router-Platine integriert. Power over Ethernet fähig (PoE 802.3af), mit Schutzfunktion: Amok, Blockschloß, Notfreischaltung, Fernöffnung, Schutzfunktionen stehen auch dann zur Verfügung, wenn keine Verbindung zur Anwendungssoftware besteht.</t>
  </si>
  <si>
    <t>80.</t>
  </si>
  <si>
    <t xml:space="preserve">ZUBEHÖR FÜR WAVE NET FUNKNETZWERK 3065
(nicht bei PoE-Stromversorgung erforderlich)
Externes Steckernetzteil 12 VDC / 500 mA / 6 VA für WaveNet RouterNode 2, mit Klinkenstecker 5,5 mm, Anschlussleitung ca. 1,5 m
</t>
  </si>
  <si>
    <t>81.</t>
  </si>
  <si>
    <t xml:space="preserve">WAVE NET FUNKNETZWERK 3065 DIREKTVERNETZUNG
Netzwerk-Knaufkappe für die Direktvernetzung, Edelstahldesign, Version für Autokonfiguration, auch für die Nachrüstung geeignet, für Aktiv-Zylinder
</t>
  </si>
  <si>
    <t>82.</t>
  </si>
  <si>
    <t xml:space="preserve">WAVE NET FUNKNETZWERK 3065 DIREKTVERNETZUNG
In den digitalen Zylinder integrierbarer LockNode für Direktvernetzung des AX-Zylinders mit Autokonfiguration (nachrüstbar)
:: Netzwerkplatine und Knaufkappe mit Antenne
</t>
  </si>
  <si>
    <t>83.</t>
  </si>
  <si>
    <t xml:space="preserve">WAVE NET FUNKNETZWERK 3065 DIREKTVERNETZUNG
In den digitalen Türbeschlag integrierbarer LockNode für Direktvernetzung des SmartHandle AX mit Autokonfiguration (nachrüstbar)
</t>
  </si>
  <si>
    <t>84.</t>
  </si>
  <si>
    <t xml:space="preserve">WAVE NET FUNKNETZWERK 3065 DIREKTVERNETZUNG
In den digitalen Türbeschlag integrierbarer LockNode für Direktvernetzung des SmartHandle AX.Advanced mit Autokonfiguration (nachrüstbar)
</t>
  </si>
  <si>
    <t>85.</t>
  </si>
  <si>
    <t xml:space="preserve">WAVE NET FUNKNETZWERK 3065 DIREKTVERNETZUNG
In den digitalen SmartLocker integrierbarer LockNode für Direktvernetzung des Spindschlosses mit Autokonfiguration (nachrüstbar)
</t>
  </si>
  <si>
    <t>86.</t>
  </si>
  <si>
    <t xml:space="preserve">WAVE NET FUNKNETZWERK 3065 DIREKTVERNETZUNG
In das SmartRelais Controller-Gehäuse integrierbarer LockNode für die Direktvernetzung des SmartRelais AX Classic, mit Autokonfiguration (nachrüstbar)
</t>
  </si>
  <si>
    <t>87.</t>
  </si>
  <si>
    <t xml:space="preserve">WAVE NET FUNKNETZWERK 3065 DIREKTVERNETZUNG
In das SmartRelais-Gehäuse integrierbarer LockNode für die Direktvernetzung des SmartRelais 2 3063, mit Autokonfiguration (nachrüstbar)
</t>
  </si>
  <si>
    <t>88.</t>
  </si>
  <si>
    <t xml:space="preserve">ZUBEHÖR FÜR WAVE NET FUNKNETZWERK 3065
Externes Antennenset
zur Auslagerung der internen 868 MHz Antenne der folgenden Produkte
:: WNM.RN2.ER.IO
INHALT.
:: 1x Antenne mit Magnetfuß und 5m vorkonfektioniertem Kabel
:: 1x Metallscheibe 
:: 1x Schraube
:: 1x Dübel 
</t>
  </si>
  <si>
    <t>89.</t>
  </si>
  <si>
    <t xml:space="preserve">LOCK NODE LIZENZEN FÜR WAVE NET FUNKNETZWERK 3065
LockNode-Lizenzen für Netzwerke mit max. 128 LockNodes
</t>
  </si>
  <si>
    <t>Austauschkomponenten für neue Generation G2</t>
  </si>
  <si>
    <t>90.</t>
  </si>
  <si>
    <r>
      <t xml:space="preserve">TRANSPONDER 3064 - AUSTAUSCH
</t>
    </r>
    <r>
      <rPr>
        <b/>
        <i/>
        <sz val="9"/>
        <color indexed="64"/>
        <rFont val="Arial"/>
      </rPr>
      <t>Transponder 3064-G2  als 1:1 Austauschtransponder für einen vorhandenen und funktionsfähigen G1-Transponder (ältere Generation)</t>
    </r>
    <r>
      <rPr>
        <sz val="9"/>
        <color indexed="64"/>
        <rFont val="Arial"/>
      </rPr>
      <t xml:space="preserve"> 
Identmedium im digitalen Schließsystem 3060, 
:: in robustem Gehäuse mit blauem Taster, 
:: Durchmesser 42 mm, 
:: Schutzart IP 65 </t>
    </r>
  </si>
  <si>
    <t>91.</t>
  </si>
  <si>
    <r>
      <t xml:space="preserve">DIGITALER EUROPROFIL DOPPELKNAUFZYLINDER 3061 - Z4.FD - AUSTAUSCH
</t>
    </r>
    <r>
      <rPr>
        <b/>
        <i/>
        <sz val="9"/>
        <color indexed="64"/>
        <rFont val="Arial"/>
      </rPr>
      <t>Digitaler Europrofil Doppelknaufzylinder 3061 - Z4.FD, mit G2-Funktionalität, mit Zutrittskontrolle, Zeitzonensteuerung und Protokollierung, als 1:1 Austauschzylinder für einen vorhandenen und funktionsfähigen G1-FD-Zylinder (ältere Generation)</t>
    </r>
    <r>
      <rPr>
        <sz val="9"/>
        <color indexed="64"/>
        <rFont val="Arial"/>
      </rPr>
      <t xml:space="preserve"> 
:: für G2-Schließanlagen, 
:: beidseitig freidrehend, 
:: Edelstahldesign. </t>
    </r>
  </si>
  <si>
    <t>92.</t>
  </si>
  <si>
    <r>
      <t xml:space="preserve">DIGITALER EUROPROFIL DOPPELKNAUFZYLINDER 3061 - Z4.COMFORT - AUSTAUSCH
</t>
    </r>
    <r>
      <rPr>
        <b/>
        <i/>
        <sz val="9"/>
        <color indexed="64"/>
        <rFont val="Arial"/>
      </rPr>
      <t xml:space="preserve">Digitaler Europrofil Doppelknaufzylinder 3061 - Z4.Comfort mit G2-Funktionalität, mit Zutrittskontrolle, Zeitzonensteuerung und Protokollierung, als 1:1 Austausch-zylinder für einen vorhandenen und funktionsfähigen G1-CO-Zylinder (ältere Generation) </t>
    </r>
    <r>
      <rPr>
        <sz val="9"/>
        <color indexed="64"/>
        <rFont val="Arial"/>
      </rPr>
      <t xml:space="preserve">
:: Baulänge 30-30 mm, 
:: Nicht-Elektronikseite ist fest eingekuppelt, daher von der Innenseite ohne Transponder zu bedienen, 
:: Edelstahldesign. </t>
    </r>
  </si>
  <si>
    <t>93.</t>
  </si>
  <si>
    <r>
      <t xml:space="preserve">DIGITALER EUROPROFIL DOPPELKNAUFZYLINDER 3061 - Z4.ANTIPANIK - AUSTAUSCH
</t>
    </r>
    <r>
      <rPr>
        <b/>
        <i/>
        <sz val="9"/>
        <color indexed="64"/>
        <rFont val="Arial"/>
      </rPr>
      <t>Digitaler Europrofil Doppelknaufzylinder 3061 - Z4.Antipanik, mit Zutrittskontrolle, Zeitzonensteuerung und Protokollierung, mit G2-Funktionalität, als 1:1 Austausch-zylinder für einen vorhandenen und funktionsfähigen G1-AP-Zylinder (ältere Generation)</t>
    </r>
    <r>
      <rPr>
        <sz val="9"/>
        <color indexed="64"/>
        <rFont val="Arial"/>
      </rPr>
      <t xml:space="preserve">
:: für den Einsatz in Antipanikschlössern, 
:: beiseitig freidrehend, 
:: Edelstahldesign. </t>
    </r>
  </si>
  <si>
    <t>94.</t>
  </si>
  <si>
    <r>
      <t xml:space="preserve">DIGITALER EUROPROFIL Z4.HALBZYLINDER 3061 - AUSTAUSCH
</t>
    </r>
    <r>
      <rPr>
        <b/>
        <i/>
        <sz val="9"/>
        <color indexed="64"/>
        <rFont val="Arial"/>
      </rPr>
      <t>Digitaler Europrofil Z4.Halbzylinder 3061 mit G2-Funktionalität, als 1:1 Austauschzylinder für einen vorhandenen und funktionsfähigen G1-HZ-Zylinder (ältere Generation)</t>
    </r>
    <r>
      <rPr>
        <sz val="9"/>
        <color indexed="64"/>
        <rFont val="Arial"/>
      </rPr>
      <t xml:space="preserve">
:: Knauf nicht demontierbar, 
:: Edelstahldesign</t>
    </r>
  </si>
  <si>
    <t>zu erbringende Dienstleistung</t>
  </si>
  <si>
    <t>95.</t>
  </si>
  <si>
    <t xml:space="preserve">Aufmaß Zylinder
Aufmaß der Zylinder
:: vor Ort 
:: pro Stück
</t>
  </si>
  <si>
    <t>96.</t>
  </si>
  <si>
    <t xml:space="preserve">Einbau Zylinder
Einbaukosten für Schließzylinder, 
:: bei freiem Loch im Einsteckschloß.
</t>
  </si>
  <si>
    <t>97.</t>
  </si>
  <si>
    <t xml:space="preserve">Ausbau / Einbau Zylinder
:: Ausbau der mechanischen Zylinder 
:: Einbau der digitalen Zylinder
:: pro Stück
</t>
  </si>
  <si>
    <t>98.</t>
  </si>
  <si>
    <t xml:space="preserve">Aufmaß SmartHandle
Aufmaß der Zylinder
:: vor Ort 
:: pro Stück
</t>
  </si>
  <si>
    <t>99.</t>
  </si>
  <si>
    <t xml:space="preserve">Einbau SmartHandle
Einbaukosten für SmartHandle, 
:: bei freiem Loch im Einsteckschloß.
</t>
  </si>
  <si>
    <t>100.</t>
  </si>
  <si>
    <t xml:space="preserve">Ausbau Zylinder und Beschlag
:: Ausbau der mechanischen Zylinder und Bechlags 
:: Einbau der digitalen SmartHandle
:: pro Stück
</t>
  </si>
  <si>
    <t>101.</t>
  </si>
  <si>
    <t xml:space="preserve">Montage SmartRelais
Montage der digitalen SmartRelais, 
:: Anbindung an vorhandene Peripherie
:: zzgl. erfoderlicher Materialien
:: vor Ort
:: pauschal pro Stück
</t>
  </si>
  <si>
    <t>102.</t>
  </si>
  <si>
    <t xml:space="preserve">Erstprogrammierung Transponder
Erstprogrammierung der Transponder
:: pro Stück
</t>
  </si>
  <si>
    <t>103.</t>
  </si>
  <si>
    <t xml:space="preserve">Erstprogrammierung Zylinder
Erstprogrammierung der digitalen Schließzylinder, 
:: pro Stück
</t>
  </si>
  <si>
    <t>104.</t>
  </si>
  <si>
    <t xml:space="preserve">Erstprogrammierung SmartRelais
Erstprogrammierung der digitalen 
SmartRelais, pro Stück
</t>
  </si>
  <si>
    <t>105.</t>
  </si>
  <si>
    <t xml:space="preserve">Schließplanerstellung
Softwarekonfiguration und Schließplanerstellung
:: vor Ort
:: pro angefangene Stunde
</t>
  </si>
  <si>
    <t>106.</t>
  </si>
  <si>
    <t>Softwarepflege der digitalen Schließmedien
:: vor Ort
:: pro angefangene Stunde</t>
  </si>
  <si>
    <t>107.</t>
  </si>
  <si>
    <t xml:space="preserve">Tagessatz (8 Stunden) für Softwarepflege / Montage und Inbetriebnahme von digitalen Schließungen
:: vor Ort
:: pauschal, inkl. Anfahrpauschale
</t>
  </si>
  <si>
    <t>108.</t>
  </si>
  <si>
    <t>Schulung vor Ort
Schulung vor Ort, 
:: Produkt- und Software-Schulung vor Ort am Objekt 
:: pro angefangene Stunde</t>
  </si>
  <si>
    <t>109.</t>
  </si>
  <si>
    <t xml:space="preserve">Funknetzwerkprojektierung
Projektierung vor Ort, pauschal pro Tag
</t>
  </si>
  <si>
    <t>110.</t>
  </si>
  <si>
    <t xml:space="preserve">Netzwerkinbetriebnahme
Netzwerkinbetriebnahme von Baugruppen vor Ort, pauschal pro Tag
</t>
  </si>
  <si>
    <t>111.</t>
  </si>
  <si>
    <t xml:space="preserve">Stundensatz Facharbeiter Elektronik / Mechatronik
:: pro angefangene Stunde
</t>
  </si>
  <si>
    <t>112.</t>
  </si>
  <si>
    <t xml:space="preserve">Stundensatz Facharbeiter Mechanik
:: pro angefangene Stunde
</t>
  </si>
  <si>
    <t>113.</t>
  </si>
  <si>
    <t xml:space="preserve">Stundensatz Planung/Beratung außerhalb des Auftrages
:: pro angefangene Stunde
</t>
  </si>
  <si>
    <t>114.</t>
  </si>
  <si>
    <t>Anfahrtspauschale ab Firmensitz ________ an den Einsatzort - Darmstadt,
Standardzeiten werktags Montag-Freitag
Von 08.00 Uhr bis 16.30 Uhr</t>
  </si>
  <si>
    <t>115.</t>
  </si>
  <si>
    <t xml:space="preserve">Anfahrtspauschale an den Einsatzort - Darmstadt.
Notdienst ausserhalb der Standardzeiten
</t>
  </si>
  <si>
    <t>TRANSPONDER 3064
Transponder 3064   
Identmedium im digitalen Schließsystem 3060, 
:: in robustem Gehäuse mit blauem Taster, 
:: Durchmesser 42 mm, 
:: Schutzart IP 65 
TECHNISCHE DATEN. 
:: Gehäuse aus schwarzem Kunststoff (Polyamid) 
:: Abmessungen: 42 x13,7 mm (Ø x H) 
:: Schutzart: IP 65, 
:: Typische Lesereichweite: bis zu 40 cm zum Schließzylinder/SmartHandle, bis zu 120 cm zum SmartRelais 
:: Batterietyp: 1 x CR2032 3V Lithium 
:: Batterielebensdauer:  bis zu 400.000 Betätigungen oder bis zu zehn Jahren Stand-by 
:: Temperaturbereich: -25 °C bis +65 °C 
:: Umweltklasse: III 
:: Anzahl der Schließungen, die pro Transponder  verwaltet werden können: bis zu 304.000, 
:: Einstellbare Gültigkeit (Aktivierung/Deaktivierung): mehr als 10 Jahre, 
:: Speicherung von Datensätzen: 3 G1- und 4 G2-Schließanlagen, 
:: Begehungsliste mit bis zu 1.000 Zutritten je Schließanlage speicherbar</t>
  </si>
  <si>
    <t>Anzahl: 1</t>
  </si>
  <si>
    <t>DIGITALER EUROPROFIL DOPPELKNAUFZYLINDER 3061 - FD
Digitaler Europrofil Doppelknaufzylinder 3061 - FD, 
:: für G2-Schließanlagen, 
:: Baulänge 30-30 mm, 
:: beidseitig freidrehend, 
:: Edelstahldesign. 
TECHNISCHE DATEN: 
:: Standard-Europrofilzylinder gemäß DIN 18252 / EN 1303 / DIN EN 15684, 
:: passend für Profilzylinder vorgerichtete Einsteckschlösser, 
:: Drehknauf auf beiden Seiten, 
:: Schließung von innen und außen über Transponder, 
:: Edelstahldesign, direkt vernetzbar mit integriertem LockNode (Netzwerk-Knaufkappe), 
:: Netzwerk jederzeit nachrüstbar ohne Schließung tauschen zu müssen, 
:: Elektronik und Aktorik auf der geschützten Innenseite,  
:: Knaufdurchmesser: 30 mm, Basis-Baulänge: 30 - 30 mm (Außen-/Innenmaß), 
:: Gesamtlänge: bis max. 140 mm (max. 90 mm auf einer Seite), Sonderlängen auf Anfrage, 
:: Schutzart: IP 54, 
:: Batterietyp: 2 x Lithium CR2450 3V,
:: Batterien redundant ausgelegt, 
:: Batterielebensdauer: bis zu 300.000 Schließungen oder bis zu zehn Jahren Stand-by, 
:: Temperaturbereich: Betrieb -25 °C bis +65 °C, Lagerung -35 °C bis +50 °C, 
:: Einkuppelzeit von 1 - 25 Sekunden per Software frei konfigurierbar
:: Anzahl der unterschiedlichen Transponder, die pro Schließzylinder verwaltet werden können: bis zu 64.000, 
:: Anzahl der Schließungen, die pro Transponder verwaltet werden können: bis zu 304.000, 
:: direkt vernetzbar mit integriertem LockNode (Netzwerk-Knauf-kappe WN(M).LN.I) oder über externen LockNode mit zusätzlicher  Türüberwachungsfunktion,
:: Flip-Flop-Modus frei konfigurierbar</t>
  </si>
  <si>
    <t>DIGITALER EUROPROFIL DOPPELKNAUFZYLINDER 3061 - COMFORT
Digitaler Europrofil Doppelknaufzylinder 3061 - Comfort mit G2-Funktionalität, 
:: Baulänge 30-30 mm, 
:: Nicht-Elektronikseite ist fest eingekuppelt, daher von der Innenseite ohne Transponder zu bedienen, 
:: Edelstahldesign. 
TECHNISCHE DATEN: 
:: Standard-Europrofilzylinder gemäß DIN 18252 / EN 1303 /  DIN EN 15684, 
:: passend für Profilzylinder vorgerichtete Einsteckschlösser, 
:: Drehknauf auf beiden Seiten, 
:: Schließung von außen über Transponder, 
:: Knaufdurchmesser: 30 mm, 
:: Basis-Baulänge: 30-30 mm (Außen-/Innenmaß), 
:: Gesamtlänge: bis max. 140 mm (max. 90 mm auf einer Seite), 
:: Sonderlängen auf Anfrage, 
:: Schutzart: IP 54, 
:: Batterietyp: 2 x Lithium CR2450 3V, 
:: Batterien redundant ausgelegt, 
:: Batterielebensdauer: bis zu 300.000 Schließungen oder bis zu zehn Jahren Stand-by, 
:: Temperaturbereich: Betrieb -25 °C bis +65 °C, Lagerung -35 °C bis +50 °C, 
:: Einkuppelzeit von 1 - 25 Sekunden per Software frei konfigurierbar
:: Anzahl der unterschiedlichen Transponder, die pro Schließzylinder verwaltet werden können: bis zu 64.000, 
:: Anzahl der Schließungen, die pro Transponder verwaltet werden können: bis zu 304.000, 
:: direkt vernetzbar mit integriertem LockNode (Netzwerk-Knaufkappe WN(M).LN.I) oder über externen LockNode mit zusätzlicher Türüberwachungsfunktion, 
:: Netzwerk jederzeit nachrüstbar ohne Schließung tauschen zu müssen, 
:: Flip-Flop-Modus, 
:: frei konfigurierbar</t>
  </si>
  <si>
    <t>DIGITALER EUROPROFIL DOPPELKNAUFZYLINDER 3061 - ANTIPANIK
Digitaler Europrofil Doppelknaufzylinder 3061 - Antipanik, 
:: mit G2-Funktionalität, 
:: Baulänge 30-30 mm, 
:: für den Einsatz in Antipanikschlössern, 
:: beiseitig freidrehend, 
:: Edelstahldesign. 
TECHNISCHE DATEN: 
:: Europrofil Antipanikzylinder gemäß DIN 18252 / EN 1303 /  DIN EN 15684, 
:: passend für Europrofil vorgerichtete Einsteckschlösser, 
:: Drehknauf auf beiden Seiten, 
:: Schließung von innen und außen über Transponder, 
:: Elektronik und Aktorik auf der geschützten Innenseite, 
:: Knaufdurchmesser: 30 mm, 
:: Basis-Baulänge: 30-30 mm (Außen-/Innenmaß), 
:: Gesamtlänge: bis max. 140 mm (max. 90 mm auf einer Seite), 
:: Sonderlängen auf Anfrage, 
:: Schutzart: IP 54, 
:: Batterietyp: 2 x Lithium CR2450 3V, 
:: Batterien redundant ausgelegt, 
:: Batterielebensdauer: bis zu 300.000 Schließungen oder bis zu zehn Jahren Stand-by, 
:: Temperaturbereich: Betrieb -25 °C bis +65 °C, Lagerung -35 °C bis +50 °C, 
:: Einkuppelzeit von 1 - 25 Sekunden per Software frei konfigurierbar
:: Anzahl der unterschiedlichen Transponder, die pro Schließzylinder verwaltet werden können: bis zu 64.000, 
:: Anzahl der Schließungen, die pro Transponder verwaltet werden können: bis zu 304.000, 
:: Direkt vernetzbar mit integriertem LockNode (Netzwerk-Knaufkappe WN(M).LN.I) oder über externen LockNode mit zusätzlicher Türüberwachungsfunktion, 
:: Netzwerk jederzeit nachrüstbar ohne Schließung tauschen zu müssen, 
:: Flip-Flop-Modus, 
:: frei konfigurierbar</t>
  </si>
  <si>
    <t xml:space="preserve">DIGITALER EUROPROFIL HALBZYLINDER 3061
Digitaler Europrofil Halbzylinder 3061 mit G2-Funktionalität, 
:: Baulänge 30-10 mm, 
:: Knauf nicht demontierbar, 
:: Edelstahldesign, 
TECHNISCHE DATEN: 
:: Standard-Europrofilzylinder gemäß DIN 18252 / EN 1303 /  DIN EN 15684, 
:: passend für Profilzylinder vorgerichtete Einsteckschlösser bzw. Schlüsselschalter, 
:: Drehknauf, 
:: Schließung über Transponder, 
:: Edelstahldesign, 
:: Knaufdurchmesser: 30 mm, 
:: Basis-Baulänge: 30-10 mm, 
:: Gesamtlänge: max. 100 mm (Außenseite max. 90 mm), 
:: Sonderlängen auf Anfrage, 
:: Schutzart: IP 54, 
:: Batterietyp: 2 x Lithium CR2450 3V, 
:: Batterien redundant ausgelegt, 
:: Batterielebensdauer: bis zu 300.000 Schließungen oder bis zu zehn Jahren Stand-by 
:: Temperaturbereich: Betrieb -25 °C bis +65 °C, Lagerung -35 °C bis +50 °C, 
:: Einkuppelzeit von 1 - 25 Sekunden per Software frei konfigurierbar
:: Anzahl der unterschiedlichen Transponder, die pro Schließzylinder verwaltet werden können: bis zu 64.000, 
:: Anzahl der Schließungen, die pro Transponder verwaltet werden können: bis zu 304.000, 
:: direkt vernetzbar mit integriertem LockNode (Netzwerk-Knaufkappe WN(M).LN.I) oder über externen LockNode  mit zusätzlicher Türüberwachungsfunktion, 
:: Flip-Flop-Modus, 
:: Netzwerk jederzeit nachrüstbar ohne Schließung tauschen zu müssen, 
:: frei konfigurierbar
</t>
  </si>
  <si>
    <t xml:space="preserve">DIGITALE SMART RELAIS 2 3063
Digitales SmartRelais 2 3063:  
:: Grundversion in weißem Gehäuse, 
:: Relaiskontakt als Schließerkontakt (invertierbar zu Öffnerkontakt), 
:: mit Gleichspannung zu betreiben (9 bis 24 VDC), 
:: Möglichkeit der direkten Vernetzung mit integrierbarem LockNode (WNM.LN.I.SREL2.G2)
:: mit Anschlussmöglichkeit für eine ausgelagerte Antenne (SREL.AV) 
:: Installation im geschützten Innenbereich
TECHNISCHE DATEN: 
:: Gehäuse aus weißem Kunststoff (Polyamid 6.6), 
:: Abmessungen: 78 x 78 x 19 mm (H x B x T), 
:: Grundplatte semi-transparent, 
:: Schutzart: IP 20,
:: Luftfeuchtigkeit: &lt; 95 % ohne Betauung, 
:: Vibrationen: 15G für 11 ms, 6 Schocks nach IEC 68-2-27 nicht für den Dauereinsatz unter Vibrationen freigeben, 
:: Abmessungen der Leiterplatte: 50 x 50 x 14 mm (H x B x T), 
:: Netzspannung: 9-24 VDC, 
:: Leistungsbegrenzung: Netzteil muss auf 15 VA begrenzt sein, 
:: Ruhestrom: &lt; 100 mA, 
:: max. Strom: &lt; 300 mA, 
:: Impulsdauer programmierbar von 1 bis 25 Sek. 
TECHNISCHE DATEN DES AUSGANGSRELAIS: 
:: Typ: Schließer (Schließerkontakt invertierbar), 
:: Dauerstrom: max. 1,0 A, 
:: Einschaltstrom: max. 2,0 A, 
:: Schaltspannung: max. 24 V, 
:: Schaltleistung: 106 Betätigungen bei 30 VA,
:: Anzahl der unterschiedlichen Identmedien, die pro SmartRelais verwaltet werden können: bis zu 64.000
</t>
  </si>
  <si>
    <r>
      <t xml:space="preserve">DIGITALE SMART RELAIS 2 3063
SmartRelais 2 ZK 3063 im weißen Gehäuse, mit Zutrittskontrolle, Zeitzonensteuerung und Protokollierung, 
:: </t>
    </r>
    <r>
      <rPr>
        <sz val="9"/>
        <color indexed="64"/>
        <rFont val="Arial"/>
      </rPr>
      <t xml:space="preserve">Installation im geschützten Innenbereich
TECHNISCHE DATEN: 
:: Gehäuse aus weißem Kunststoff (Polyamid 6.6), 
:: Abmessungen: 78 x 78 x 19 mm (H x B x T), 
:: Grundplatte semi-transparent, 
:: Schutzart: IP 20,
:: Luftfeuchtigkeit: &lt; 95 % ohne Betauung, 
:: Vibrationen: 15G für 11 ms, 6 Schocks nach IEC 68-2-27 nicht für den Dauereinsatz unter Vibrationen freigeben, 
:: Abmessungen der Leiterplatte: 50 x 50 x 14 mm (H x B x T), 
:: Netzspannung: 9-24 VDC, 
:: Leistungsbegrenzung: Netzteil muss auf 15 VA begrenzt sein, 
:: Ruhestrom: &lt; 100 mA, max. Strom: &lt; 300 mA, 
:: Impulsdauer programmierbar von 1 bis 25 Sek. 
TECHNISCHE DATEN DES AUSGANGSRELAIS: 
:: Typ: Schließer (Schließerkontakt invertierbar), Dauerstrom: max. 1,0 A, Einschaltstrom: max. 2,0 A, 
:: Schaltspannung: max. 24 V, Schaltleistung: 106 Betätigungen bei 30 VA, 
:: Speicherbare Zutritte: 3.000 Zutritte speicherbar, 
:: als Gateway 200 Zutritte, 
:: Zeitzonengruppen: 100+1, 
:: Anzahl der unterschiedlichen Identmedien, die pro SmartRelais verwaltet werden können: bis zu 64.000, 
:: Netzwerkfähigkeit: Direkt vernetzbar mit integriertem LockNode (WN(M).LN.I.SREL2.G2) oder über externen LockNode mit zusätzlicher Türüberwachungsfunktion, 
:: jederzeit nachrüstbar ohne dass das SmartRelais 2 getauscht oder Teile getauscht werden müssen, 
:: Sonstiges: frei konfigurierbar
</t>
    </r>
  </si>
  <si>
    <t xml:space="preserve">WAVE NET FUNKNETZWERK 3065 DIREKTVERNETZUNG
WaveNet RouterNode 2 als Umsetzer von Ethernetschnittstelle auf Funkschnittstelle (868 MHz Frequenz), für Autokonfiguration des Netzwerks, inkl. Anschlussbuchse für externes Steckernetzteil, Anschlussklemmen für Eingänge / Ausgänge auf der Platine, Sende- und Empfangsantenne auf der Router-Platine integriert. Power over Ethernet fähig (PoE 802.3af), mit Schutzfunktion: Amok, Blockschloß, Notfreischaltung, Fernöffnung, Schutzfunktionen stehen auch dann zur Verfügung, wenn keine Verbindung zur Anwendungssoftware besteht
</t>
  </si>
  <si>
    <r>
      <t xml:space="preserve">TRANSPONDER 3064 - AUSTAUSCH
</t>
    </r>
    <r>
      <rPr>
        <b/>
        <i/>
        <sz val="9"/>
        <color indexed="64"/>
        <rFont val="Arial"/>
      </rPr>
      <t>Transponder 3064-G2  als 1:1 Austauschtransponder für einen vorhandenen und funktionsfähigen G1-Transponder (ältere Generation)</t>
    </r>
    <r>
      <rPr>
        <sz val="9"/>
        <color indexed="64"/>
        <rFont val="Arial"/>
      </rPr>
      <t xml:space="preserve"> 
Identmedium im digitalen Schließsystem 3060, 
:: in robustem Gehäuse mit blauem Taster, 
:: Durchmesser 42 mm, 
:: Schutzart IP 65 
TECHNISCHE DATEN. 
:: Gehäuse aus schwarzem Kunststoff (Polyamid) 
:: Abmessungen: 42 x13,7 mm (Ø x H) 
:: Schutzart: IP 65, 
:: Typische Lesereichweite: bis zu 40 cm zum Schließzylinder/SmartHandle, bis zu 120 cm zum SmartRelais 
:: Batterietyp: 1 x CR2032 3V Lithium 
:: Batterielebensdauer:  bis zu 400.000 Betätigungen oder bis zu zehn Jahren Stand-by 
:: Temperaturbereich: -25 °C bis +65 °C 
:: Umweltklasse: III 
:: Anzahl der Schließungen, die pro Transponder  verwaltet werden können: bis zu 304.000, 
:: Einstellbare Gültigkeit (Aktivierung/Deaktivierung): mehr als 10 Jahre, 
:: Speicherung von Datensätzen: 3 G1- und 4 G2-Schließanlagen, 
:: Begehungsliste mit bis zu 1.000 Zutritten je Schließanlage speicherbar
</t>
    </r>
  </si>
  <si>
    <r>
      <t xml:space="preserve">DIGITALER EUROPROFIL DOPPELKNAUFZYLINDER 3061 - Z4.FD - AUSTAUSCH
</t>
    </r>
    <r>
      <rPr>
        <b/>
        <i/>
        <sz val="9"/>
        <color indexed="64"/>
        <rFont val="Arial"/>
      </rPr>
      <t>Digitaler Europrofil Doppelknaufzylinder 3061 - Z4.FD, mit G2-Funktionalität, mit Zutrittskontrolle, Zeitzonensteuerung und Protokollierung, als 1:1 Austauschzylinder für einen vorhandenen und funktionsfähigen G1-FD-Zylinder (ältere Generation)</t>
    </r>
    <r>
      <rPr>
        <sz val="9"/>
        <color indexed="64"/>
        <rFont val="Arial"/>
      </rPr>
      <t xml:space="preserve"> 
:: für G2-Schließanlagen, 
:: beidseitig freidrehend, 
:: Edelstahldesign. 
TECHNISCHE DATEN: 
:: Standard-Europrofilzylinder gemäß DIN 18252 / EN 1303 / DIN EN 15684, 
:: passend für Profilzylinder vorgerichtete Einsteckschlösser, 
:: Drehknauf auf beiden Seiten, 
:: Schließung von innen und außen über Transponder, 
:: Edelstahldesign, direkt vernetzbar mit integriertem LockNode (Netzwerk-Knaufkappe), 
:: Netzwerk jederzeit nachrüstbar ohne Schließung tauschen zu müssen, 
:: Elektronik und Aktorik auf der geschützten Innenseite,  
:: Knaufdurchmesser: 30 mm, Basis-Baulänge: 30 - 30 mm (Außen-/Innenmaß), 
:: Gesamtlänge: bis max. 140 mm (max. 90 mm auf einer Seite), Sonderlängen auf Anfrage, 
:: Schutzart: IP 54, 
:: Batterietyp: 2 x Lithium CR2450 3V,
:: Batterien redundant ausgelegt, 
:: Batterielebensdauer: bis zu 300.000 Schließungen oder bis zu zehn Jahren Stand-by, 
:: Temperaturbereich: Betrieb -25 °C bis +65 °C, Lagerung -35 °C bis +50 °C, 
:: Einkuppelzeit von 1 - 25 Sekunden per Software frei konfigurierbar
:: Anzahl der unterschiedlichen Transponder, die pro Schließzylinder verwaltet werden können: bis zu 64.000, 
:: Anzahl der Schließungen, die pro Transponder verwaltet werden können: bis zu 304.000, 
:: Anzahl unterschiedliche Zeitzonen (bei beliebigen Zeitzonenplänen): 100+1, 
:: Protokollierung der letzten 3000 Ereignisse
:: direkt vernetzbar mit integriertem LockNode (Netzwerk-Knauf-kappe WN(M).LN.I) oder über externen LockNode mit zusätzlicher  Türüberwachungsfunktion,
:: Flip-Flop-Modus frei konfigurierbar
</t>
    </r>
  </si>
  <si>
    <r>
      <t xml:space="preserve">DIGITALER EUROPROFIL DOPPELKNAUFZYLINDER 3061 - Z4.COMFORT - AUSTAUSCH
</t>
    </r>
    <r>
      <rPr>
        <b/>
        <i/>
        <sz val="9"/>
        <color indexed="64"/>
        <rFont val="Arial"/>
      </rPr>
      <t xml:space="preserve">Digitaler Europrofil Doppelknaufzylinder 3061 - Z4.Comfort mit G2-Funktionalität, mit Zutrittskontrolle, Zeitzonensteuerung und Protokollierung, als 1:1 Austausch-zylinder für einen vorhandenen und funktionsfähigen G1-CO-Zylinder (ältere Generation) </t>
    </r>
    <r>
      <rPr>
        <sz val="9"/>
        <color indexed="64"/>
        <rFont val="Arial"/>
      </rPr>
      <t xml:space="preserve">
:: Baulänge 30-30 mm, 
:: Nicht-Elektronikseite ist fest eingekuppelt, daher von der Innenseite ohne Transponder zu bedienen, 
:: Edelstahldesign. 
TECHNISCHE DATEN: 
:: Standard-Europrofilzylinder gemäß DIN 18252 / EN 1303 /  DIN EN 15684, 
:: passend für Profilzylinder vorgerichtete Einsteckschlösser, 
:: Drehknauf auf beiden Seiten, 
:: Schließung von außen über Transponder, 
:: Knaufdurchmesser: 30 mm, 
:: Gesamtlänge: bis max. 140 mm (max. 90 mm auf einer Seite), 
:: Sonderlängen auf Anfrage, 
:: Schutzart: IP 54, 
:: Batterietyp: 2 x Lithium CR2450 3V, 
:: Batterien redundant ausgelegt, 
:: Batterielebensdauer: bis zu 300.000 Schließungen oder bis zu zehn Jahren Stand-by, 
:: Temperaturbereich: Betrieb -25 °C bis +65 °C, Lagerung -35 °C bis +50 °C, 
:: Einkuppelzeit von 1 - 25 Sekunden per Software frei konfigurierbar
:: Anzahl der unterschiedlichen Transponder, die pro Schließzylinder verwaltet werden können: bis zu 64.000, 
:: Anzahl der Schließungen, die pro Transponder verwaltet werden können: bis zu 304.000, 
:: direkt vernetzbar mit integriertem LockNode (Netzwerk-Knaufkappe WN(M).LN.I) oder über externen LockNode mit zusätzlicher Türüberwachungsfunktion, 
:: Netzwerk jederzeit nachrüstbar ohne Schließung tauschen zu müssen, 
:: Anzahl unterschiedliche Zeitzonen (bei beliebigen Zeitzonenplänen): 100+1, 
:: Protokollierung der letzten 3000 Ereignisse
:: Flip-Flop-Modus, 
:: frei konfigurierbar
</t>
    </r>
  </si>
  <si>
    <r>
      <t xml:space="preserve">DIGITALER EUROPROFIL DOPPELKNAUFZYLINDER 3061 - Z4.ANTIPANIK - AUSTAUSCH
</t>
    </r>
    <r>
      <rPr>
        <b/>
        <i/>
        <sz val="9"/>
        <color indexed="64"/>
        <rFont val="Arial"/>
      </rPr>
      <t>Digitaler Europrofil Doppelknaufzylinder 3061 - Z4.Antipanik, mit Zutrittskontrolle, Zeitzonensteuerung und Protokollierung, mit G2-Funktionalität, als 1:1 Austausch-zylinder für einen vorhandenen und funktionsfähigen G1-AP-Zylinder (ältere Generation)</t>
    </r>
    <r>
      <rPr>
        <sz val="9"/>
        <color indexed="64"/>
        <rFont val="Arial"/>
      </rPr>
      <t xml:space="preserve">
:: für den Einsatz in Antipanikschlössern, 
:: beiseitig freidrehend, 
:: Edelstahldesign. 
TECHNISCHE DATEN: 
:: Europrofil Antipanikzylinder gemäß DIN 18252 / EN 1303 /  DIN EN 15684, 
:: passend für Europrofil vorgerichtete Einsteckschlösser, 
:: Drehknauf auf beiden Seiten, 
:: Schließung von innen und außen über Transponder, 
:: Elektronik und Aktorik auf der geschützten Innenseite, 
:: Knaufdurchmesser: 30 mm, 
:: Basis-Baulänge: 30-30 mm (Außen-/Innenmaß), 
:: Gesamtlänge: bis max. 140 mm (max. 90 mm auf einer Seite), 
:: Sonderlängen auf Anfrage, 
:: Schutzart: IP 54, 
:: Batterietyp: 2 x Lithium CR2450 3V, 
:: Batterien redundant ausgelegt, 
:: Batterielebensdauer: bis zu 300.000 Schließungen oder bis zu zehn Jahren Standby, 
:: Temperaturbereich: Betrieb -25 °C bis +65 °C, Lagerung -35 °C bis +50 °C, 
:: Einkuppelzeit von 1 - 25 Sekunden per Software frei konfigurierbar
:: Anzahl der unterschiedlichen Transponder, die pro Schließzylinder verwaltet werden können: bis zu 64.000, 
:: Anzahl der Schließungen, die pro Transponder verwaltet werden können: bis zu 304.000, 
:: Direkt vernetzbar mit integriertem LockNode (Netzwerk-Knaufkappe WN(M).LN.I) oder über externen LockNode mit zusätzlicher Türüberwachungsfunktion, 
:: Netzwerk jederzeit nachrüstbar ohne Schließung tauschen zu müssen, 
:: Anzahl unterschiedliche Zeitzonen (bei beliebigen Zeitzonenplänen): 100+1, 
:: Protokollierung der letzten 3000 Ereignisse
:: Flip-Flop-Modus, 
:: frei konfigurierbar
</t>
    </r>
  </si>
  <si>
    <r>
      <t xml:space="preserve">DIGITALER EUROPROFIL Z4.HALBZYLINDER 3061 - AUSTAUSCH
</t>
    </r>
    <r>
      <rPr>
        <b/>
        <i/>
        <sz val="9"/>
        <color indexed="64"/>
        <rFont val="Arial"/>
      </rPr>
      <t>Digitaler Europrofil Z4.Halbzylinder 3061 mit G2-Funktionalität, als 1:1 Austauschzylinder für einen vorhandenen und funktionsfähigen G1-HZ-Zylinder (ältere Generation)</t>
    </r>
    <r>
      <rPr>
        <sz val="9"/>
        <color indexed="64"/>
        <rFont val="Arial"/>
      </rPr>
      <t xml:space="preserve">
:: Knauf nicht demontierbar, 
:: Edelstahldesign, 
TECHNISCHE DATEN: 
:: Standard-Europrofilzylinder gemäß DIN 18252 / EN 1303 /  DIN EN 15684, 
:: passend für Profilzylinder vorgerichtete Einsteckschlösser bzw. Schlüsselschalter, 
:: Drehknauf, 
:: Schließung über Transponder, 
:: Edelstahldesign, 
:: Knaufdurchmesser: 30 mm, 
:: Gesamtlänge: max. 100 mm (Außenseite max. 90 mm), 
:: Sonderlängen auf Anfrage, 
:: Schutzart: IP 54, 
:: Batterietyp: 2 x Lithium CR2450 3V, 
:: Batterien redundant ausgelegt, 
:: Batterielebensdauer: bis zu 300.000 Schließungen oder bis zu zehn Jahren Stand-by 
:: Temperaturbereich: Betrieb -25 °C bis +65 °C, Lagerung -35 °C bis +50 °C, 
:: Einkuppelzeit von 1 - 25 Sekunden per Software frei konfigurierbar
:: Anzahl der unterschiedlichen Transponder, die pro Schließzylinder verwaltet werden können: bis zu 64.000, 
:: Anzahl der Schließungen, die pro Transponder verwaltet werden können: bis zu 304.000, 
:: direkt vernetzbar mit integriertem LockNode (Netzwerk-Knaufkappe WN(M).LN.I) oder über externen LockNode  mit zusätzlicher Türüberwachungsfunktion, 
:: Flip-Flop-Modus, 
:: Anzahl unterschiedliche Zeitzonen (bei beliebigen Zeitzonenplänen): 100+1, 
:: Protokollierung der letzten 3000 Ereignisse
:: Netzwerk jederzeit nachrüstbar ohne Schließung tauschen zu müssen, 
:: frei konfigurierbar
</t>
    </r>
  </si>
  <si>
    <t>Erläuterungen zum Preisblatt</t>
  </si>
  <si>
    <t>Die Eintragungen der Preisangaben für die Kalkulation der Leistungen erfolgt in dem Tabellenblatt "Kostenaufstellung".</t>
  </si>
  <si>
    <t>Die vom Bieter auszufüllenden Zellen sind gelb markiert. Die blau markierten Zellen berechnen sich automatisch.</t>
  </si>
  <si>
    <t>Die übrigen Teile des Preisblattes sind mit einem Schreibschutz, Formeln und einem automatischen Übertrag versehen.</t>
  </si>
  <si>
    <t>Erkennt der Auftragnehmer, dass in den Tabellen Rechenfehler bei der automatischen Berechnung oder bei Überträgen vorhanden sind oder Probleme bei der Bearbeitung und Speicherung bestehen, so hat er den Auftraggeber hierauf unverzüglich hinzuweisen.</t>
  </si>
  <si>
    <t>Wichtiger Hinweis:</t>
  </si>
  <si>
    <t>Für eine Neuberechnung in den Preisblättern und die korrekte Übertragung in andere Tabellenblätter kann ggf. eine Zwischenspeicherung notwendig sein. Um eine einwandfreie Neuberechnung der Verknüpfungen zu gewährleisten, sind die Daten im Excel-Format der Microsoft Office-Version 2010 oder höher zu speichern.</t>
  </si>
  <si>
    <t>Die genauen technischen Daten zum Preisblatt finden Sie in dem Datenblatt  "Technische Daten" Fabrikat SimonsVoss.</t>
  </si>
  <si>
    <t>POS. Nr.</t>
  </si>
  <si>
    <t>Zu kalkulierende
Anzahl pro Jahr 
Stück / Stunden</t>
  </si>
  <si>
    <t>Beschreibung</t>
  </si>
  <si>
    <t>Einzelpreis
(netto) in €</t>
  </si>
  <si>
    <t>Gesamtpreis
(netto) in €</t>
  </si>
  <si>
    <t>SMARTSTICK AX
Programmiergerät SmartStick AX zum schnellen Programmieren und Auslesen aller AX Komponenten des Systems 3060 mittels BLE (Cylinder AX, SmartHandle AX, SmartLocker AX). Anschluss an einen Windows PC/Tablet über USB-Schnittstelle. Im Lieferumfang enthalten: Programmiergerät, USB-Kabel, Kurzanleitung.</t>
  </si>
  <si>
    <t>DIGITALER EUROPROFIL DOPPELKNAUFZYLINDER 3061
Aufpreis für Version mit Zutrittskontrolle, Zeitzonensteuerung und Protokollierung. 
:: Anzahl unterschiedliche Zeitzonen (bei beliebigen Zeitzonenplänen): 100+1, 
:: Protokollierung der letzten 3000 Ereignisse</t>
  </si>
  <si>
    <t>DIGITALES SMARTHANDLE AX
Digitales SmartHandle AX - stehende Montage an Europrofil - Digitaler Türbeschlag zur Montage an Türen mit vorgerichteten DIN Rosettenbohrungen,mit einem Drückerschloss für  Europrofil vorgerichtet, zusätzliche Möglichkeit zum Einbau eines mechanischen Zylinders zum Überschließen, Außenseite nur mit SimonsVoss Transponder bedienbar, Innenseite ist immer eingekuppelt.</t>
  </si>
  <si>
    <t>Digitales SmartHandle AX
Version mit Zutrittskontrolle, Zeitzonensteuerung und Protokollierung</t>
  </si>
  <si>
    <t>Digitales SmartHandle AX Advanced
Version mit Zutrittskontrolle, Zeitzonensteuerung und Protokollierung</t>
  </si>
  <si>
    <t>DIGITALES SMARTHANDLE AX Advanced - TÜRDICKE
Türdicke 59 - 80 mm PZ (52 - 74 mm bei Montage mit Rundrossentenbohrungen)</t>
  </si>
  <si>
    <t>SmartLocker AX  
:: mit Leser und variablen Distanzplatten
:: für 19 mm Öffnungen an Spind- und Schranktüren
:: mit SimonsVoss Transponder G2 bedienbar</t>
  </si>
  <si>
    <t>SmartLocker AX  direkt vernetzt
:: mit integriertem LockNode
:: mit Leser und variablen Distanzplatten
:: für 19 mm Öffnungen an Spind- und Schranktüren
:: mit SimonsVoss Transponder G2 bedienbar</t>
  </si>
  <si>
    <t>Ausstattung mit einer digitalen Schließanlage 
des Fabrikats SimonsVoss einschließlich deren Wartung und Instandsetzung an der TU Darmstadt</t>
  </si>
  <si>
    <t>Ausstattung mit einer digitalen Schließanlage des Fabrikats SimonsVoss 
einschließlich deren Wartung und Instandsetzung an der TU Darmstadt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</si>
</sst>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5" x14ac:knownFonts="1">
    <font>
      <sz val="9"/>
      <color indexed="64"/>
      <name val="Arial"/>
    </font>
    <font>
      <b/>
      <sz val="16"/>
      <color indexed="64"/>
      <name val="Calibri"/>
      <scheme val="minor"/>
    </font>
    <font>
      <b/>
      <sz val="16"/>
      <color theme="1"/>
      <name val="Calibri"/>
      <scheme val="minor"/>
    </font>
    <font>
      <b/>
      <sz val="12"/>
      <color theme="1"/>
      <name val="Calibri"/>
      <scheme val="minor"/>
    </font>
    <font>
      <sz val="11"/>
      <color indexed="64"/>
      <name val="Arial"/>
    </font>
    <font>
      <b/>
      <sz val="11"/>
      <color indexed="64"/>
      <name val="Arial"/>
    </font>
    <font>
      <b/>
      <sz val="14"/>
      <color theme="1"/>
      <name val="Calibri"/>
      <scheme val="minor"/>
    </font>
    <font>
      <b/>
      <u/>
      <sz val="14"/>
      <color theme="1"/>
      <name val="Calibri"/>
      <scheme val="minor"/>
    </font>
    <font>
      <b/>
      <sz val="10"/>
      <color theme="1"/>
      <name val="Arial"/>
    </font>
    <font>
      <sz val="10"/>
      <color theme="1"/>
      <name val="Arial"/>
    </font>
    <font>
      <sz val="9"/>
      <color indexed="2"/>
      <name val="Arial"/>
    </font>
    <font>
      <b/>
      <u/>
      <sz val="9"/>
      <color indexed="64"/>
      <name val="Arial"/>
    </font>
    <font>
      <sz val="9"/>
      <name val="Arial"/>
    </font>
    <font>
      <sz val="9"/>
      <color theme="3"/>
      <name val="Arial"/>
    </font>
    <font>
      <sz val="10"/>
      <color indexed="64"/>
      <name val="Arial"/>
    </font>
    <font>
      <b/>
      <sz val="9"/>
      <color indexed="64"/>
      <name val="Arial"/>
    </font>
    <font>
      <sz val="11"/>
      <name val="Calibri"/>
    </font>
    <font>
      <u/>
      <sz val="11"/>
      <name val="Calibri"/>
    </font>
    <font>
      <sz val="9"/>
      <color indexed="64"/>
      <name val="Arial"/>
    </font>
    <font>
      <b/>
      <i/>
      <sz val="9"/>
      <color indexed="64"/>
      <name val="Arial"/>
    </font>
    <font>
      <b/>
      <sz val="10"/>
      <color theme="1"/>
      <name val="Arial"/>
      <family val="2"/>
    </font>
    <font>
      <sz val="9"/>
      <color indexed="64"/>
      <name val="Arial"/>
      <family val="2"/>
    </font>
    <font>
      <b/>
      <sz val="9"/>
      <color indexed="64"/>
      <name val="Arial"/>
      <family val="2"/>
    </font>
    <font>
      <sz val="9"/>
      <name val="Arial"/>
      <family val="2"/>
    </font>
    <font>
      <b/>
      <sz val="16"/>
      <color theme="1"/>
      <name val="Calibri"/>
      <family val="2"/>
      <scheme val="minor"/>
    </font>
  </fonts>
  <fills count="6">
    <fill>
      <patternFill patternType="none"/>
    </fill>
    <fill>
      <patternFill patternType="gray125"/>
    </fill>
    <fill>
      <patternFill patternType="solid">
        <fgColor theme="4" tint="0.59999389629810485"/>
        <bgColor indexed="65"/>
      </patternFill>
    </fill>
    <fill>
      <patternFill patternType="solid">
        <fgColor indexed="5"/>
      </patternFill>
    </fill>
    <fill>
      <patternFill patternType="solid">
        <fgColor theme="0" tint="-0.14999847407452621"/>
        <bgColor indexed="64"/>
      </patternFill>
    </fill>
    <fill>
      <patternFill patternType="solid">
        <fgColor theme="4" tint="0.59999389629810485"/>
        <bgColor indexed="64"/>
      </patternFill>
    </fill>
  </fills>
  <borders count="24">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applyFill="0" applyProtection="0"/>
    <xf numFmtId="0" fontId="18" fillId="0" borderId="0" applyFill="0" applyProtection="0"/>
    <xf numFmtId="44" fontId="18" fillId="0" borderId="0" applyFont="0" applyFill="0" applyBorder="0" applyProtection="0"/>
  </cellStyleXfs>
  <cellXfs count="73">
    <xf numFmtId="0" fontId="0" fillId="0" borderId="0" xfId="0" applyProtection="1"/>
    <xf numFmtId="0" fontId="1" fillId="0" borderId="1" xfId="0" applyFont="1" applyBorder="1" applyAlignment="1">
      <alignment horizontal="center"/>
    </xf>
    <xf numFmtId="0" fontId="0" fillId="0" borderId="2" xfId="0" applyBorder="1"/>
    <xf numFmtId="0" fontId="2" fillId="0" borderId="2" xfId="0" applyFont="1" applyBorder="1" applyAlignment="1">
      <alignment horizontal="center" vertical="center" wrapText="1"/>
    </xf>
    <xf numFmtId="0" fontId="0" fillId="0" borderId="3" xfId="0" applyBorder="1" applyAlignment="1">
      <alignment horizontal="center"/>
    </xf>
    <xf numFmtId="0" fontId="0" fillId="0" borderId="0" xfId="0"/>
    <xf numFmtId="164" fontId="3" fillId="0" borderId="6" xfId="0" applyNumberFormat="1" applyFont="1" applyBorder="1" applyAlignment="1">
      <alignment horizontal="right" vertical="center"/>
    </xf>
    <xf numFmtId="164" fontId="5" fillId="2" borderId="9" xfId="0" applyNumberFormat="1" applyFont="1" applyFill="1" applyBorder="1" applyAlignment="1">
      <alignment horizontal="right"/>
    </xf>
    <xf numFmtId="164" fontId="7" fillId="2" borderId="15" xfId="0" applyNumberFormat="1" applyFont="1" applyFill="1" applyBorder="1" applyAlignment="1">
      <alignment horizontal="right"/>
    </xf>
    <xf numFmtId="0" fontId="0" fillId="0" borderId="0" xfId="0" applyAlignment="1">
      <alignment horizontal="left"/>
    </xf>
    <xf numFmtId="0" fontId="0" fillId="0" borderId="0" xfId="0" applyAlignment="1" applyProtection="1">
      <alignment horizontal="center"/>
    </xf>
    <xf numFmtId="0" fontId="9" fillId="0" borderId="0" xfId="0" applyFont="1" applyAlignment="1">
      <alignment horizontal="center"/>
    </xf>
    <xf numFmtId="0" fontId="10" fillId="0" borderId="0" xfId="0" applyFont="1" applyProtection="1"/>
    <xf numFmtId="0" fontId="0" fillId="0" borderId="8" xfId="0" applyBorder="1" applyAlignment="1" applyProtection="1">
      <alignment vertical="top"/>
    </xf>
    <xf numFmtId="0" fontId="0" fillId="0" borderId="8" xfId="0" applyBorder="1" applyProtection="1"/>
    <xf numFmtId="0" fontId="0" fillId="0" borderId="8" xfId="0" applyBorder="1" applyAlignment="1" applyProtection="1">
      <alignment horizontal="center"/>
    </xf>
    <xf numFmtId="0" fontId="11" fillId="0" borderId="8" xfId="0" applyFont="1" applyBorder="1" applyAlignment="1" applyProtection="1">
      <alignment wrapText="1"/>
    </xf>
    <xf numFmtId="0" fontId="0" fillId="0" borderId="8" xfId="0" applyBorder="1" applyAlignment="1" applyProtection="1">
      <alignment horizontal="left" vertical="top"/>
    </xf>
    <xf numFmtId="0" fontId="0" fillId="0" borderId="8" xfId="0" applyBorder="1" applyAlignment="1" applyProtection="1">
      <alignment vertical="top" wrapText="1"/>
    </xf>
    <xf numFmtId="44" fontId="0" fillId="2" borderId="8" xfId="2" applyFont="1" applyFill="1" applyBorder="1" applyAlignment="1" applyProtection="1">
      <alignment horizontal="right"/>
    </xf>
    <xf numFmtId="0" fontId="12" fillId="0" borderId="8" xfId="0" applyFont="1" applyBorder="1" applyAlignment="1" applyProtection="1">
      <alignment horizontal="left" vertical="top"/>
    </xf>
    <xf numFmtId="0" fontId="12" fillId="0" borderId="8" xfId="0" applyFont="1" applyBorder="1" applyAlignment="1" applyProtection="1">
      <alignment vertical="top" wrapText="1"/>
    </xf>
    <xf numFmtId="0" fontId="11" fillId="0" borderId="8" xfId="0" applyFont="1" applyBorder="1" applyAlignment="1" applyProtection="1">
      <alignment vertical="top" wrapText="1"/>
    </xf>
    <xf numFmtId="0" fontId="13" fillId="0" borderId="8" xfId="0" applyFont="1" applyBorder="1" applyProtection="1"/>
    <xf numFmtId="0" fontId="13" fillId="0" borderId="8" xfId="0" applyFont="1" applyBorder="1" applyAlignment="1" applyProtection="1">
      <alignment vertical="top"/>
    </xf>
    <xf numFmtId="0" fontId="0" fillId="0" borderId="8" xfId="0" applyBorder="1" applyAlignment="1" applyProtection="1">
      <alignment wrapText="1"/>
    </xf>
    <xf numFmtId="0" fontId="0" fillId="0" borderId="0" xfId="0" applyAlignment="1" applyProtection="1">
      <alignment vertical="top"/>
    </xf>
    <xf numFmtId="0" fontId="14" fillId="0" borderId="8" xfId="1" applyFont="1" applyBorder="1" applyAlignment="1" applyProtection="1">
      <alignment vertical="top" wrapText="1"/>
    </xf>
    <xf numFmtId="0" fontId="0" fillId="0" borderId="17" xfId="0" applyBorder="1" applyAlignment="1" applyProtection="1">
      <alignment horizontal="left" vertical="top"/>
    </xf>
    <xf numFmtId="0" fontId="0" fillId="0" borderId="18" xfId="0" applyBorder="1" applyAlignment="1" applyProtection="1">
      <alignment vertical="top" wrapText="1"/>
    </xf>
    <xf numFmtId="0" fontId="15" fillId="0" borderId="18" xfId="0" applyFont="1" applyBorder="1" applyAlignment="1" applyProtection="1">
      <alignment horizontal="center" wrapText="1"/>
    </xf>
    <xf numFmtId="0" fontId="0" fillId="0" borderId="18" xfId="0" applyBorder="1" applyAlignment="1" applyProtection="1">
      <alignment horizontal="right"/>
    </xf>
    <xf numFmtId="0" fontId="0" fillId="0" borderId="19" xfId="0" applyBorder="1" applyAlignment="1" applyProtection="1">
      <alignment horizontal="right"/>
    </xf>
    <xf numFmtId="0" fontId="12" fillId="0" borderId="8" xfId="0" applyFont="1" applyBorder="1" applyProtection="1"/>
    <xf numFmtId="0" fontId="12" fillId="0" borderId="8" xfId="0" applyFont="1" applyBorder="1" applyAlignment="1" applyProtection="1">
      <alignment vertical="top"/>
    </xf>
    <xf numFmtId="0" fontId="0" fillId="0" borderId="0" xfId="0" applyAlignment="1" applyProtection="1">
      <alignment horizontal="left" vertical="top"/>
    </xf>
    <xf numFmtId="0" fontId="0" fillId="0" borderId="0" xfId="0" applyAlignment="1" applyProtection="1">
      <alignment vertical="top" wrapText="1"/>
    </xf>
    <xf numFmtId="0" fontId="2" fillId="0" borderId="0" xfId="0" applyFont="1"/>
    <xf numFmtId="0" fontId="22" fillId="0" borderId="8" xfId="0" applyFont="1" applyBorder="1" applyAlignment="1" applyProtection="1">
      <alignment vertical="top"/>
    </xf>
    <xf numFmtId="0" fontId="22" fillId="0" borderId="8" xfId="0" applyFont="1" applyBorder="1" applyAlignment="1" applyProtection="1">
      <alignment horizontal="left" vertical="top" wrapText="1"/>
    </xf>
    <xf numFmtId="0" fontId="0" fillId="4" borderId="8" xfId="0" applyFill="1" applyBorder="1" applyProtection="1"/>
    <xf numFmtId="0" fontId="11" fillId="4" borderId="8" xfId="0" applyFont="1" applyFill="1" applyBorder="1" applyAlignment="1" applyProtection="1">
      <alignment wrapText="1"/>
    </xf>
    <xf numFmtId="0" fontId="0" fillId="4" borderId="8" xfId="0" applyFill="1" applyBorder="1" applyAlignment="1" applyProtection="1">
      <alignment horizontal="center"/>
    </xf>
    <xf numFmtId="0" fontId="11" fillId="4" borderId="8" xfId="0" applyFont="1" applyFill="1" applyBorder="1" applyAlignment="1" applyProtection="1">
      <alignment vertical="top" wrapText="1"/>
    </xf>
    <xf numFmtId="0" fontId="23" fillId="0" borderId="8" xfId="0" applyFont="1" applyBorder="1" applyAlignment="1" applyProtection="1">
      <alignment vertical="top" wrapText="1"/>
    </xf>
    <xf numFmtId="0" fontId="21" fillId="0" borderId="8" xfId="0" applyFont="1" applyBorder="1" applyAlignment="1" applyProtection="1">
      <alignment vertical="top" wrapText="1"/>
    </xf>
    <xf numFmtId="0" fontId="0" fillId="4" borderId="8" xfId="0" applyFill="1" applyBorder="1" applyAlignment="1" applyProtection="1">
      <alignment horizontal="left" vertical="top"/>
    </xf>
    <xf numFmtId="0" fontId="21" fillId="0" borderId="8" xfId="0" applyFont="1" applyBorder="1" applyAlignment="1" applyProtection="1">
      <alignment horizontal="left" vertical="top"/>
    </xf>
    <xf numFmtId="44" fontId="15" fillId="5" borderId="20" xfId="2" applyFont="1" applyFill="1" applyBorder="1" applyAlignment="1" applyProtection="1">
      <alignment horizontal="right"/>
    </xf>
    <xf numFmtId="0" fontId="6" fillId="0" borderId="13" xfId="0" applyFont="1" applyBorder="1" applyAlignment="1">
      <alignment horizontal="left"/>
    </xf>
    <xf numFmtId="0" fontId="6" fillId="0" borderId="14" xfId="0" applyFont="1" applyBorder="1" applyAlignment="1">
      <alignment horizontal="left"/>
    </xf>
    <xf numFmtId="0" fontId="4" fillId="0" borderId="10" xfId="0" applyFont="1" applyBorder="1" applyAlignment="1">
      <alignment horizontal="left"/>
    </xf>
    <xf numFmtId="0" fontId="4" fillId="0" borderId="11" xfId="0" applyFont="1" applyBorder="1" applyAlignment="1">
      <alignment horizontal="left"/>
    </xf>
    <xf numFmtId="0" fontId="4" fillId="0" borderId="12" xfId="0" applyFont="1" applyBorder="1" applyAlignment="1">
      <alignment horizontal="left"/>
    </xf>
    <xf numFmtId="0" fontId="3" fillId="0" borderId="4" xfId="0" applyFont="1" applyBorder="1" applyAlignment="1">
      <alignment horizontal="left" vertical="center"/>
    </xf>
    <xf numFmtId="0" fontId="3" fillId="0" borderId="5" xfId="0" applyFont="1" applyBorder="1" applyAlignment="1">
      <alignment horizontal="left" vertical="center"/>
    </xf>
    <xf numFmtId="0" fontId="4" fillId="0" borderId="7" xfId="0" applyFont="1" applyBorder="1" applyAlignment="1">
      <alignment horizontal="left"/>
    </xf>
    <xf numFmtId="0" fontId="4" fillId="0" borderId="8" xfId="0" applyFont="1" applyBorder="1" applyAlignment="1">
      <alignment horizontal="left"/>
    </xf>
    <xf numFmtId="0" fontId="8" fillId="0" borderId="0" xfId="0" applyFont="1" applyAlignment="1">
      <alignment horizontal="center"/>
    </xf>
    <xf numFmtId="0" fontId="20" fillId="0" borderId="0" xfId="0" applyFont="1" applyAlignment="1">
      <alignment horizontal="center" wrapText="1"/>
    </xf>
    <xf numFmtId="0" fontId="20" fillId="0" borderId="0" xfId="0" applyFont="1" applyAlignment="1">
      <alignment horizontal="center"/>
    </xf>
    <xf numFmtId="0" fontId="20" fillId="0" borderId="16" xfId="0" applyFont="1" applyBorder="1" applyAlignment="1">
      <alignment horizontal="left"/>
    </xf>
    <xf numFmtId="0" fontId="22" fillId="0" borderId="21" xfId="0" applyFont="1" applyBorder="1" applyAlignment="1" applyProtection="1">
      <alignment horizontal="right" vertical="top"/>
    </xf>
    <xf numFmtId="0" fontId="15" fillId="0" borderId="22" xfId="0" applyFont="1" applyBorder="1" applyAlignment="1" applyProtection="1">
      <alignment horizontal="right" vertical="top"/>
    </xf>
    <xf numFmtId="0" fontId="15" fillId="0" borderId="23" xfId="0" applyFont="1" applyBorder="1" applyAlignment="1" applyProtection="1">
      <alignment horizontal="right" vertical="top"/>
    </xf>
    <xf numFmtId="0" fontId="16" fillId="0" borderId="0" xfId="0" applyFont="1" applyAlignment="1">
      <alignment horizontal="left" vertical="top" wrapText="1"/>
    </xf>
    <xf numFmtId="0" fontId="0" fillId="0" borderId="0" xfId="0" applyAlignment="1">
      <alignment horizontal="left" vertical="top" wrapText="1"/>
    </xf>
    <xf numFmtId="0" fontId="16" fillId="0" borderId="0" xfId="0" applyFont="1" applyAlignment="1">
      <alignment horizontal="left" vertical="center" wrapText="1"/>
    </xf>
    <xf numFmtId="0" fontId="0" fillId="0" borderId="0" xfId="0" applyAlignment="1">
      <alignment horizontal="left" vertical="center" wrapText="1"/>
    </xf>
    <xf numFmtId="0" fontId="17" fillId="0" borderId="0" xfId="0" applyFont="1" applyAlignment="1">
      <alignment horizontal="left" wrapText="1"/>
    </xf>
    <xf numFmtId="0" fontId="0" fillId="0" borderId="0" xfId="0" applyAlignment="1">
      <alignment horizontal="left" wrapText="1"/>
    </xf>
    <xf numFmtId="164" fontId="0" fillId="3" borderId="8" xfId="0" applyNumberFormat="1" applyFill="1" applyBorder="1" applyProtection="1">
      <protection locked="0"/>
    </xf>
    <xf numFmtId="0" fontId="24" fillId="0" borderId="2" xfId="0" applyFont="1" applyBorder="1" applyAlignment="1">
      <alignment horizontal="center" vertical="center" wrapText="1"/>
    </xf>
  </cellXfs>
  <cellStyles count="3">
    <cellStyle name="Standard" xfId="0" builtinId="0"/>
    <cellStyle name="Standard 2" xfId="1" xr:uid="{00000000-0005-0000-0000-00000100000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44580</xdr:colOff>
      <xdr:row>2</xdr:row>
      <xdr:rowOff>66674</xdr:rowOff>
    </xdr:from>
    <xdr:to>
      <xdr:col>4</xdr:col>
      <xdr:colOff>1085849</xdr:colOff>
      <xdr:row>13</xdr:row>
      <xdr:rowOff>32904</xdr:rowOff>
    </xdr:to>
    <xdr:sp macro="" textlink="">
      <xdr:nvSpPr>
        <xdr:cNvPr id="3" name="Textfeld 2">
          <a:extLst>
            <a:ext uri="{FF2B5EF4-FFF2-40B4-BE49-F238E27FC236}">
              <a16:creationId xmlns:a16="http://schemas.microsoft.com/office/drawing/2014/main" id="{00000000-0008-0000-0200-000003000000}"/>
            </a:ext>
          </a:extLst>
        </xdr:cNvPr>
        <xdr:cNvSpPr txBox="1"/>
      </xdr:nvSpPr>
      <xdr:spPr bwMode="auto">
        <a:xfrm>
          <a:off x="44580" y="581024"/>
          <a:ext cx="6680069" cy="1747405"/>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pPr marL="0" marR="0" lvl="0" indent="0" defTabSz="914400">
            <a:lnSpc>
              <a:spcPct val="100000"/>
            </a:lnSpc>
            <a:spcBef>
              <a:spcPts val="0"/>
            </a:spcBef>
            <a:spcAft>
              <a:spcPts val="0"/>
            </a:spcAft>
            <a:buClrTx/>
            <a:buSzTx/>
            <a:buFontTx/>
            <a:buNone/>
            <a:defRPr/>
          </a:pPr>
          <a:r>
            <a:rPr lang="de-DE" sz="1000" b="0" i="0" u="none" strike="noStrike" cap="none" spc="0">
              <a:ln>
                <a:noFill/>
              </a:ln>
              <a:solidFill>
                <a:prstClr val="black"/>
              </a:solidFill>
              <a:latin typeface="Arial"/>
              <a:ea typeface="+mn-ea"/>
              <a:cs typeface="Arial"/>
            </a:rPr>
            <a:t>Die vom Bieter auszufüllenden Zellen sind gelb markiert. Die blau markierten Zellen berechnen sich automatisch. Die übrigen Teile des Preisblattes sind mit einem Schreibschutz versehen.</a:t>
          </a:r>
          <a:endParaRPr/>
        </a:p>
        <a:p>
          <a:pPr marL="0" marR="0" lvl="0" indent="0" defTabSz="914400">
            <a:lnSpc>
              <a:spcPct val="100000"/>
            </a:lnSpc>
            <a:spcBef>
              <a:spcPts val="0"/>
            </a:spcBef>
            <a:spcAft>
              <a:spcPts val="0"/>
            </a:spcAft>
            <a:buClrTx/>
            <a:buSzTx/>
            <a:buFontTx/>
            <a:buNone/>
            <a:defRPr/>
          </a:pPr>
          <a:endParaRPr lang="de-DE" sz="1000" b="0" i="0" u="none" strike="noStrike" cap="none" spc="0">
            <a:ln>
              <a:noFill/>
            </a:ln>
            <a:solidFill>
              <a:prstClr val="black"/>
            </a:solidFill>
            <a:latin typeface="Arial"/>
            <a:ea typeface="+mn-ea"/>
            <a:cs typeface="Arial"/>
          </a:endParaRPr>
        </a:p>
        <a:p>
          <a:pPr marL="0" marR="0" lvl="0" indent="0" defTabSz="914400">
            <a:lnSpc>
              <a:spcPct val="100000"/>
            </a:lnSpc>
            <a:spcBef>
              <a:spcPts val="0"/>
            </a:spcBef>
            <a:spcAft>
              <a:spcPts val="0"/>
            </a:spcAft>
            <a:buClrTx/>
            <a:buSzTx/>
            <a:buFontTx/>
            <a:buNone/>
            <a:defRPr/>
          </a:pPr>
          <a:r>
            <a:rPr lang="de-DE" sz="1000" b="0" i="0" u="none" strike="noStrike" cap="none" spc="0">
              <a:ln>
                <a:noFill/>
              </a:ln>
              <a:solidFill>
                <a:prstClr val="black"/>
              </a:solidFill>
              <a:latin typeface="Arial"/>
              <a:ea typeface="+mn-ea"/>
              <a:cs typeface="Arial"/>
            </a:rPr>
            <a:t>Es sind ausschließlich Nettopreise anzugeben.</a:t>
          </a:r>
          <a:endParaRPr/>
        </a:p>
        <a:p>
          <a:pPr marL="0" marR="0" lvl="0" indent="0" defTabSz="914400">
            <a:lnSpc>
              <a:spcPct val="100000"/>
            </a:lnSpc>
            <a:spcBef>
              <a:spcPts val="0"/>
            </a:spcBef>
            <a:spcAft>
              <a:spcPts val="0"/>
            </a:spcAft>
            <a:buClrTx/>
            <a:buSzTx/>
            <a:buFontTx/>
            <a:buNone/>
            <a:defRPr/>
          </a:pPr>
          <a:r>
            <a:rPr lang="de-DE" sz="1000" b="0" i="0" u="none" strike="noStrike" cap="none" spc="0">
              <a:ln>
                <a:noFill/>
              </a:ln>
              <a:solidFill>
                <a:prstClr val="black"/>
              </a:solidFill>
              <a:latin typeface="Arial"/>
              <a:ea typeface="+mn-ea"/>
              <a:cs typeface="Arial"/>
            </a:rPr>
            <a:t>Eventuell anfallende (Neben-)Kosten </a:t>
          </a:r>
          <a:r>
            <a:rPr lang="de-DE" sz="1000" b="0" i="0" u="none" strike="noStrike" cap="none" spc="0">
              <a:ln>
                <a:noFill/>
              </a:ln>
              <a:solidFill>
                <a:sysClr val="windowText" lastClr="000000"/>
              </a:solidFill>
              <a:latin typeface="Arial"/>
              <a:ea typeface="+mn-ea"/>
              <a:cs typeface="Arial"/>
            </a:rPr>
            <a:t>(z. B. notwendige technische Ausrüstung, An- und Abfahrt etc.) sind vollumfänglich in die Einheitspreise einzurechnen. Eine gesonderte Vergütung erfolgt nicht. </a:t>
          </a:r>
        </a:p>
        <a:p>
          <a:pPr marL="0" marR="0" lvl="0" indent="0" defTabSz="914400">
            <a:lnSpc>
              <a:spcPct val="100000"/>
            </a:lnSpc>
            <a:spcBef>
              <a:spcPts val="0"/>
            </a:spcBef>
            <a:spcAft>
              <a:spcPts val="0"/>
            </a:spcAft>
            <a:buClrTx/>
            <a:buSzTx/>
            <a:buFontTx/>
            <a:buNone/>
            <a:defRPr/>
          </a:pPr>
          <a:endParaRPr lang="de-DE" sz="1000" b="0" i="0" u="none" strike="noStrike" cap="none" spc="0">
            <a:ln>
              <a:noFill/>
            </a:ln>
            <a:solidFill>
              <a:prstClr val="black"/>
            </a:solidFill>
            <a:latin typeface="Arial"/>
            <a:ea typeface="+mn-ea"/>
            <a:cs typeface="Arial"/>
          </a:endParaRPr>
        </a:p>
        <a:p>
          <a:pPr marL="0" marR="0" lvl="0" indent="0" defTabSz="914400">
            <a:lnSpc>
              <a:spcPct val="100000"/>
            </a:lnSpc>
            <a:spcBef>
              <a:spcPts val="0"/>
            </a:spcBef>
            <a:spcAft>
              <a:spcPts val="0"/>
            </a:spcAft>
            <a:buClrTx/>
            <a:buSzTx/>
            <a:buFontTx/>
            <a:buNone/>
            <a:defRPr/>
          </a:pPr>
          <a:endParaRPr lang="de-DE" sz="1000" b="0" i="0" u="none" strike="noStrike" cap="none" spc="0">
            <a:ln>
              <a:noFill/>
            </a:ln>
            <a:solidFill>
              <a:prstClr val="black"/>
            </a:solidFill>
            <a:latin typeface="Arial"/>
            <a:ea typeface="+mn-ea"/>
            <a:cs typeface="Arial"/>
          </a:endParaRPr>
        </a:p>
        <a:p>
          <a:pPr marL="0" marR="0" lvl="0" indent="0" defTabSz="914400">
            <a:lnSpc>
              <a:spcPct val="100000"/>
            </a:lnSpc>
            <a:spcBef>
              <a:spcPts val="0"/>
            </a:spcBef>
            <a:spcAft>
              <a:spcPts val="0"/>
            </a:spcAft>
            <a:buClrTx/>
            <a:buSzTx/>
            <a:buFontTx/>
            <a:buNone/>
            <a:defRPr/>
          </a:pPr>
          <a:r>
            <a:rPr lang="de-DE" sz="1000" b="1" i="0" u="sng" strike="noStrike" cap="none" spc="0">
              <a:ln>
                <a:noFill/>
              </a:ln>
              <a:solidFill>
                <a:prstClr val="black"/>
              </a:solidFill>
              <a:latin typeface="Arial"/>
              <a:ea typeface="+mn-ea"/>
              <a:cs typeface="Arial"/>
            </a:rPr>
            <a:t>Achtung:</a:t>
          </a:r>
          <a:endParaRPr/>
        </a:p>
        <a:p>
          <a:pPr marL="0" marR="0" lvl="0" indent="0" defTabSz="914400">
            <a:lnSpc>
              <a:spcPct val="100000"/>
            </a:lnSpc>
            <a:spcBef>
              <a:spcPts val="0"/>
            </a:spcBef>
            <a:spcAft>
              <a:spcPts val="0"/>
            </a:spcAft>
            <a:buClrTx/>
            <a:buSzTx/>
            <a:buFontTx/>
            <a:buNone/>
            <a:defRPr/>
          </a:pPr>
          <a:r>
            <a:rPr lang="de-DE" sz="1000" b="1" i="0" u="none" strike="noStrike" cap="none" spc="0">
              <a:ln>
                <a:noFill/>
              </a:ln>
              <a:solidFill>
                <a:prstClr val="black"/>
              </a:solidFill>
              <a:latin typeface="Arial"/>
              <a:ea typeface="+mn-ea"/>
              <a:cs typeface="Arial"/>
            </a:rPr>
            <a:t>Die nachstehenden Mengenangaben sind nur zum Zwecke der Kalkulation und Angebotswertung gedacht. Es wird hiermit keine Abnahmeverpflichtung garantiert!</a:t>
          </a:r>
          <a:endParaRPr/>
        </a:p>
        <a:p>
          <a:pPr>
            <a:defRPr/>
          </a:pPr>
          <a:endParaRPr lang="de-DE"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Arial"/>
        <a:cs typeface="Arial"/>
      </a:majorFont>
      <a:minorFont>
        <a:latin typeface="Calibri"/>
        <a:ea typeface="Arial"/>
        <a:cs typeface="Arial"/>
      </a:minorFont>
    </a:fontScheme>
    <a:fmtScheme name="Office 2007 - 2010">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7"/>
  <sheetViews>
    <sheetView zoomScaleNormal="100" workbookViewId="0">
      <selection activeCell="B3" sqref="B3"/>
    </sheetView>
  </sheetViews>
  <sheetFormatPr baseColWidth="10" defaultRowHeight="12" x14ac:dyDescent="0.2"/>
  <cols>
    <col min="2" max="2" width="88" customWidth="1"/>
  </cols>
  <sheetData>
    <row r="1" spans="2:2" ht="21" x14ac:dyDescent="0.35">
      <c r="B1" s="1" t="s">
        <v>0</v>
      </c>
    </row>
    <row r="2" spans="2:2" x14ac:dyDescent="0.2">
      <c r="B2" s="2"/>
    </row>
    <row r="3" spans="2:2" ht="198" customHeight="1" x14ac:dyDescent="0.2">
      <c r="B3" s="72" t="s">
        <v>297</v>
      </c>
    </row>
    <row r="4" spans="2:2" ht="21" x14ac:dyDescent="0.2">
      <c r="B4" s="3"/>
    </row>
    <row r="5" spans="2:2" ht="21" x14ac:dyDescent="0.2">
      <c r="B5" s="3"/>
    </row>
    <row r="6" spans="2:2" ht="21" x14ac:dyDescent="0.2">
      <c r="B6" s="3"/>
    </row>
    <row r="7" spans="2:2" x14ac:dyDescent="0.2">
      <c r="B7" s="4" t="s">
        <v>1</v>
      </c>
    </row>
  </sheetData>
  <sheetProtection algorithmName="SHA-512" hashValue="uI++c0U8BzrdmaxZZU1qVQgv+VQ5DQs3k3Osvx61XP7aWWHMeD3a7bHFh0K9TGy0jLwQo4bKPP80FiNXoThzLg==" saltValue="2kQOXmcGrxIFR5C+kb5dbA==" spinCount="100000" sheet="1" objects="1" scenarios="1"/>
  <pageMargins left="0.7" right="0.7" top="0.78740157500000008" bottom="0.78740157500000008"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7"/>
  <sheetViews>
    <sheetView workbookViewId="0">
      <pane ySplit="1" topLeftCell="A2" activePane="bottomLeft" state="frozen"/>
      <selection pane="bottomLeft" activeCell="E5" sqref="E5"/>
    </sheetView>
  </sheetViews>
  <sheetFormatPr baseColWidth="10" defaultRowHeight="12" x14ac:dyDescent="0.2"/>
  <cols>
    <col min="1" max="2" width="11.42578125" style="5"/>
    <col min="3" max="3" width="7.42578125" style="5" customWidth="1"/>
    <col min="4" max="4" width="25.28515625" style="5" customWidth="1"/>
    <col min="5" max="5" width="23.140625" style="5" customWidth="1"/>
  </cols>
  <sheetData>
    <row r="1" spans="1:5" ht="15.75" x14ac:dyDescent="0.2">
      <c r="A1" s="54" t="s">
        <v>2</v>
      </c>
      <c r="B1" s="55"/>
      <c r="C1" s="55"/>
      <c r="D1" s="55"/>
      <c r="E1" s="6" t="s">
        <v>3</v>
      </c>
    </row>
    <row r="2" spans="1:5" ht="49.9" customHeight="1" x14ac:dyDescent="0.25">
      <c r="A2" s="56" t="s">
        <v>4</v>
      </c>
      <c r="B2" s="57"/>
      <c r="C2" s="57"/>
      <c r="D2" s="57"/>
      <c r="E2" s="7">
        <f>SUM(Kostenaufstellung!E19:E21)</f>
        <v>0</v>
      </c>
    </row>
    <row r="3" spans="1:5" ht="49.9" customHeight="1" x14ac:dyDescent="0.25">
      <c r="A3" s="56" t="s">
        <v>5</v>
      </c>
      <c r="B3" s="57"/>
      <c r="C3" s="57"/>
      <c r="D3" s="57"/>
      <c r="E3" s="7">
        <f>SUM(Kostenaufstellung!E23:E24)</f>
        <v>0</v>
      </c>
    </row>
    <row r="4" spans="1:5" ht="49.9" customHeight="1" x14ac:dyDescent="0.25">
      <c r="A4" s="56" t="s">
        <v>6</v>
      </c>
      <c r="B4" s="57"/>
      <c r="C4" s="57"/>
      <c r="D4" s="57"/>
      <c r="E4" s="7">
        <f>SUM(Kostenaufstellung!E26:E39)</f>
        <v>0</v>
      </c>
    </row>
    <row r="5" spans="1:5" ht="49.9" customHeight="1" x14ac:dyDescent="0.25">
      <c r="A5" s="56" t="s">
        <v>7</v>
      </c>
      <c r="B5" s="57"/>
      <c r="C5" s="57"/>
      <c r="D5" s="57"/>
      <c r="E5" s="7">
        <f>SUM(Kostenaufstellung!E41:E54)</f>
        <v>0</v>
      </c>
    </row>
    <row r="6" spans="1:5" ht="49.9" customHeight="1" x14ac:dyDescent="0.25">
      <c r="A6" s="56" t="s">
        <v>8</v>
      </c>
      <c r="B6" s="57"/>
      <c r="C6" s="57"/>
      <c r="D6" s="57"/>
      <c r="E6" s="7">
        <f>SUM(Kostenaufstellung!E56:E59)</f>
        <v>0</v>
      </c>
    </row>
    <row r="7" spans="1:5" ht="49.9" customHeight="1" x14ac:dyDescent="0.25">
      <c r="A7" s="56" t="s">
        <v>9</v>
      </c>
      <c r="B7" s="57"/>
      <c r="C7" s="57"/>
      <c r="D7" s="57"/>
      <c r="E7" s="7">
        <f>SUM(Kostenaufstellung!E61:E68)</f>
        <v>0</v>
      </c>
    </row>
    <row r="8" spans="1:5" ht="49.9" customHeight="1" x14ac:dyDescent="0.25">
      <c r="A8" s="51" t="s">
        <v>10</v>
      </c>
      <c r="B8" s="52"/>
      <c r="C8" s="52"/>
      <c r="D8" s="53"/>
      <c r="E8" s="7">
        <f>SUM(Kostenaufstellung!E70:E77)</f>
        <v>0</v>
      </c>
    </row>
    <row r="9" spans="1:5" ht="49.9" customHeight="1" x14ac:dyDescent="0.25">
      <c r="A9" s="51" t="s">
        <v>11</v>
      </c>
      <c r="B9" s="52"/>
      <c r="C9" s="52"/>
      <c r="D9" s="53"/>
      <c r="E9" s="7">
        <f>SUM(Kostenaufstellung!E79:E87)</f>
        <v>0</v>
      </c>
    </row>
    <row r="10" spans="1:5" ht="49.9" customHeight="1" x14ac:dyDescent="0.25">
      <c r="A10" s="51" t="s">
        <v>12</v>
      </c>
      <c r="B10" s="52"/>
      <c r="C10" s="52"/>
      <c r="D10" s="53"/>
      <c r="E10" s="7">
        <f>SUM(Kostenaufstellung!E89:E90)</f>
        <v>0</v>
      </c>
    </row>
    <row r="11" spans="1:5" ht="49.9" customHeight="1" x14ac:dyDescent="0.25">
      <c r="A11" s="51" t="s">
        <v>13</v>
      </c>
      <c r="B11" s="52"/>
      <c r="C11" s="52"/>
      <c r="D11" s="53"/>
      <c r="E11" s="7">
        <f>SUM(Kostenaufstellung!E92:E105)</f>
        <v>0</v>
      </c>
    </row>
    <row r="12" spans="1:5" ht="49.9" customHeight="1" x14ac:dyDescent="0.25">
      <c r="A12" s="51" t="s">
        <v>14</v>
      </c>
      <c r="B12" s="52"/>
      <c r="C12" s="52"/>
      <c r="D12" s="53"/>
      <c r="E12" s="7">
        <f>SUM(Kostenaufstellung!E107:E117)</f>
        <v>0</v>
      </c>
    </row>
    <row r="13" spans="1:5" ht="49.9" customHeight="1" x14ac:dyDescent="0.25">
      <c r="A13" s="51" t="s">
        <v>15</v>
      </c>
      <c r="B13" s="52"/>
      <c r="C13" s="52"/>
      <c r="D13" s="53"/>
      <c r="E13" s="7">
        <f>SUM(Kostenaufstellung!E119:E123)</f>
        <v>0</v>
      </c>
    </row>
    <row r="14" spans="1:5" ht="49.9" customHeight="1" x14ac:dyDescent="0.25">
      <c r="A14" s="51" t="s">
        <v>16</v>
      </c>
      <c r="B14" s="52"/>
      <c r="C14" s="52"/>
      <c r="D14" s="53"/>
      <c r="E14" s="7">
        <f>SUM(Kostenaufstellung!E125:E145)</f>
        <v>0</v>
      </c>
    </row>
    <row r="15" spans="1:5" ht="49.9" customHeight="1" x14ac:dyDescent="0.3">
      <c r="A15" s="49" t="s">
        <v>2</v>
      </c>
      <c r="B15" s="50"/>
      <c r="C15" s="50"/>
      <c r="D15" s="50"/>
      <c r="E15" s="8">
        <f>SUM(E2:E14)</f>
        <v>0</v>
      </c>
    </row>
    <row r="16" spans="1:5" x14ac:dyDescent="0.2">
      <c r="A16" s="9"/>
      <c r="B16" s="9"/>
      <c r="C16" s="9"/>
      <c r="D16" s="9"/>
    </row>
    <row r="17" spans="1:4" x14ac:dyDescent="0.2">
      <c r="A17" s="9"/>
      <c r="B17" s="9"/>
      <c r="C17" s="9"/>
      <c r="D17" s="9"/>
    </row>
  </sheetData>
  <sheetProtection algorithmName="SHA-512" hashValue="WX9GKZYCMMzJOWPF9By4ilvGgjYCwsjbxPlse/+3yQxubFAheLsptEjgIh3xSK67l8PCOUFeg91W4WtQyycLcw==" saltValue="SXD5LD6wxKdq2mIbVFmfZg==" spinCount="100000" sheet="1" objects="1" scenarios="1"/>
  <mergeCells count="15">
    <mergeCell ref="A15:D15"/>
    <mergeCell ref="A9:D9"/>
    <mergeCell ref="A10:D10"/>
    <mergeCell ref="A1:D1"/>
    <mergeCell ref="A2:D2"/>
    <mergeCell ref="A3:D3"/>
    <mergeCell ref="A4:D4"/>
    <mergeCell ref="A5:D5"/>
    <mergeCell ref="A6:D6"/>
    <mergeCell ref="A7:D7"/>
    <mergeCell ref="A8:D8"/>
    <mergeCell ref="A11:D11"/>
    <mergeCell ref="A12:D12"/>
    <mergeCell ref="A13:D13"/>
    <mergeCell ref="A14:D14"/>
  </mergeCells>
  <pageMargins left="0.7" right="0.7" top="0.78740157500000008" bottom="0.78740157500000008"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47"/>
  <sheetViews>
    <sheetView view="pageLayout" topLeftCell="A134" zoomScaleNormal="100" workbookViewId="0">
      <selection activeCell="E141" sqref="E141"/>
    </sheetView>
  </sheetViews>
  <sheetFormatPr baseColWidth="10" defaultRowHeight="12" x14ac:dyDescent="0.2"/>
  <cols>
    <col min="1" max="1" width="21.140625" customWidth="1"/>
    <col min="2" max="2" width="32.28515625" customWidth="1"/>
    <col min="3" max="3" width="17" style="10" customWidth="1"/>
    <col min="4" max="4" width="21.140625" customWidth="1"/>
    <col min="5" max="5" width="24.7109375" customWidth="1"/>
  </cols>
  <sheetData>
    <row r="1" spans="1:6" ht="12.75" x14ac:dyDescent="0.2">
      <c r="A1" s="58" t="s">
        <v>17</v>
      </c>
      <c r="B1" s="58"/>
      <c r="C1" s="58"/>
      <c r="D1" s="58"/>
      <c r="E1" s="58"/>
    </row>
    <row r="2" spans="1:6" ht="27.75" customHeight="1" x14ac:dyDescent="0.2">
      <c r="A2" s="59" t="s">
        <v>298</v>
      </c>
      <c r="B2" s="60"/>
      <c r="C2" s="60"/>
      <c r="D2" s="60"/>
      <c r="E2" s="60"/>
      <c r="F2" s="12"/>
    </row>
    <row r="3" spans="1:6" ht="12.75" x14ac:dyDescent="0.2">
      <c r="A3" s="11"/>
      <c r="B3" s="11"/>
      <c r="C3" s="11"/>
      <c r="D3" s="11"/>
      <c r="E3" s="11"/>
    </row>
    <row r="4" spans="1:6" ht="12.75" x14ac:dyDescent="0.2">
      <c r="A4" s="11"/>
      <c r="B4" s="11"/>
      <c r="C4" s="11"/>
      <c r="D4" s="11"/>
      <c r="E4" s="11"/>
    </row>
    <row r="5" spans="1:6" ht="12.75" x14ac:dyDescent="0.2">
      <c r="A5" s="11"/>
      <c r="B5" s="11"/>
      <c r="C5" s="11"/>
      <c r="D5" s="11"/>
      <c r="E5" s="11"/>
    </row>
    <row r="6" spans="1:6" ht="12.75" x14ac:dyDescent="0.2">
      <c r="A6" s="11"/>
      <c r="B6" s="11"/>
      <c r="C6" s="11"/>
      <c r="D6" s="11"/>
      <c r="E6" s="11"/>
    </row>
    <row r="7" spans="1:6" ht="12.75" x14ac:dyDescent="0.2">
      <c r="A7" s="11"/>
      <c r="B7" s="11"/>
      <c r="C7" s="11"/>
      <c r="D7" s="11"/>
      <c r="E7" s="11"/>
    </row>
    <row r="8" spans="1:6" ht="12.75" x14ac:dyDescent="0.2">
      <c r="A8" s="11"/>
      <c r="B8" s="11"/>
      <c r="C8" s="11"/>
      <c r="D8" s="11"/>
      <c r="E8" s="11"/>
    </row>
    <row r="9" spans="1:6" ht="12.75" x14ac:dyDescent="0.2">
      <c r="A9" s="11"/>
      <c r="B9" s="11"/>
      <c r="C9" s="11"/>
      <c r="D9" s="11"/>
      <c r="E9" s="11"/>
    </row>
    <row r="10" spans="1:6" ht="12.75" x14ac:dyDescent="0.2">
      <c r="A10" s="11"/>
      <c r="B10" s="11"/>
      <c r="C10" s="11"/>
      <c r="D10" s="11"/>
      <c r="E10" s="11"/>
    </row>
    <row r="11" spans="1:6" ht="12.75" x14ac:dyDescent="0.2">
      <c r="A11" s="11"/>
      <c r="B11" s="11"/>
      <c r="C11" s="11"/>
      <c r="D11" s="11"/>
      <c r="E11" s="11"/>
    </row>
    <row r="12" spans="1:6" ht="12.75" x14ac:dyDescent="0.2">
      <c r="A12" s="11"/>
      <c r="B12" s="11"/>
      <c r="C12" s="11"/>
      <c r="D12" s="11"/>
      <c r="E12" s="11"/>
    </row>
    <row r="13" spans="1:6" ht="12.75" x14ac:dyDescent="0.2">
      <c r="A13" s="11"/>
      <c r="B13" s="11"/>
      <c r="C13" s="11"/>
      <c r="D13" s="11"/>
      <c r="E13" s="11"/>
    </row>
    <row r="14" spans="1:6" ht="12.75" x14ac:dyDescent="0.2">
      <c r="A14" s="11"/>
      <c r="B14" s="11"/>
      <c r="C14" s="11"/>
      <c r="D14" s="11"/>
      <c r="E14" s="11"/>
    </row>
    <row r="15" spans="1:6" ht="12.75" x14ac:dyDescent="0.2">
      <c r="A15" s="61" t="s">
        <v>283</v>
      </c>
      <c r="B15" s="61"/>
      <c r="C15" s="61"/>
      <c r="D15" s="61"/>
      <c r="E15" s="61"/>
    </row>
    <row r="16" spans="1:6" x14ac:dyDescent="0.2">
      <c r="F16" s="12"/>
    </row>
    <row r="17" spans="1:6" ht="50.65" customHeight="1" x14ac:dyDescent="0.2">
      <c r="A17" s="38" t="s">
        <v>284</v>
      </c>
      <c r="B17" s="38" t="s">
        <v>286</v>
      </c>
      <c r="C17" s="39" t="s">
        <v>285</v>
      </c>
      <c r="D17" s="39" t="s">
        <v>287</v>
      </c>
      <c r="E17" s="39" t="s">
        <v>288</v>
      </c>
      <c r="F17" s="12"/>
    </row>
    <row r="18" spans="1:6" x14ac:dyDescent="0.2">
      <c r="A18" s="40"/>
      <c r="B18" s="41" t="s">
        <v>20</v>
      </c>
      <c r="C18" s="42"/>
      <c r="D18" s="40"/>
      <c r="E18" s="40"/>
    </row>
    <row r="19" spans="1:6" ht="93.75" customHeight="1" x14ac:dyDescent="0.2">
      <c r="A19" s="17" t="s">
        <v>21</v>
      </c>
      <c r="B19" s="18" t="s">
        <v>22</v>
      </c>
      <c r="C19" s="15">
        <v>1</v>
      </c>
      <c r="D19" s="71"/>
      <c r="E19" s="19">
        <f>SUM(C19*D19)</f>
        <v>0</v>
      </c>
      <c r="F19" s="12"/>
    </row>
    <row r="20" spans="1:6" ht="132" x14ac:dyDescent="0.2">
      <c r="A20" s="20" t="s">
        <v>23</v>
      </c>
      <c r="B20" s="44" t="s">
        <v>289</v>
      </c>
      <c r="C20" s="15">
        <v>5</v>
      </c>
      <c r="D20" s="71"/>
      <c r="E20" s="19">
        <f>SUM(C20*D20)</f>
        <v>0</v>
      </c>
    </row>
    <row r="21" spans="1:6" ht="60" x14ac:dyDescent="0.2">
      <c r="A21" s="17" t="s">
        <v>25</v>
      </c>
      <c r="B21" s="18" t="s">
        <v>26</v>
      </c>
      <c r="C21" s="15">
        <v>1</v>
      </c>
      <c r="D21" s="71"/>
      <c r="E21" s="19">
        <f t="shared" ref="E19:E76" si="0">SUM(C21*D21)</f>
        <v>0</v>
      </c>
    </row>
    <row r="22" spans="1:6" x14ac:dyDescent="0.2">
      <c r="A22" s="40"/>
      <c r="B22" s="43" t="s">
        <v>27</v>
      </c>
      <c r="C22" s="42"/>
      <c r="D22" s="40"/>
      <c r="E22" s="40"/>
    </row>
    <row r="23" spans="1:6" ht="104.25" customHeight="1" x14ac:dyDescent="0.2">
      <c r="A23" s="17" t="s">
        <v>28</v>
      </c>
      <c r="B23" s="18" t="s">
        <v>29</v>
      </c>
      <c r="C23" s="15">
        <v>500</v>
      </c>
      <c r="D23" s="71"/>
      <c r="E23" s="19">
        <f t="shared" si="0"/>
        <v>0</v>
      </c>
    </row>
    <row r="24" spans="1:6" ht="96" x14ac:dyDescent="0.2">
      <c r="A24" s="17" t="s">
        <v>30</v>
      </c>
      <c r="B24" s="18" t="s">
        <v>31</v>
      </c>
      <c r="C24" s="15">
        <v>5</v>
      </c>
      <c r="D24" s="71"/>
      <c r="E24" s="19">
        <f t="shared" si="0"/>
        <v>0</v>
      </c>
    </row>
    <row r="25" spans="1:6" x14ac:dyDescent="0.2">
      <c r="A25" s="40"/>
      <c r="B25" s="43" t="s">
        <v>32</v>
      </c>
      <c r="C25" s="42"/>
      <c r="D25" s="40"/>
      <c r="E25" s="40"/>
    </row>
    <row r="26" spans="1:6" ht="96" x14ac:dyDescent="0.2">
      <c r="A26" s="17" t="s">
        <v>33</v>
      </c>
      <c r="B26" s="18" t="s">
        <v>34</v>
      </c>
      <c r="C26" s="15">
        <v>150</v>
      </c>
      <c r="D26" s="71"/>
      <c r="E26" s="19">
        <f t="shared" si="0"/>
        <v>0</v>
      </c>
    </row>
    <row r="27" spans="1:6" ht="132" x14ac:dyDescent="0.2">
      <c r="A27" s="17" t="s">
        <v>35</v>
      </c>
      <c r="B27" s="18" t="s">
        <v>36</v>
      </c>
      <c r="C27" s="15">
        <v>100</v>
      </c>
      <c r="D27" s="71"/>
      <c r="E27" s="19">
        <f t="shared" si="0"/>
        <v>0</v>
      </c>
    </row>
    <row r="28" spans="1:6" ht="132" x14ac:dyDescent="0.2">
      <c r="A28" s="17" t="s">
        <v>37</v>
      </c>
      <c r="B28" s="18" t="s">
        <v>38</v>
      </c>
      <c r="C28" s="15">
        <v>100</v>
      </c>
      <c r="D28" s="71"/>
      <c r="E28" s="19">
        <f t="shared" si="0"/>
        <v>0</v>
      </c>
    </row>
    <row r="29" spans="1:6" ht="84" x14ac:dyDescent="0.2">
      <c r="A29" s="17" t="s">
        <v>39</v>
      </c>
      <c r="B29" s="18" t="s">
        <v>40</v>
      </c>
      <c r="C29" s="15">
        <v>5</v>
      </c>
      <c r="D29" s="71"/>
      <c r="E29" s="19">
        <f t="shared" si="0"/>
        <v>0</v>
      </c>
    </row>
    <row r="30" spans="1:6" ht="120" x14ac:dyDescent="0.2">
      <c r="A30" s="17" t="s">
        <v>41</v>
      </c>
      <c r="B30" s="45" t="s">
        <v>290</v>
      </c>
      <c r="C30" s="15">
        <v>50</v>
      </c>
      <c r="D30" s="71"/>
      <c r="E30" s="19">
        <f t="shared" si="0"/>
        <v>0</v>
      </c>
    </row>
    <row r="31" spans="1:6" ht="84" x14ac:dyDescent="0.2">
      <c r="A31" s="17" t="s">
        <v>43</v>
      </c>
      <c r="B31" s="18" t="s">
        <v>44</v>
      </c>
      <c r="C31" s="15">
        <v>20</v>
      </c>
      <c r="D31" s="71"/>
      <c r="E31" s="19">
        <f t="shared" si="0"/>
        <v>0</v>
      </c>
    </row>
    <row r="32" spans="1:6" ht="72" x14ac:dyDescent="0.2">
      <c r="A32" s="17" t="s">
        <v>45</v>
      </c>
      <c r="B32" s="18" t="s">
        <v>46</v>
      </c>
      <c r="C32" s="15">
        <v>50</v>
      </c>
      <c r="D32" s="71"/>
      <c r="E32" s="19">
        <f t="shared" si="0"/>
        <v>0</v>
      </c>
    </row>
    <row r="33" spans="1:5" ht="144" x14ac:dyDescent="0.2">
      <c r="A33" s="17" t="s">
        <v>47</v>
      </c>
      <c r="B33" s="18" t="s">
        <v>48</v>
      </c>
      <c r="C33" s="15">
        <v>50</v>
      </c>
      <c r="D33" s="71"/>
      <c r="E33" s="19">
        <f t="shared" si="0"/>
        <v>0</v>
      </c>
    </row>
    <row r="34" spans="1:5" ht="84" x14ac:dyDescent="0.2">
      <c r="A34" s="17" t="s">
        <v>49</v>
      </c>
      <c r="B34" s="18" t="s">
        <v>50</v>
      </c>
      <c r="C34" s="15">
        <v>5</v>
      </c>
      <c r="D34" s="71"/>
      <c r="E34" s="19">
        <f t="shared" si="0"/>
        <v>0</v>
      </c>
    </row>
    <row r="35" spans="1:5" ht="60" x14ac:dyDescent="0.2">
      <c r="A35" s="17" t="s">
        <v>51</v>
      </c>
      <c r="B35" s="18" t="s">
        <v>52</v>
      </c>
      <c r="C35" s="15">
        <v>150</v>
      </c>
      <c r="D35" s="71"/>
      <c r="E35" s="19">
        <f t="shared" si="0"/>
        <v>0</v>
      </c>
    </row>
    <row r="36" spans="1:5" ht="60" x14ac:dyDescent="0.2">
      <c r="A36" s="17" t="s">
        <v>53</v>
      </c>
      <c r="B36" s="18" t="s">
        <v>54</v>
      </c>
      <c r="C36" s="15">
        <v>50</v>
      </c>
      <c r="D36" s="71"/>
      <c r="E36" s="19">
        <f t="shared" si="0"/>
        <v>0</v>
      </c>
    </row>
    <row r="37" spans="1:5" ht="60" x14ac:dyDescent="0.2">
      <c r="A37" s="17" t="s">
        <v>55</v>
      </c>
      <c r="B37" s="18" t="s">
        <v>56</v>
      </c>
      <c r="C37" s="15">
        <v>5</v>
      </c>
      <c r="D37" s="71"/>
      <c r="E37" s="19">
        <f t="shared" si="0"/>
        <v>0</v>
      </c>
    </row>
    <row r="38" spans="1:5" ht="96" x14ac:dyDescent="0.2">
      <c r="A38" s="17" t="s">
        <v>57</v>
      </c>
      <c r="B38" s="18" t="s">
        <v>58</v>
      </c>
      <c r="C38" s="15">
        <v>5</v>
      </c>
      <c r="D38" s="71"/>
      <c r="E38" s="19">
        <f t="shared" si="0"/>
        <v>0</v>
      </c>
    </row>
    <row r="39" spans="1:5" ht="60" x14ac:dyDescent="0.2">
      <c r="A39" s="17" t="s">
        <v>59</v>
      </c>
      <c r="B39" s="18" t="s">
        <v>60</v>
      </c>
      <c r="C39" s="15">
        <v>5</v>
      </c>
      <c r="D39" s="71"/>
      <c r="E39" s="19">
        <f t="shared" si="0"/>
        <v>0</v>
      </c>
    </row>
    <row r="40" spans="1:5" x14ac:dyDescent="0.2">
      <c r="A40" s="40"/>
      <c r="B40" s="43" t="s">
        <v>61</v>
      </c>
      <c r="C40" s="42"/>
      <c r="D40" s="40"/>
      <c r="E40" s="40"/>
    </row>
    <row r="41" spans="1:5" ht="144" x14ac:dyDescent="0.2">
      <c r="A41" s="17" t="s">
        <v>62</v>
      </c>
      <c r="B41" s="18" t="s">
        <v>63</v>
      </c>
      <c r="C41" s="15">
        <v>300</v>
      </c>
      <c r="D41" s="71"/>
      <c r="E41" s="19">
        <f t="shared" si="0"/>
        <v>0</v>
      </c>
    </row>
    <row r="42" spans="1:5" ht="144" x14ac:dyDescent="0.2">
      <c r="A42" s="17" t="s">
        <v>64</v>
      </c>
      <c r="B42" s="18" t="s">
        <v>65</v>
      </c>
      <c r="C42" s="15">
        <v>150</v>
      </c>
      <c r="D42" s="71"/>
      <c r="E42" s="19">
        <f t="shared" si="0"/>
        <v>0</v>
      </c>
    </row>
    <row r="43" spans="1:5" ht="120" x14ac:dyDescent="0.2">
      <c r="A43" s="17" t="s">
        <v>66</v>
      </c>
      <c r="B43" s="18" t="s">
        <v>67</v>
      </c>
      <c r="C43" s="15">
        <v>50</v>
      </c>
      <c r="D43" s="71"/>
      <c r="E43" s="19">
        <f t="shared" si="0"/>
        <v>0</v>
      </c>
    </row>
    <row r="44" spans="1:5" ht="96" x14ac:dyDescent="0.2">
      <c r="A44" s="17" t="s">
        <v>68</v>
      </c>
      <c r="B44" s="18" t="s">
        <v>69</v>
      </c>
      <c r="C44" s="15">
        <v>200</v>
      </c>
      <c r="D44" s="71"/>
      <c r="E44" s="19">
        <f t="shared" si="0"/>
        <v>0</v>
      </c>
    </row>
    <row r="45" spans="1:5" ht="108" x14ac:dyDescent="0.2">
      <c r="A45" s="17" t="s">
        <v>70</v>
      </c>
      <c r="B45" s="18" t="s">
        <v>71</v>
      </c>
      <c r="C45" s="15">
        <v>100</v>
      </c>
      <c r="D45" s="71"/>
      <c r="E45" s="19">
        <f t="shared" si="0"/>
        <v>0</v>
      </c>
    </row>
    <row r="46" spans="1:5" ht="48" x14ac:dyDescent="0.2">
      <c r="A46" s="20" t="s">
        <v>72</v>
      </c>
      <c r="B46" s="21" t="s">
        <v>73</v>
      </c>
      <c r="C46" s="15">
        <v>100</v>
      </c>
      <c r="D46" s="71"/>
      <c r="E46" s="19">
        <f t="shared" si="0"/>
        <v>0</v>
      </c>
    </row>
    <row r="47" spans="1:5" ht="48" x14ac:dyDescent="0.2">
      <c r="A47" s="20" t="s">
        <v>74</v>
      </c>
      <c r="B47" s="21" t="s">
        <v>75</v>
      </c>
      <c r="C47" s="15">
        <v>20</v>
      </c>
      <c r="D47" s="71"/>
      <c r="E47" s="19">
        <f t="shared" si="0"/>
        <v>0</v>
      </c>
    </row>
    <row r="48" spans="1:5" ht="48" x14ac:dyDescent="0.2">
      <c r="A48" s="17" t="s">
        <v>76</v>
      </c>
      <c r="B48" s="18" t="s">
        <v>77</v>
      </c>
      <c r="C48" s="15">
        <v>5</v>
      </c>
      <c r="D48" s="71"/>
      <c r="E48" s="19">
        <f t="shared" si="0"/>
        <v>0</v>
      </c>
    </row>
    <row r="49" spans="1:5" ht="48" x14ac:dyDescent="0.2">
      <c r="A49" s="17" t="s">
        <v>78</v>
      </c>
      <c r="B49" s="18" t="s">
        <v>79</v>
      </c>
      <c r="C49" s="15">
        <v>350</v>
      </c>
      <c r="D49" s="71"/>
      <c r="E49" s="19">
        <f t="shared" si="0"/>
        <v>0</v>
      </c>
    </row>
    <row r="50" spans="1:5" ht="48" x14ac:dyDescent="0.2">
      <c r="A50" s="17" t="s">
        <v>80</v>
      </c>
      <c r="B50" s="18" t="s">
        <v>81</v>
      </c>
      <c r="C50" s="15">
        <v>100</v>
      </c>
      <c r="D50" s="71"/>
      <c r="E50" s="19">
        <f t="shared" si="0"/>
        <v>0</v>
      </c>
    </row>
    <row r="51" spans="1:5" ht="60" x14ac:dyDescent="0.2">
      <c r="A51" s="17" t="s">
        <v>82</v>
      </c>
      <c r="B51" s="18" t="s">
        <v>83</v>
      </c>
      <c r="C51" s="15">
        <v>50</v>
      </c>
      <c r="D51" s="71"/>
      <c r="E51" s="19">
        <f t="shared" si="0"/>
        <v>0</v>
      </c>
    </row>
    <row r="52" spans="1:5" ht="60" x14ac:dyDescent="0.2">
      <c r="A52" s="17" t="s">
        <v>84</v>
      </c>
      <c r="B52" s="18" t="s">
        <v>85</v>
      </c>
      <c r="C52" s="15">
        <v>20</v>
      </c>
      <c r="D52" s="71"/>
      <c r="E52" s="19">
        <f t="shared" si="0"/>
        <v>0</v>
      </c>
    </row>
    <row r="53" spans="1:5" ht="72" x14ac:dyDescent="0.2">
      <c r="A53" s="17" t="s">
        <v>86</v>
      </c>
      <c r="B53" s="18" t="s">
        <v>87</v>
      </c>
      <c r="C53" s="15">
        <v>10</v>
      </c>
      <c r="D53" s="71"/>
      <c r="E53" s="19">
        <f t="shared" si="0"/>
        <v>0</v>
      </c>
    </row>
    <row r="54" spans="1:5" ht="60" x14ac:dyDescent="0.2">
      <c r="A54" s="17" t="s">
        <v>88</v>
      </c>
      <c r="B54" s="18" t="s">
        <v>89</v>
      </c>
      <c r="C54" s="15">
        <v>10</v>
      </c>
      <c r="D54" s="71"/>
      <c r="E54" s="19">
        <f t="shared" si="0"/>
        <v>0</v>
      </c>
    </row>
    <row r="55" spans="1:5" x14ac:dyDescent="0.2">
      <c r="A55" s="40"/>
      <c r="B55" s="43" t="s">
        <v>90</v>
      </c>
      <c r="C55" s="42"/>
      <c r="D55" s="40"/>
      <c r="E55" s="40"/>
    </row>
    <row r="56" spans="1:5" ht="84" x14ac:dyDescent="0.2">
      <c r="A56" s="17" t="s">
        <v>91</v>
      </c>
      <c r="B56" s="18" t="s">
        <v>92</v>
      </c>
      <c r="C56" s="15">
        <v>10</v>
      </c>
      <c r="D56" s="71"/>
      <c r="E56" s="19">
        <f t="shared" si="0"/>
        <v>0</v>
      </c>
    </row>
    <row r="57" spans="1:5" ht="108" x14ac:dyDescent="0.2">
      <c r="A57" s="17" t="s">
        <v>93</v>
      </c>
      <c r="B57" s="18" t="s">
        <v>94</v>
      </c>
      <c r="C57" s="15">
        <v>10</v>
      </c>
      <c r="D57" s="71"/>
      <c r="E57" s="19">
        <f t="shared" si="0"/>
        <v>0</v>
      </c>
    </row>
    <row r="58" spans="1:5" ht="48" x14ac:dyDescent="0.2">
      <c r="A58" s="17" t="s">
        <v>95</v>
      </c>
      <c r="B58" s="21" t="s">
        <v>96</v>
      </c>
      <c r="C58" s="15">
        <v>10</v>
      </c>
      <c r="D58" s="71"/>
      <c r="E58" s="19">
        <f t="shared" si="0"/>
        <v>0</v>
      </c>
    </row>
    <row r="59" spans="1:5" ht="48" x14ac:dyDescent="0.2">
      <c r="A59" s="17" t="s">
        <v>97</v>
      </c>
      <c r="B59" s="21" t="s">
        <v>98</v>
      </c>
      <c r="C59" s="15">
        <v>5</v>
      </c>
      <c r="D59" s="71"/>
      <c r="E59" s="19">
        <f t="shared" si="0"/>
        <v>0</v>
      </c>
    </row>
    <row r="60" spans="1:5" x14ac:dyDescent="0.2">
      <c r="A60" s="40"/>
      <c r="B60" s="43" t="s">
        <v>99</v>
      </c>
      <c r="C60" s="42"/>
      <c r="D60" s="40"/>
      <c r="E60" s="40"/>
    </row>
    <row r="61" spans="1:5" ht="96" x14ac:dyDescent="0.2">
      <c r="A61" s="17" t="s">
        <v>100</v>
      </c>
      <c r="B61" s="18" t="s">
        <v>101</v>
      </c>
      <c r="C61" s="15">
        <v>5</v>
      </c>
      <c r="D61" s="71"/>
      <c r="E61" s="19">
        <f t="shared" si="0"/>
        <v>0</v>
      </c>
    </row>
    <row r="62" spans="1:5" ht="96" x14ac:dyDescent="0.2">
      <c r="A62" s="17" t="s">
        <v>102</v>
      </c>
      <c r="B62" s="18" t="s">
        <v>103</v>
      </c>
      <c r="C62" s="15">
        <v>5</v>
      </c>
      <c r="D62" s="71"/>
      <c r="E62" s="19">
        <f t="shared" si="0"/>
        <v>0</v>
      </c>
    </row>
    <row r="63" spans="1:5" ht="96" x14ac:dyDescent="0.2">
      <c r="A63" s="17" t="s">
        <v>104</v>
      </c>
      <c r="B63" s="18" t="s">
        <v>105</v>
      </c>
      <c r="C63" s="15">
        <v>5</v>
      </c>
      <c r="D63" s="71"/>
      <c r="E63" s="19">
        <f t="shared" si="0"/>
        <v>0</v>
      </c>
    </row>
    <row r="64" spans="1:5" ht="96" x14ac:dyDescent="0.2">
      <c r="A64" s="20" t="s">
        <v>106</v>
      </c>
      <c r="B64" s="18" t="s">
        <v>107</v>
      </c>
      <c r="C64" s="15">
        <v>5</v>
      </c>
      <c r="D64" s="71"/>
      <c r="E64" s="19">
        <f t="shared" si="0"/>
        <v>0</v>
      </c>
    </row>
    <row r="65" spans="1:5" ht="96" x14ac:dyDescent="0.2">
      <c r="A65" s="17" t="s">
        <v>108</v>
      </c>
      <c r="B65" s="18" t="s">
        <v>109</v>
      </c>
      <c r="C65" s="15">
        <v>5</v>
      </c>
      <c r="D65" s="71"/>
      <c r="E65" s="19">
        <f t="shared" si="0"/>
        <v>0</v>
      </c>
    </row>
    <row r="66" spans="1:5" ht="96" x14ac:dyDescent="0.2">
      <c r="A66" s="17" t="s">
        <v>110</v>
      </c>
      <c r="B66" s="18" t="s">
        <v>111</v>
      </c>
      <c r="C66" s="15">
        <v>5</v>
      </c>
      <c r="D66" s="71"/>
      <c r="E66" s="19">
        <f t="shared" si="0"/>
        <v>0</v>
      </c>
    </row>
    <row r="67" spans="1:5" ht="108" x14ac:dyDescent="0.2">
      <c r="A67" s="17" t="s">
        <v>112</v>
      </c>
      <c r="B67" s="18" t="s">
        <v>113</v>
      </c>
      <c r="C67" s="15">
        <v>5</v>
      </c>
      <c r="D67" s="71"/>
      <c r="E67" s="19">
        <f t="shared" si="0"/>
        <v>0</v>
      </c>
    </row>
    <row r="68" spans="1:5" ht="48" x14ac:dyDescent="0.2">
      <c r="A68" s="17" t="s">
        <v>114</v>
      </c>
      <c r="B68" s="21" t="s">
        <v>115</v>
      </c>
      <c r="C68" s="15">
        <v>5</v>
      </c>
      <c r="D68" s="71"/>
      <c r="E68" s="19">
        <f t="shared" si="0"/>
        <v>0</v>
      </c>
    </row>
    <row r="69" spans="1:5" x14ac:dyDescent="0.2">
      <c r="A69" s="46"/>
      <c r="B69" s="43" t="s">
        <v>116</v>
      </c>
      <c r="C69" s="42"/>
      <c r="D69" s="40"/>
      <c r="E69" s="40"/>
    </row>
    <row r="70" spans="1:5" ht="120" x14ac:dyDescent="0.2">
      <c r="A70" s="17" t="s">
        <v>117</v>
      </c>
      <c r="B70" s="18" t="s">
        <v>118</v>
      </c>
      <c r="C70" s="15">
        <v>5</v>
      </c>
      <c r="D70" s="71"/>
      <c r="E70" s="19">
        <f t="shared" si="0"/>
        <v>0</v>
      </c>
    </row>
    <row r="71" spans="1:5" ht="156" x14ac:dyDescent="0.2">
      <c r="A71" s="17" t="s">
        <v>119</v>
      </c>
      <c r="B71" s="45" t="s">
        <v>291</v>
      </c>
      <c r="C71" s="15">
        <v>5</v>
      </c>
      <c r="D71" s="71"/>
      <c r="E71" s="19">
        <f t="shared" si="0"/>
        <v>0</v>
      </c>
    </row>
    <row r="72" spans="1:5" ht="48" x14ac:dyDescent="0.2">
      <c r="A72" s="17" t="s">
        <v>121</v>
      </c>
      <c r="B72" s="45" t="s">
        <v>292</v>
      </c>
      <c r="C72" s="15">
        <v>5</v>
      </c>
      <c r="D72" s="71"/>
      <c r="E72" s="19">
        <f t="shared" si="0"/>
        <v>0</v>
      </c>
    </row>
    <row r="73" spans="1:5" ht="48" x14ac:dyDescent="0.2">
      <c r="A73" s="17" t="s">
        <v>123</v>
      </c>
      <c r="B73" s="18" t="s">
        <v>124</v>
      </c>
      <c r="C73" s="15">
        <v>5</v>
      </c>
      <c r="D73" s="71"/>
      <c r="E73" s="19">
        <f t="shared" si="0"/>
        <v>0</v>
      </c>
    </row>
    <row r="74" spans="1:5" ht="48" x14ac:dyDescent="0.2">
      <c r="A74" s="17" t="s">
        <v>125</v>
      </c>
      <c r="B74" s="21" t="s">
        <v>126</v>
      </c>
      <c r="C74" s="15">
        <v>5</v>
      </c>
      <c r="D74" s="71"/>
      <c r="E74" s="19">
        <f t="shared" si="0"/>
        <v>0</v>
      </c>
    </row>
    <row r="75" spans="1:5" ht="48" x14ac:dyDescent="0.2">
      <c r="A75" s="17" t="s">
        <v>127</v>
      </c>
      <c r="B75" s="18" t="s">
        <v>128</v>
      </c>
      <c r="C75" s="15">
        <v>5</v>
      </c>
      <c r="D75" s="71"/>
      <c r="E75" s="19">
        <f t="shared" si="0"/>
        <v>0</v>
      </c>
    </row>
    <row r="76" spans="1:5" ht="48" x14ac:dyDescent="0.2">
      <c r="A76" s="17" t="s">
        <v>129</v>
      </c>
      <c r="B76" s="18" t="s">
        <v>130</v>
      </c>
      <c r="C76" s="15">
        <v>5</v>
      </c>
      <c r="D76" s="71"/>
      <c r="E76" s="19">
        <f t="shared" si="0"/>
        <v>0</v>
      </c>
    </row>
    <row r="77" spans="1:5" ht="48" x14ac:dyDescent="0.2">
      <c r="A77" s="17" t="s">
        <v>131</v>
      </c>
      <c r="B77" s="18" t="s">
        <v>132</v>
      </c>
      <c r="C77" s="15">
        <v>5</v>
      </c>
      <c r="D77" s="71"/>
      <c r="E77" s="19">
        <f t="shared" ref="E77:E90" si="1">SUM(C77*D77)</f>
        <v>0</v>
      </c>
    </row>
    <row r="78" spans="1:5" x14ac:dyDescent="0.2">
      <c r="A78" s="46"/>
      <c r="B78" s="43" t="s">
        <v>133</v>
      </c>
      <c r="C78" s="42"/>
      <c r="D78" s="40"/>
      <c r="E78" s="40"/>
    </row>
    <row r="79" spans="1:5" ht="132" x14ac:dyDescent="0.2">
      <c r="A79" s="17" t="s">
        <v>134</v>
      </c>
      <c r="B79" s="18" t="s">
        <v>135</v>
      </c>
      <c r="C79" s="15">
        <v>5</v>
      </c>
      <c r="D79" s="71"/>
      <c r="E79" s="19">
        <f t="shared" si="1"/>
        <v>0</v>
      </c>
    </row>
    <row r="80" spans="1:5" ht="144" x14ac:dyDescent="0.2">
      <c r="A80" s="17" t="s">
        <v>136</v>
      </c>
      <c r="B80" s="18" t="s">
        <v>137</v>
      </c>
      <c r="C80" s="15">
        <v>5</v>
      </c>
      <c r="D80" s="71"/>
      <c r="E80" s="19">
        <f t="shared" si="1"/>
        <v>0</v>
      </c>
    </row>
    <row r="81" spans="1:5" ht="144" x14ac:dyDescent="0.2">
      <c r="A81" s="17" t="s">
        <v>138</v>
      </c>
      <c r="B81" s="18" t="s">
        <v>139</v>
      </c>
      <c r="C81" s="15">
        <v>5</v>
      </c>
      <c r="D81" s="71"/>
      <c r="E81" s="19">
        <f t="shared" si="1"/>
        <v>0</v>
      </c>
    </row>
    <row r="82" spans="1:5" ht="48" x14ac:dyDescent="0.2">
      <c r="A82" s="17" t="s">
        <v>140</v>
      </c>
      <c r="B82" s="45" t="s">
        <v>293</v>
      </c>
      <c r="C82" s="15">
        <v>5</v>
      </c>
      <c r="D82" s="71"/>
      <c r="E82" s="19">
        <f t="shared" si="1"/>
        <v>0</v>
      </c>
    </row>
    <row r="83" spans="1:5" ht="48" x14ac:dyDescent="0.2">
      <c r="A83" s="17" t="s">
        <v>142</v>
      </c>
      <c r="B83" s="18" t="s">
        <v>143</v>
      </c>
      <c r="C83" s="15">
        <v>5</v>
      </c>
      <c r="D83" s="71"/>
      <c r="E83" s="19">
        <f t="shared" si="1"/>
        <v>0</v>
      </c>
    </row>
    <row r="84" spans="1:5" ht="48" x14ac:dyDescent="0.2">
      <c r="A84" s="17" t="s">
        <v>144</v>
      </c>
      <c r="B84" s="18" t="s">
        <v>145</v>
      </c>
      <c r="C84" s="15">
        <v>5</v>
      </c>
      <c r="D84" s="71"/>
      <c r="E84" s="19">
        <f t="shared" si="1"/>
        <v>0</v>
      </c>
    </row>
    <row r="85" spans="1:5" ht="48" x14ac:dyDescent="0.2">
      <c r="A85" s="17" t="s">
        <v>146</v>
      </c>
      <c r="B85" s="21" t="s">
        <v>126</v>
      </c>
      <c r="C85" s="15">
        <v>5</v>
      </c>
      <c r="D85" s="71"/>
      <c r="E85" s="19">
        <f t="shared" si="1"/>
        <v>0</v>
      </c>
    </row>
    <row r="86" spans="1:5" ht="60" x14ac:dyDescent="0.2">
      <c r="A86" s="17" t="s">
        <v>147</v>
      </c>
      <c r="B86" s="45" t="s">
        <v>294</v>
      </c>
      <c r="C86" s="15">
        <v>5</v>
      </c>
      <c r="D86" s="71"/>
      <c r="E86" s="19">
        <f t="shared" si="1"/>
        <v>0</v>
      </c>
    </row>
    <row r="87" spans="1:5" ht="72" x14ac:dyDescent="0.2">
      <c r="A87" s="17" t="s">
        <v>149</v>
      </c>
      <c r="B87" s="18" t="s">
        <v>150</v>
      </c>
      <c r="C87" s="15">
        <v>5</v>
      </c>
      <c r="D87" s="71"/>
      <c r="E87" s="19">
        <f t="shared" si="1"/>
        <v>0</v>
      </c>
    </row>
    <row r="88" spans="1:5" ht="24" x14ac:dyDescent="0.2">
      <c r="A88" s="40"/>
      <c r="B88" s="43" t="s">
        <v>151</v>
      </c>
      <c r="C88" s="42"/>
      <c r="D88" s="40"/>
      <c r="E88" s="40"/>
    </row>
    <row r="89" spans="1:5" ht="84" x14ac:dyDescent="0.2">
      <c r="A89" s="17" t="s">
        <v>152</v>
      </c>
      <c r="B89" s="45" t="s">
        <v>295</v>
      </c>
      <c r="C89" s="15">
        <v>5</v>
      </c>
      <c r="D89" s="71"/>
      <c r="E89" s="19">
        <f t="shared" si="1"/>
        <v>0</v>
      </c>
    </row>
    <row r="90" spans="1:5" ht="96" x14ac:dyDescent="0.2">
      <c r="A90" s="17" t="s">
        <v>154</v>
      </c>
      <c r="B90" s="45" t="s">
        <v>296</v>
      </c>
      <c r="C90" s="15">
        <v>5</v>
      </c>
      <c r="D90" s="71"/>
      <c r="E90" s="19">
        <f t="shared" si="1"/>
        <v>0</v>
      </c>
    </row>
    <row r="91" spans="1:5" x14ac:dyDescent="0.2">
      <c r="A91" s="40"/>
      <c r="B91" s="43" t="s">
        <v>156</v>
      </c>
      <c r="C91" s="42"/>
      <c r="D91" s="40"/>
      <c r="E91" s="40"/>
    </row>
    <row r="92" spans="1:5" ht="96" x14ac:dyDescent="0.2">
      <c r="A92" s="17" t="s">
        <v>157</v>
      </c>
      <c r="B92" s="18" t="s">
        <v>158</v>
      </c>
      <c r="C92" s="15">
        <v>5</v>
      </c>
      <c r="D92" s="71"/>
      <c r="E92" s="19">
        <f t="shared" ref="E92:E145" si="2">SUM(C92*D92)</f>
        <v>0</v>
      </c>
    </row>
    <row r="93" spans="1:5" ht="120" x14ac:dyDescent="0.2">
      <c r="A93" s="17" t="s">
        <v>159</v>
      </c>
      <c r="B93" s="18" t="s">
        <v>160</v>
      </c>
      <c r="C93" s="15">
        <v>5</v>
      </c>
      <c r="D93" s="71"/>
      <c r="E93" s="19">
        <f t="shared" si="2"/>
        <v>0</v>
      </c>
    </row>
    <row r="94" spans="1:5" ht="168" x14ac:dyDescent="0.2">
      <c r="A94" s="17" t="s">
        <v>161</v>
      </c>
      <c r="B94" s="18" t="s">
        <v>162</v>
      </c>
      <c r="C94" s="15">
        <v>5</v>
      </c>
      <c r="D94" s="71"/>
      <c r="E94" s="19">
        <f t="shared" si="2"/>
        <v>0</v>
      </c>
    </row>
    <row r="95" spans="1:5" ht="84" x14ac:dyDescent="0.2">
      <c r="A95" s="17" t="s">
        <v>163</v>
      </c>
      <c r="B95" s="18" t="s">
        <v>164</v>
      </c>
      <c r="C95" s="15">
        <v>5</v>
      </c>
      <c r="D95" s="71"/>
      <c r="E95" s="19">
        <f t="shared" si="2"/>
        <v>0</v>
      </c>
    </row>
    <row r="96" spans="1:5" ht="96" x14ac:dyDescent="0.2">
      <c r="A96" s="17" t="s">
        <v>165</v>
      </c>
      <c r="B96" s="18" t="s">
        <v>166</v>
      </c>
      <c r="C96" s="15">
        <v>5</v>
      </c>
      <c r="D96" s="71"/>
      <c r="E96" s="19">
        <f t="shared" si="2"/>
        <v>0</v>
      </c>
    </row>
    <row r="97" spans="1:5" ht="132" x14ac:dyDescent="0.2">
      <c r="A97" s="17" t="s">
        <v>167</v>
      </c>
      <c r="B97" s="18" t="s">
        <v>168</v>
      </c>
      <c r="C97" s="15">
        <v>5</v>
      </c>
      <c r="D97" s="71"/>
      <c r="E97" s="19">
        <f t="shared" si="2"/>
        <v>0</v>
      </c>
    </row>
    <row r="98" spans="1:5" ht="168" x14ac:dyDescent="0.2">
      <c r="A98" s="17" t="s">
        <v>169</v>
      </c>
      <c r="B98" s="18" t="s">
        <v>170</v>
      </c>
      <c r="C98" s="15">
        <v>5</v>
      </c>
      <c r="D98" s="71"/>
      <c r="E98" s="19">
        <f t="shared" si="2"/>
        <v>0</v>
      </c>
    </row>
    <row r="99" spans="1:5" ht="144" x14ac:dyDescent="0.2">
      <c r="A99" s="17" t="s">
        <v>171</v>
      </c>
      <c r="B99" s="18" t="s">
        <v>172</v>
      </c>
      <c r="C99" s="15">
        <v>10</v>
      </c>
      <c r="D99" s="71"/>
      <c r="E99" s="19">
        <f t="shared" si="2"/>
        <v>0</v>
      </c>
    </row>
    <row r="100" spans="1:5" ht="156" x14ac:dyDescent="0.2">
      <c r="A100" s="17" t="s">
        <v>173</v>
      </c>
      <c r="B100" s="18" t="s">
        <v>174</v>
      </c>
      <c r="C100" s="15">
        <v>5</v>
      </c>
      <c r="D100" s="71"/>
      <c r="E100" s="19">
        <f t="shared" si="2"/>
        <v>0</v>
      </c>
    </row>
    <row r="101" spans="1:5" ht="192" x14ac:dyDescent="0.2">
      <c r="A101" s="17" t="s">
        <v>175</v>
      </c>
      <c r="B101" s="18" t="s">
        <v>176</v>
      </c>
      <c r="C101" s="15">
        <v>5</v>
      </c>
      <c r="D101" s="71"/>
      <c r="E101" s="19">
        <f t="shared" si="2"/>
        <v>0</v>
      </c>
    </row>
    <row r="102" spans="1:5" ht="312" x14ac:dyDescent="0.2">
      <c r="A102" s="17" t="s">
        <v>177</v>
      </c>
      <c r="B102" s="18" t="s">
        <v>178</v>
      </c>
      <c r="C102" s="15">
        <v>5</v>
      </c>
      <c r="D102" s="71"/>
      <c r="E102" s="19">
        <f t="shared" si="2"/>
        <v>0</v>
      </c>
    </row>
    <row r="103" spans="1:5" ht="72" x14ac:dyDescent="0.2">
      <c r="A103" s="17" t="s">
        <v>179</v>
      </c>
      <c r="B103" s="18" t="s">
        <v>180</v>
      </c>
      <c r="C103" s="15">
        <v>10</v>
      </c>
      <c r="D103" s="71"/>
      <c r="E103" s="19">
        <f t="shared" si="2"/>
        <v>0</v>
      </c>
    </row>
    <row r="104" spans="1:5" ht="48" x14ac:dyDescent="0.2">
      <c r="A104" s="17" t="s">
        <v>181</v>
      </c>
      <c r="B104" s="25" t="s">
        <v>182</v>
      </c>
      <c r="C104" s="15">
        <v>5</v>
      </c>
      <c r="D104" s="71"/>
      <c r="E104" s="19">
        <f t="shared" si="2"/>
        <v>0</v>
      </c>
    </row>
    <row r="105" spans="1:5" ht="120" x14ac:dyDescent="0.2">
      <c r="A105" s="17" t="s">
        <v>183</v>
      </c>
      <c r="B105" s="25" t="s">
        <v>184</v>
      </c>
      <c r="C105" s="15">
        <v>5</v>
      </c>
      <c r="D105" s="71"/>
      <c r="E105" s="19">
        <f t="shared" si="2"/>
        <v>0</v>
      </c>
    </row>
    <row r="106" spans="1:5" x14ac:dyDescent="0.2">
      <c r="A106" s="46"/>
      <c r="B106" s="43" t="s">
        <v>185</v>
      </c>
      <c r="C106" s="42"/>
      <c r="D106" s="40"/>
      <c r="E106" s="40"/>
    </row>
    <row r="107" spans="1:5" ht="204" x14ac:dyDescent="0.2">
      <c r="A107" s="17" t="s">
        <v>186</v>
      </c>
      <c r="B107" s="18" t="s">
        <v>187</v>
      </c>
      <c r="C107" s="15">
        <v>5</v>
      </c>
      <c r="D107" s="71"/>
      <c r="E107" s="19">
        <f t="shared" si="2"/>
        <v>0</v>
      </c>
    </row>
    <row r="108" spans="1:5" ht="108" x14ac:dyDescent="0.2">
      <c r="A108" s="17" t="s">
        <v>188</v>
      </c>
      <c r="B108" s="18" t="s">
        <v>189</v>
      </c>
      <c r="C108" s="15">
        <v>5</v>
      </c>
      <c r="D108" s="71"/>
      <c r="E108" s="19">
        <f t="shared" si="2"/>
        <v>0</v>
      </c>
    </row>
    <row r="109" spans="1:5" ht="96" x14ac:dyDescent="0.2">
      <c r="A109" s="17" t="s">
        <v>190</v>
      </c>
      <c r="B109" s="18" t="s">
        <v>191</v>
      </c>
      <c r="C109" s="15">
        <v>5</v>
      </c>
      <c r="D109" s="71"/>
      <c r="E109" s="19">
        <f t="shared" si="2"/>
        <v>0</v>
      </c>
    </row>
    <row r="110" spans="1:5" ht="108" x14ac:dyDescent="0.2">
      <c r="A110" s="17" t="s">
        <v>192</v>
      </c>
      <c r="B110" s="18" t="s">
        <v>193</v>
      </c>
      <c r="C110" s="15">
        <v>5</v>
      </c>
      <c r="D110" s="71"/>
      <c r="E110" s="19">
        <f t="shared" si="2"/>
        <v>0</v>
      </c>
    </row>
    <row r="111" spans="1:5" ht="84" x14ac:dyDescent="0.2">
      <c r="A111" s="17" t="s">
        <v>194</v>
      </c>
      <c r="B111" s="18" t="s">
        <v>195</v>
      </c>
      <c r="C111" s="15">
        <v>5</v>
      </c>
      <c r="D111" s="71"/>
      <c r="E111" s="19">
        <f t="shared" si="2"/>
        <v>0</v>
      </c>
    </row>
    <row r="112" spans="1:5" ht="96" x14ac:dyDescent="0.2">
      <c r="A112" s="17" t="s">
        <v>196</v>
      </c>
      <c r="B112" s="18" t="s">
        <v>197</v>
      </c>
      <c r="C112" s="15">
        <v>5</v>
      </c>
      <c r="D112" s="71"/>
      <c r="E112" s="19">
        <f t="shared" si="2"/>
        <v>0</v>
      </c>
    </row>
    <row r="113" spans="1:5" ht="84" x14ac:dyDescent="0.2">
      <c r="A113" s="17" t="s">
        <v>198</v>
      </c>
      <c r="B113" s="18" t="s">
        <v>199</v>
      </c>
      <c r="C113" s="15">
        <v>5</v>
      </c>
      <c r="D113" s="71"/>
      <c r="E113" s="19">
        <f t="shared" si="2"/>
        <v>0</v>
      </c>
    </row>
    <row r="114" spans="1:5" ht="96" x14ac:dyDescent="0.2">
      <c r="A114" s="17" t="s">
        <v>200</v>
      </c>
      <c r="B114" s="18" t="s">
        <v>201</v>
      </c>
      <c r="C114" s="15">
        <v>5</v>
      </c>
      <c r="D114" s="71"/>
      <c r="E114" s="19">
        <f t="shared" si="2"/>
        <v>0</v>
      </c>
    </row>
    <row r="115" spans="1:5" ht="96" x14ac:dyDescent="0.2">
      <c r="A115" s="17" t="s">
        <v>202</v>
      </c>
      <c r="B115" s="18" t="s">
        <v>203</v>
      </c>
      <c r="C115" s="15">
        <v>5</v>
      </c>
      <c r="D115" s="71"/>
      <c r="E115" s="19">
        <f t="shared" si="2"/>
        <v>0</v>
      </c>
    </row>
    <row r="116" spans="1:5" ht="168" x14ac:dyDescent="0.2">
      <c r="A116" s="17" t="s">
        <v>204</v>
      </c>
      <c r="B116" s="18" t="s">
        <v>205</v>
      </c>
      <c r="C116" s="15">
        <v>5</v>
      </c>
      <c r="D116" s="71"/>
      <c r="E116" s="19">
        <f t="shared" si="2"/>
        <v>0</v>
      </c>
    </row>
    <row r="117" spans="1:5" ht="60" x14ac:dyDescent="0.2">
      <c r="A117" s="17" t="s">
        <v>206</v>
      </c>
      <c r="B117" s="18" t="s">
        <v>207</v>
      </c>
      <c r="C117" s="15">
        <v>5</v>
      </c>
      <c r="D117" s="71"/>
      <c r="E117" s="19">
        <f t="shared" si="2"/>
        <v>0</v>
      </c>
    </row>
    <row r="118" spans="1:5" ht="24" x14ac:dyDescent="0.2">
      <c r="A118" s="40"/>
      <c r="B118" s="43" t="s">
        <v>208</v>
      </c>
      <c r="C118" s="42"/>
      <c r="D118" s="40"/>
      <c r="E118" s="40"/>
    </row>
    <row r="119" spans="1:5" ht="132" x14ac:dyDescent="0.2">
      <c r="A119" s="17" t="s">
        <v>209</v>
      </c>
      <c r="B119" s="18" t="s">
        <v>210</v>
      </c>
      <c r="C119" s="15">
        <v>100</v>
      </c>
      <c r="D119" s="71"/>
      <c r="E119" s="19">
        <f t="shared" si="2"/>
        <v>0</v>
      </c>
    </row>
    <row r="120" spans="1:5" ht="168" x14ac:dyDescent="0.2">
      <c r="A120" s="17" t="s">
        <v>211</v>
      </c>
      <c r="B120" s="18" t="s">
        <v>212</v>
      </c>
      <c r="C120" s="15">
        <v>50</v>
      </c>
      <c r="D120" s="71"/>
      <c r="E120" s="19">
        <f t="shared" si="2"/>
        <v>0</v>
      </c>
    </row>
    <row r="121" spans="1:5" ht="192" x14ac:dyDescent="0.2">
      <c r="A121" s="17" t="s">
        <v>213</v>
      </c>
      <c r="B121" s="18" t="s">
        <v>214</v>
      </c>
      <c r="C121" s="15">
        <v>50</v>
      </c>
      <c r="D121" s="71"/>
      <c r="E121" s="19">
        <f t="shared" si="2"/>
        <v>0</v>
      </c>
    </row>
    <row r="122" spans="1:5" ht="192" x14ac:dyDescent="0.2">
      <c r="A122" s="47" t="s">
        <v>215</v>
      </c>
      <c r="B122" s="45" t="s">
        <v>216</v>
      </c>
      <c r="C122" s="15">
        <v>50</v>
      </c>
      <c r="D122" s="71"/>
      <c r="E122" s="19">
        <f t="shared" si="2"/>
        <v>0</v>
      </c>
    </row>
    <row r="123" spans="1:5" ht="120" x14ac:dyDescent="0.2">
      <c r="A123" s="17" t="s">
        <v>217</v>
      </c>
      <c r="B123" s="18" t="s">
        <v>218</v>
      </c>
      <c r="C123" s="15">
        <v>5</v>
      </c>
      <c r="D123" s="71"/>
      <c r="E123" s="19">
        <f t="shared" si="2"/>
        <v>0</v>
      </c>
    </row>
    <row r="124" spans="1:5" x14ac:dyDescent="0.2">
      <c r="A124" s="40"/>
      <c r="B124" s="43" t="s">
        <v>219</v>
      </c>
      <c r="C124" s="42"/>
      <c r="D124" s="40"/>
      <c r="E124" s="40"/>
    </row>
    <row r="125" spans="1:5" ht="60" x14ac:dyDescent="0.2">
      <c r="A125" s="17" t="s">
        <v>220</v>
      </c>
      <c r="B125" s="18" t="s">
        <v>221</v>
      </c>
      <c r="C125" s="15">
        <v>200</v>
      </c>
      <c r="D125" s="71"/>
      <c r="E125" s="19">
        <f t="shared" si="2"/>
        <v>0</v>
      </c>
    </row>
    <row r="126" spans="1:5" ht="48" x14ac:dyDescent="0.2">
      <c r="A126" s="17" t="s">
        <v>222</v>
      </c>
      <c r="B126" s="18" t="s">
        <v>223</v>
      </c>
      <c r="C126" s="15">
        <v>100</v>
      </c>
      <c r="D126" s="71"/>
      <c r="E126" s="19">
        <f t="shared" si="2"/>
        <v>0</v>
      </c>
    </row>
    <row r="127" spans="1:5" ht="60" x14ac:dyDescent="0.2">
      <c r="A127" s="17" t="s">
        <v>224</v>
      </c>
      <c r="B127" s="18" t="s">
        <v>225</v>
      </c>
      <c r="C127" s="15">
        <v>100</v>
      </c>
      <c r="D127" s="71"/>
      <c r="E127" s="19">
        <f t="shared" si="2"/>
        <v>0</v>
      </c>
    </row>
    <row r="128" spans="1:5" ht="60" x14ac:dyDescent="0.2">
      <c r="A128" s="17" t="s">
        <v>226</v>
      </c>
      <c r="B128" s="18" t="s">
        <v>227</v>
      </c>
      <c r="C128" s="15">
        <v>5</v>
      </c>
      <c r="D128" s="71"/>
      <c r="E128" s="19">
        <f t="shared" si="2"/>
        <v>0</v>
      </c>
    </row>
    <row r="129" spans="1:5" ht="48" x14ac:dyDescent="0.2">
      <c r="A129" s="17" t="s">
        <v>228</v>
      </c>
      <c r="B129" s="18" t="s">
        <v>229</v>
      </c>
      <c r="C129" s="15">
        <v>5</v>
      </c>
      <c r="D129" s="71"/>
      <c r="E129" s="19">
        <f t="shared" si="2"/>
        <v>0</v>
      </c>
    </row>
    <row r="130" spans="1:5" ht="72" x14ac:dyDescent="0.2">
      <c r="A130" s="17" t="s">
        <v>230</v>
      </c>
      <c r="B130" s="18" t="s">
        <v>231</v>
      </c>
      <c r="C130" s="15">
        <v>5</v>
      </c>
      <c r="D130" s="71"/>
      <c r="E130" s="19">
        <f t="shared" si="2"/>
        <v>0</v>
      </c>
    </row>
    <row r="131" spans="1:5" ht="84" x14ac:dyDescent="0.2">
      <c r="A131" s="17" t="s">
        <v>232</v>
      </c>
      <c r="B131" s="18" t="s">
        <v>233</v>
      </c>
      <c r="C131" s="15">
        <v>20</v>
      </c>
      <c r="D131" s="71"/>
      <c r="E131" s="19">
        <f t="shared" si="2"/>
        <v>0</v>
      </c>
    </row>
    <row r="132" spans="1:5" ht="48" x14ac:dyDescent="0.2">
      <c r="A132" s="17" t="s">
        <v>234</v>
      </c>
      <c r="B132" s="18" t="s">
        <v>235</v>
      </c>
      <c r="C132" s="15">
        <v>150</v>
      </c>
      <c r="D132" s="71"/>
      <c r="E132" s="19">
        <f t="shared" si="2"/>
        <v>0</v>
      </c>
    </row>
    <row r="133" spans="1:5" ht="60" x14ac:dyDescent="0.2">
      <c r="A133" s="17" t="s">
        <v>236</v>
      </c>
      <c r="B133" s="18" t="s">
        <v>237</v>
      </c>
      <c r="C133" s="15">
        <v>200</v>
      </c>
      <c r="D133" s="71"/>
      <c r="E133" s="19">
        <f t="shared" si="2"/>
        <v>0</v>
      </c>
    </row>
    <row r="134" spans="1:5" ht="48" x14ac:dyDescent="0.2">
      <c r="A134" s="17" t="s">
        <v>238</v>
      </c>
      <c r="B134" s="18" t="s">
        <v>239</v>
      </c>
      <c r="C134" s="15">
        <v>20</v>
      </c>
      <c r="D134" s="71"/>
      <c r="E134" s="19">
        <f t="shared" si="2"/>
        <v>0</v>
      </c>
    </row>
    <row r="135" spans="1:5" ht="72" x14ac:dyDescent="0.2">
      <c r="A135" s="17" t="s">
        <v>240</v>
      </c>
      <c r="B135" s="18" t="s">
        <v>241</v>
      </c>
      <c r="C135" s="15">
        <v>100</v>
      </c>
      <c r="D135" s="71"/>
      <c r="E135" s="19">
        <f t="shared" si="2"/>
        <v>0</v>
      </c>
    </row>
    <row r="136" spans="1:5" ht="51" x14ac:dyDescent="0.2">
      <c r="A136" s="17" t="s">
        <v>242</v>
      </c>
      <c r="B136" s="27" t="s">
        <v>243</v>
      </c>
      <c r="C136" s="15">
        <v>20</v>
      </c>
      <c r="D136" s="71"/>
      <c r="E136" s="19">
        <f t="shared" si="2"/>
        <v>0</v>
      </c>
    </row>
    <row r="137" spans="1:5" ht="84" x14ac:dyDescent="0.2">
      <c r="A137" s="17" t="s">
        <v>244</v>
      </c>
      <c r="B137" s="18" t="s">
        <v>245</v>
      </c>
      <c r="C137" s="15">
        <v>5</v>
      </c>
      <c r="D137" s="71"/>
      <c r="E137" s="19">
        <f t="shared" si="2"/>
        <v>0</v>
      </c>
    </row>
    <row r="138" spans="1:5" ht="60" x14ac:dyDescent="0.2">
      <c r="A138" s="17" t="s">
        <v>246</v>
      </c>
      <c r="B138" s="18" t="s">
        <v>247</v>
      </c>
      <c r="C138" s="15">
        <v>10</v>
      </c>
      <c r="D138" s="71"/>
      <c r="E138" s="19">
        <f t="shared" si="2"/>
        <v>0</v>
      </c>
    </row>
    <row r="139" spans="1:5" ht="36" x14ac:dyDescent="0.2">
      <c r="A139" s="17" t="s">
        <v>248</v>
      </c>
      <c r="B139" s="18" t="s">
        <v>249</v>
      </c>
      <c r="C139" s="15">
        <v>5</v>
      </c>
      <c r="D139" s="71"/>
      <c r="E139" s="19">
        <f t="shared" si="2"/>
        <v>0</v>
      </c>
    </row>
    <row r="140" spans="1:5" ht="48" x14ac:dyDescent="0.2">
      <c r="A140" s="17" t="s">
        <v>250</v>
      </c>
      <c r="B140" s="18" t="s">
        <v>251</v>
      </c>
      <c r="C140" s="15">
        <v>5</v>
      </c>
      <c r="D140" s="71"/>
      <c r="E140" s="19">
        <f t="shared" si="2"/>
        <v>0</v>
      </c>
    </row>
    <row r="141" spans="1:5" ht="48" x14ac:dyDescent="0.2">
      <c r="A141" s="17" t="s">
        <v>252</v>
      </c>
      <c r="B141" s="18" t="s">
        <v>253</v>
      </c>
      <c r="C141" s="15">
        <v>400</v>
      </c>
      <c r="D141" s="71"/>
      <c r="E141" s="19">
        <f t="shared" si="2"/>
        <v>0</v>
      </c>
    </row>
    <row r="142" spans="1:5" ht="36" x14ac:dyDescent="0.2">
      <c r="A142" s="17" t="s">
        <v>254</v>
      </c>
      <c r="B142" s="18" t="s">
        <v>255</v>
      </c>
      <c r="C142" s="15">
        <v>5</v>
      </c>
      <c r="D142" s="71"/>
      <c r="E142" s="19">
        <f t="shared" si="2"/>
        <v>0</v>
      </c>
    </row>
    <row r="143" spans="1:5" ht="48" x14ac:dyDescent="0.2">
      <c r="A143" s="17" t="s">
        <v>256</v>
      </c>
      <c r="B143" s="18" t="s">
        <v>257</v>
      </c>
      <c r="C143" s="15">
        <v>10</v>
      </c>
      <c r="D143" s="71"/>
      <c r="E143" s="19">
        <f t="shared" si="2"/>
        <v>0</v>
      </c>
    </row>
    <row r="144" spans="1:5" ht="72" x14ac:dyDescent="0.2">
      <c r="A144" s="17" t="s">
        <v>258</v>
      </c>
      <c r="B144" s="18" t="s">
        <v>259</v>
      </c>
      <c r="C144" s="15">
        <v>150</v>
      </c>
      <c r="D144" s="71"/>
      <c r="E144" s="19">
        <f t="shared" si="2"/>
        <v>0</v>
      </c>
    </row>
    <row r="145" spans="1:5" ht="60" x14ac:dyDescent="0.2">
      <c r="A145" s="17" t="s">
        <v>260</v>
      </c>
      <c r="B145" s="18" t="s">
        <v>261</v>
      </c>
      <c r="C145" s="15">
        <v>5</v>
      </c>
      <c r="D145" s="71"/>
      <c r="E145" s="19">
        <f t="shared" si="2"/>
        <v>0</v>
      </c>
    </row>
    <row r="146" spans="1:5" ht="12.75" thickBot="1" x14ac:dyDescent="0.25">
      <c r="A146" s="28"/>
      <c r="B146" s="29"/>
      <c r="C146" s="30"/>
      <c r="D146" s="31"/>
      <c r="E146" s="32"/>
    </row>
    <row r="147" spans="1:5" ht="15" customHeight="1" thickBot="1" x14ac:dyDescent="0.25">
      <c r="A147" s="62" t="s">
        <v>2</v>
      </c>
      <c r="B147" s="63"/>
      <c r="C147" s="63"/>
      <c r="D147" s="64"/>
      <c r="E147" s="48">
        <f>SUM(E19:E146)</f>
        <v>0</v>
      </c>
    </row>
  </sheetData>
  <sheetProtection algorithmName="SHA-512" hashValue="XqYdE+Rwm1/2BJndy6BHY6zU+urmENlXl/whS1ijRZnYbHhKkveGmqfpRMSZ3NkijjPswPk8ZugwOUjs5q8Zwg==" saltValue="ng1HpoSzk1koN4GNF7EAdA==" spinCount="100000" sheet="1" objects="1" scenarios="1"/>
  <mergeCells count="4">
    <mergeCell ref="A1:E1"/>
    <mergeCell ref="A2:E2"/>
    <mergeCell ref="A15:E15"/>
    <mergeCell ref="A147:D147"/>
  </mergeCells>
  <pageMargins left="0.7" right="0.7" top="0.78740157500000008" bottom="0.78740157500000008" header="0.3" footer="0.3"/>
  <pageSetup paperSize="9" scale="84"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217"/>
  <sheetViews>
    <sheetView tabSelected="1" zoomScaleNormal="100" workbookViewId="0">
      <selection activeCell="B2" sqref="B2"/>
    </sheetView>
  </sheetViews>
  <sheetFormatPr baseColWidth="10" defaultRowHeight="12" x14ac:dyDescent="0.2"/>
  <cols>
    <col min="2" max="2" width="74.140625" bestFit="1" customWidth="1"/>
  </cols>
  <sheetData>
    <row r="1" spans="1:2" x14ac:dyDescent="0.2">
      <c r="A1" s="13" t="s">
        <v>18</v>
      </c>
      <c r="B1" s="13" t="s">
        <v>19</v>
      </c>
    </row>
    <row r="2" spans="1:2" x14ac:dyDescent="0.2">
      <c r="A2" s="14"/>
      <c r="B2" s="14"/>
    </row>
    <row r="3" spans="1:2" x14ac:dyDescent="0.2">
      <c r="A3" s="14"/>
      <c r="B3" s="16" t="s">
        <v>20</v>
      </c>
    </row>
    <row r="4" spans="1:2" x14ac:dyDescent="0.2">
      <c r="A4" s="14"/>
      <c r="B4" s="22"/>
    </row>
    <row r="5" spans="1:2" ht="60" x14ac:dyDescent="0.2">
      <c r="A5" s="17" t="s">
        <v>21</v>
      </c>
      <c r="B5" s="18" t="s">
        <v>22</v>
      </c>
    </row>
    <row r="6" spans="1:2" x14ac:dyDescent="0.2">
      <c r="A6" s="14"/>
      <c r="B6" s="13"/>
    </row>
    <row r="7" spans="1:2" ht="72" x14ac:dyDescent="0.2">
      <c r="A7" s="20" t="s">
        <v>23</v>
      </c>
      <c r="B7" s="21" t="s">
        <v>24</v>
      </c>
    </row>
    <row r="8" spans="1:2" x14ac:dyDescent="0.2">
      <c r="A8" s="14"/>
      <c r="B8" s="13"/>
    </row>
    <row r="9" spans="1:2" ht="36" x14ac:dyDescent="0.2">
      <c r="A9" s="17" t="s">
        <v>25</v>
      </c>
      <c r="B9" s="18" t="s">
        <v>26</v>
      </c>
    </row>
    <row r="10" spans="1:2" x14ac:dyDescent="0.2">
      <c r="A10" s="14"/>
      <c r="B10" s="22"/>
    </row>
    <row r="11" spans="1:2" x14ac:dyDescent="0.2">
      <c r="A11" s="14"/>
      <c r="B11" s="22" t="s">
        <v>27</v>
      </c>
    </row>
    <row r="12" spans="1:2" x14ac:dyDescent="0.2">
      <c r="A12" s="14"/>
      <c r="B12" s="13"/>
    </row>
    <row r="13" spans="1:2" ht="285.95" customHeight="1" x14ac:dyDescent="0.2">
      <c r="A13" s="17" t="s">
        <v>28</v>
      </c>
      <c r="B13" s="18" t="s">
        <v>262</v>
      </c>
    </row>
    <row r="14" spans="1:2" x14ac:dyDescent="0.2">
      <c r="A14" s="14"/>
      <c r="B14" s="13"/>
    </row>
    <row r="15" spans="1:2" ht="48" x14ac:dyDescent="0.2">
      <c r="A15" s="17" t="s">
        <v>30</v>
      </c>
      <c r="B15" s="18" t="s">
        <v>31</v>
      </c>
    </row>
    <row r="16" spans="1:2" x14ac:dyDescent="0.2">
      <c r="A16" s="14"/>
      <c r="B16" s="13" t="s">
        <v>263</v>
      </c>
    </row>
    <row r="17" spans="1:2" x14ac:dyDescent="0.2">
      <c r="A17" s="14"/>
      <c r="B17" s="13"/>
    </row>
    <row r="18" spans="1:2" x14ac:dyDescent="0.2">
      <c r="A18" s="14"/>
      <c r="B18" s="22" t="s">
        <v>32</v>
      </c>
    </row>
    <row r="19" spans="1:2" x14ac:dyDescent="0.2">
      <c r="A19" s="14"/>
      <c r="B19" s="13"/>
    </row>
    <row r="20" spans="1:2" ht="21.6" customHeight="1" x14ac:dyDescent="0.2">
      <c r="A20" s="17" t="s">
        <v>33</v>
      </c>
      <c r="B20" s="18" t="s">
        <v>264</v>
      </c>
    </row>
    <row r="21" spans="1:2" ht="21.6" customHeight="1" x14ac:dyDescent="0.2">
      <c r="A21" s="14"/>
      <c r="B21" s="13"/>
    </row>
    <row r="22" spans="1:2" ht="382.5" customHeight="1" x14ac:dyDescent="0.2">
      <c r="A22" s="17" t="s">
        <v>35</v>
      </c>
      <c r="B22" s="18" t="s">
        <v>265</v>
      </c>
    </row>
    <row r="23" spans="1:2" x14ac:dyDescent="0.2">
      <c r="A23" s="14"/>
      <c r="B23" s="13"/>
    </row>
    <row r="24" spans="1:2" ht="387.2" customHeight="1" x14ac:dyDescent="0.2">
      <c r="A24" s="17" t="s">
        <v>37</v>
      </c>
      <c r="B24" s="18" t="s">
        <v>266</v>
      </c>
    </row>
    <row r="25" spans="1:2" x14ac:dyDescent="0.2">
      <c r="A25" s="14"/>
      <c r="B25" s="13"/>
    </row>
    <row r="26" spans="1:2" ht="372" x14ac:dyDescent="0.2">
      <c r="A26" s="17" t="s">
        <v>39</v>
      </c>
      <c r="B26" s="18" t="s">
        <v>267</v>
      </c>
    </row>
    <row r="27" spans="1:2" x14ac:dyDescent="0.2">
      <c r="A27" s="14"/>
      <c r="B27" s="13"/>
    </row>
    <row r="28" spans="1:2" ht="60" x14ac:dyDescent="0.2">
      <c r="A28" s="17" t="s">
        <v>41</v>
      </c>
      <c r="B28" s="18" t="s">
        <v>42</v>
      </c>
    </row>
    <row r="29" spans="1:2" x14ac:dyDescent="0.2">
      <c r="A29" s="14"/>
      <c r="B29" s="13"/>
    </row>
    <row r="30" spans="1:2" ht="48" x14ac:dyDescent="0.2">
      <c r="A30" s="17" t="s">
        <v>43</v>
      </c>
      <c r="B30" s="18" t="s">
        <v>44</v>
      </c>
    </row>
    <row r="31" spans="1:2" x14ac:dyDescent="0.2">
      <c r="A31" s="14"/>
      <c r="B31" s="13"/>
    </row>
    <row r="32" spans="1:2" ht="48" x14ac:dyDescent="0.2">
      <c r="A32" s="17" t="s">
        <v>45</v>
      </c>
      <c r="B32" s="18" t="s">
        <v>46</v>
      </c>
    </row>
    <row r="33" spans="1:2" x14ac:dyDescent="0.2">
      <c r="A33" s="14"/>
      <c r="B33" s="13"/>
    </row>
    <row r="34" spans="1:2" ht="96" x14ac:dyDescent="0.2">
      <c r="A34" s="17" t="s">
        <v>47</v>
      </c>
      <c r="B34" s="18" t="s">
        <v>48</v>
      </c>
    </row>
    <row r="35" spans="1:2" x14ac:dyDescent="0.2">
      <c r="A35" s="14"/>
      <c r="B35" s="13"/>
    </row>
    <row r="36" spans="1:2" ht="60" x14ac:dyDescent="0.2">
      <c r="A36" s="17" t="s">
        <v>49</v>
      </c>
      <c r="B36" s="18" t="s">
        <v>50</v>
      </c>
    </row>
    <row r="37" spans="1:2" x14ac:dyDescent="0.2">
      <c r="A37" s="14"/>
      <c r="B37" s="13"/>
    </row>
    <row r="38" spans="1:2" ht="36" x14ac:dyDescent="0.2">
      <c r="A38" s="17" t="s">
        <v>51</v>
      </c>
      <c r="B38" s="18" t="s">
        <v>52</v>
      </c>
    </row>
    <row r="39" spans="1:2" x14ac:dyDescent="0.2">
      <c r="A39" s="14"/>
      <c r="B39" s="13"/>
    </row>
    <row r="40" spans="1:2" ht="36" x14ac:dyDescent="0.2">
      <c r="A40" s="17" t="s">
        <v>53</v>
      </c>
      <c r="B40" s="18" t="s">
        <v>54</v>
      </c>
    </row>
    <row r="41" spans="1:2" x14ac:dyDescent="0.2">
      <c r="A41" s="14"/>
      <c r="B41" s="13"/>
    </row>
    <row r="42" spans="1:2" ht="27.75" customHeight="1" x14ac:dyDescent="0.2">
      <c r="A42" s="17" t="s">
        <v>55</v>
      </c>
      <c r="B42" s="18" t="s">
        <v>56</v>
      </c>
    </row>
    <row r="43" spans="1:2" x14ac:dyDescent="0.2">
      <c r="A43" s="14"/>
      <c r="B43" s="13"/>
    </row>
    <row r="44" spans="1:2" ht="48" x14ac:dyDescent="0.2">
      <c r="A44" s="17" t="s">
        <v>57</v>
      </c>
      <c r="B44" s="18" t="s">
        <v>58</v>
      </c>
    </row>
    <row r="45" spans="1:2" x14ac:dyDescent="0.2">
      <c r="A45" s="14"/>
      <c r="B45" s="13"/>
    </row>
    <row r="46" spans="1:2" ht="24" x14ac:dyDescent="0.2">
      <c r="A46" s="17" t="s">
        <v>59</v>
      </c>
      <c r="B46" s="18" t="s">
        <v>60</v>
      </c>
    </row>
    <row r="47" spans="1:2" x14ac:dyDescent="0.2">
      <c r="A47" s="14"/>
      <c r="B47" s="13"/>
    </row>
    <row r="48" spans="1:2" x14ac:dyDescent="0.2">
      <c r="A48" s="14"/>
      <c r="B48" s="22" t="s">
        <v>61</v>
      </c>
    </row>
    <row r="49" spans="1:2" x14ac:dyDescent="0.2">
      <c r="A49" s="14"/>
      <c r="B49" s="13"/>
    </row>
    <row r="50" spans="1:2" ht="84" x14ac:dyDescent="0.2">
      <c r="A50" s="17" t="s">
        <v>62</v>
      </c>
      <c r="B50" s="18" t="s">
        <v>63</v>
      </c>
    </row>
    <row r="51" spans="1:2" x14ac:dyDescent="0.2">
      <c r="A51" s="14"/>
      <c r="B51" s="13"/>
    </row>
    <row r="52" spans="1:2" ht="84" x14ac:dyDescent="0.2">
      <c r="A52" s="17" t="s">
        <v>64</v>
      </c>
      <c r="B52" s="18" t="s">
        <v>65</v>
      </c>
    </row>
    <row r="53" spans="1:2" x14ac:dyDescent="0.2">
      <c r="A53" s="14"/>
      <c r="B53" s="13"/>
    </row>
    <row r="54" spans="1:2" ht="72" x14ac:dyDescent="0.2">
      <c r="A54" s="17" t="s">
        <v>66</v>
      </c>
      <c r="B54" s="18" t="s">
        <v>67</v>
      </c>
    </row>
    <row r="55" spans="1:2" x14ac:dyDescent="0.2">
      <c r="A55" s="14"/>
      <c r="B55" s="13"/>
    </row>
    <row r="56" spans="1:2" ht="60" x14ac:dyDescent="0.2">
      <c r="A56" s="17" t="s">
        <v>68</v>
      </c>
      <c r="B56" s="18" t="s">
        <v>69</v>
      </c>
    </row>
    <row r="57" spans="1:2" x14ac:dyDescent="0.2">
      <c r="A57" s="14"/>
      <c r="B57" s="13"/>
    </row>
    <row r="58" spans="1:2" ht="60" x14ac:dyDescent="0.2">
      <c r="A58" s="17" t="s">
        <v>70</v>
      </c>
      <c r="B58" s="18" t="s">
        <v>71</v>
      </c>
    </row>
    <row r="59" spans="1:2" x14ac:dyDescent="0.2">
      <c r="A59" s="14"/>
      <c r="B59" s="13"/>
    </row>
    <row r="60" spans="1:2" ht="36" x14ac:dyDescent="0.2">
      <c r="A60" s="20" t="s">
        <v>72</v>
      </c>
      <c r="B60" s="21" t="s">
        <v>73</v>
      </c>
    </row>
    <row r="61" spans="1:2" x14ac:dyDescent="0.2">
      <c r="A61" s="33"/>
      <c r="B61" s="34"/>
    </row>
    <row r="62" spans="1:2" ht="36" x14ac:dyDescent="0.2">
      <c r="A62" s="20" t="s">
        <v>74</v>
      </c>
      <c r="B62" s="21" t="s">
        <v>75</v>
      </c>
    </row>
    <row r="63" spans="1:2" x14ac:dyDescent="0.2">
      <c r="A63" s="23"/>
      <c r="B63" s="24"/>
    </row>
    <row r="64" spans="1:2" ht="36" x14ac:dyDescent="0.2">
      <c r="A64" s="17" t="s">
        <v>76</v>
      </c>
      <c r="B64" s="18" t="s">
        <v>77</v>
      </c>
    </row>
    <row r="65" spans="1:2" x14ac:dyDescent="0.2">
      <c r="A65" s="14"/>
      <c r="B65" s="13"/>
    </row>
    <row r="66" spans="1:2" ht="36" x14ac:dyDescent="0.2">
      <c r="A66" s="17" t="s">
        <v>78</v>
      </c>
      <c r="B66" s="18" t="s">
        <v>79</v>
      </c>
    </row>
    <row r="67" spans="1:2" x14ac:dyDescent="0.2">
      <c r="A67" s="14"/>
      <c r="B67" s="13"/>
    </row>
    <row r="68" spans="1:2" ht="36" x14ac:dyDescent="0.2">
      <c r="A68" s="17" t="s">
        <v>80</v>
      </c>
      <c r="B68" s="18" t="s">
        <v>81</v>
      </c>
    </row>
    <row r="69" spans="1:2" x14ac:dyDescent="0.2">
      <c r="A69" s="14"/>
      <c r="B69" s="13"/>
    </row>
    <row r="70" spans="1:2" ht="36" x14ac:dyDescent="0.2">
      <c r="A70" s="17" t="s">
        <v>82</v>
      </c>
      <c r="B70" s="18" t="s">
        <v>83</v>
      </c>
    </row>
    <row r="71" spans="1:2" x14ac:dyDescent="0.2">
      <c r="A71" s="14"/>
      <c r="B71" s="13"/>
    </row>
    <row r="72" spans="1:2" ht="36" x14ac:dyDescent="0.2">
      <c r="A72" s="17" t="s">
        <v>84</v>
      </c>
      <c r="B72" s="18" t="s">
        <v>85</v>
      </c>
    </row>
    <row r="73" spans="1:2" x14ac:dyDescent="0.2">
      <c r="A73" s="14"/>
      <c r="B73" s="13"/>
    </row>
    <row r="74" spans="1:2" ht="48" x14ac:dyDescent="0.2">
      <c r="A74" s="17" t="s">
        <v>86</v>
      </c>
      <c r="B74" s="18" t="s">
        <v>87</v>
      </c>
    </row>
    <row r="75" spans="1:2" x14ac:dyDescent="0.2">
      <c r="A75" s="14"/>
      <c r="B75" s="13"/>
    </row>
    <row r="76" spans="1:2" ht="36" x14ac:dyDescent="0.2">
      <c r="A76" s="17" t="s">
        <v>88</v>
      </c>
      <c r="B76" s="18" t="s">
        <v>89</v>
      </c>
    </row>
    <row r="77" spans="1:2" x14ac:dyDescent="0.2">
      <c r="A77" s="17"/>
      <c r="B77" s="18"/>
    </row>
    <row r="78" spans="1:2" x14ac:dyDescent="0.2">
      <c r="A78" s="14"/>
      <c r="B78" s="22" t="s">
        <v>90</v>
      </c>
    </row>
    <row r="79" spans="1:2" x14ac:dyDescent="0.2">
      <c r="A79" s="17"/>
      <c r="B79" s="18"/>
    </row>
    <row r="80" spans="1:2" ht="60" x14ac:dyDescent="0.2">
      <c r="A80" s="17" t="s">
        <v>91</v>
      </c>
      <c r="B80" s="18" t="s">
        <v>92</v>
      </c>
    </row>
    <row r="81" spans="1:2" x14ac:dyDescent="0.2">
      <c r="A81" s="14"/>
      <c r="B81" s="18"/>
    </row>
    <row r="82" spans="1:2" ht="60" x14ac:dyDescent="0.2">
      <c r="A82" s="17" t="s">
        <v>93</v>
      </c>
      <c r="B82" s="18" t="s">
        <v>94</v>
      </c>
    </row>
    <row r="83" spans="1:2" x14ac:dyDescent="0.2">
      <c r="A83" s="14"/>
      <c r="B83" s="13"/>
    </row>
    <row r="84" spans="1:2" ht="36" x14ac:dyDescent="0.2">
      <c r="A84" s="17" t="s">
        <v>95</v>
      </c>
      <c r="B84" s="21" t="s">
        <v>96</v>
      </c>
    </row>
    <row r="85" spans="1:2" x14ac:dyDescent="0.2">
      <c r="A85" s="14"/>
      <c r="B85" s="34"/>
    </row>
    <row r="86" spans="1:2" ht="36" x14ac:dyDescent="0.2">
      <c r="A86" s="17" t="s">
        <v>97</v>
      </c>
      <c r="B86" s="21" t="s">
        <v>98</v>
      </c>
    </row>
    <row r="87" spans="1:2" x14ac:dyDescent="0.2">
      <c r="A87" s="23"/>
      <c r="B87" s="24"/>
    </row>
    <row r="88" spans="1:2" x14ac:dyDescent="0.2">
      <c r="A88" s="14"/>
      <c r="B88" s="22" t="s">
        <v>99</v>
      </c>
    </row>
    <row r="89" spans="1:2" x14ac:dyDescent="0.2">
      <c r="A89" s="14"/>
      <c r="B89" s="13"/>
    </row>
    <row r="90" spans="1:2" ht="72" x14ac:dyDescent="0.2">
      <c r="A90" s="17" t="s">
        <v>100</v>
      </c>
      <c r="B90" s="18" t="s">
        <v>101</v>
      </c>
    </row>
    <row r="91" spans="1:2" x14ac:dyDescent="0.2">
      <c r="A91" s="17"/>
      <c r="B91" s="13"/>
    </row>
    <row r="92" spans="1:2" ht="72" x14ac:dyDescent="0.2">
      <c r="A92" s="17" t="s">
        <v>102</v>
      </c>
      <c r="B92" s="18" t="s">
        <v>103</v>
      </c>
    </row>
    <row r="93" spans="1:2" x14ac:dyDescent="0.2">
      <c r="A93" s="17"/>
      <c r="B93" s="13"/>
    </row>
    <row r="94" spans="1:2" ht="72" x14ac:dyDescent="0.2">
      <c r="A94" s="17" t="s">
        <v>104</v>
      </c>
      <c r="B94" s="18" t="s">
        <v>105</v>
      </c>
    </row>
    <row r="95" spans="1:2" x14ac:dyDescent="0.2">
      <c r="A95" s="14"/>
      <c r="B95" s="13"/>
    </row>
    <row r="96" spans="1:2" ht="72" x14ac:dyDescent="0.2">
      <c r="A96" s="20" t="s">
        <v>106</v>
      </c>
      <c r="B96" s="18" t="s">
        <v>107</v>
      </c>
    </row>
    <row r="97" spans="1:2" x14ac:dyDescent="0.2">
      <c r="A97" s="14"/>
      <c r="B97" s="13"/>
    </row>
    <row r="98" spans="1:2" ht="72" x14ac:dyDescent="0.2">
      <c r="A98" s="17" t="s">
        <v>108</v>
      </c>
      <c r="B98" s="18" t="s">
        <v>109</v>
      </c>
    </row>
    <row r="99" spans="1:2" x14ac:dyDescent="0.2">
      <c r="A99" s="14"/>
      <c r="B99" s="13"/>
    </row>
    <row r="100" spans="1:2" ht="72" x14ac:dyDescent="0.2">
      <c r="A100" s="17" t="s">
        <v>110</v>
      </c>
      <c r="B100" s="18" t="s">
        <v>111</v>
      </c>
    </row>
    <row r="101" spans="1:2" x14ac:dyDescent="0.2">
      <c r="A101" s="14"/>
      <c r="B101" s="18"/>
    </row>
    <row r="102" spans="1:2" ht="60" x14ac:dyDescent="0.2">
      <c r="A102" s="17" t="s">
        <v>112</v>
      </c>
      <c r="B102" s="18" t="s">
        <v>113</v>
      </c>
    </row>
    <row r="103" spans="1:2" x14ac:dyDescent="0.2">
      <c r="A103" s="14"/>
      <c r="B103" s="13"/>
    </row>
    <row r="104" spans="1:2" ht="36" x14ac:dyDescent="0.2">
      <c r="A104" s="17" t="s">
        <v>114</v>
      </c>
      <c r="B104" s="21" t="s">
        <v>115</v>
      </c>
    </row>
    <row r="105" spans="1:2" x14ac:dyDescent="0.2">
      <c r="A105" s="17"/>
      <c r="B105" s="18"/>
    </row>
    <row r="106" spans="1:2" x14ac:dyDescent="0.2">
      <c r="A106" s="17"/>
      <c r="B106" s="22" t="s">
        <v>116</v>
      </c>
    </row>
    <row r="107" spans="1:2" x14ac:dyDescent="0.2">
      <c r="A107" s="14"/>
      <c r="B107" s="13"/>
    </row>
    <row r="108" spans="1:2" ht="72" x14ac:dyDescent="0.2">
      <c r="A108" s="17" t="s">
        <v>117</v>
      </c>
      <c r="B108" s="18" t="s">
        <v>118</v>
      </c>
    </row>
    <row r="109" spans="1:2" x14ac:dyDescent="0.2">
      <c r="A109" s="14"/>
      <c r="B109" s="14"/>
    </row>
    <row r="110" spans="1:2" ht="84" x14ac:dyDescent="0.2">
      <c r="A110" s="17" t="s">
        <v>119</v>
      </c>
      <c r="B110" s="18" t="s">
        <v>120</v>
      </c>
    </row>
    <row r="111" spans="1:2" x14ac:dyDescent="0.2">
      <c r="A111" s="14"/>
      <c r="B111" s="13"/>
    </row>
    <row r="112" spans="1:2" ht="36" x14ac:dyDescent="0.2">
      <c r="A112" s="17" t="s">
        <v>121</v>
      </c>
      <c r="B112" s="18" t="s">
        <v>122</v>
      </c>
    </row>
    <row r="113" spans="1:2" x14ac:dyDescent="0.2">
      <c r="A113" s="14"/>
      <c r="B113" s="13"/>
    </row>
    <row r="114" spans="1:2" ht="36" x14ac:dyDescent="0.2">
      <c r="A114" s="17" t="s">
        <v>123</v>
      </c>
      <c r="B114" s="18" t="s">
        <v>124</v>
      </c>
    </row>
    <row r="115" spans="1:2" x14ac:dyDescent="0.2">
      <c r="A115" s="17"/>
      <c r="B115" s="18"/>
    </row>
    <row r="116" spans="1:2" ht="36" x14ac:dyDescent="0.2">
      <c r="A116" s="17" t="s">
        <v>125</v>
      </c>
      <c r="B116" s="21" t="s">
        <v>126</v>
      </c>
    </row>
    <row r="117" spans="1:2" x14ac:dyDescent="0.2">
      <c r="A117" s="14"/>
      <c r="B117" s="13"/>
    </row>
    <row r="118" spans="1:2" ht="36" x14ac:dyDescent="0.2">
      <c r="A118" s="17" t="s">
        <v>127</v>
      </c>
      <c r="B118" s="18" t="s">
        <v>128</v>
      </c>
    </row>
    <row r="119" spans="1:2" x14ac:dyDescent="0.2">
      <c r="A119" s="14"/>
      <c r="B119" s="13"/>
    </row>
    <row r="120" spans="1:2" ht="36" x14ac:dyDescent="0.2">
      <c r="A120" s="17" t="s">
        <v>129</v>
      </c>
      <c r="B120" s="18" t="s">
        <v>130</v>
      </c>
    </row>
    <row r="121" spans="1:2" x14ac:dyDescent="0.2">
      <c r="A121" s="17"/>
      <c r="B121" s="13"/>
    </row>
    <row r="122" spans="1:2" ht="36" x14ac:dyDescent="0.2">
      <c r="A122" s="17" t="s">
        <v>131</v>
      </c>
      <c r="B122" s="18" t="s">
        <v>132</v>
      </c>
    </row>
    <row r="123" spans="1:2" x14ac:dyDescent="0.2">
      <c r="A123" s="17"/>
      <c r="B123" s="18"/>
    </row>
    <row r="124" spans="1:2" x14ac:dyDescent="0.2">
      <c r="A124" s="17"/>
      <c r="B124" s="22" t="s">
        <v>133</v>
      </c>
    </row>
    <row r="125" spans="1:2" x14ac:dyDescent="0.2">
      <c r="A125" s="17"/>
      <c r="B125" s="13"/>
    </row>
    <row r="126" spans="1:2" ht="72" x14ac:dyDescent="0.2">
      <c r="A126" s="17" t="s">
        <v>134</v>
      </c>
      <c r="B126" s="18" t="s">
        <v>135</v>
      </c>
    </row>
    <row r="127" spans="1:2" x14ac:dyDescent="0.2">
      <c r="A127" s="17"/>
      <c r="B127" s="14"/>
    </row>
    <row r="128" spans="1:2" ht="72" x14ac:dyDescent="0.2">
      <c r="A128" s="17" t="s">
        <v>136</v>
      </c>
      <c r="B128" s="18" t="s">
        <v>137</v>
      </c>
    </row>
    <row r="129" spans="1:2" x14ac:dyDescent="0.2">
      <c r="A129" s="17"/>
      <c r="B129" s="14"/>
    </row>
    <row r="130" spans="1:2" ht="72" x14ac:dyDescent="0.2">
      <c r="A130" s="17" t="s">
        <v>138</v>
      </c>
      <c r="B130" s="18" t="s">
        <v>139</v>
      </c>
    </row>
    <row r="131" spans="1:2" x14ac:dyDescent="0.2">
      <c r="A131" s="14"/>
      <c r="B131" s="13"/>
    </row>
    <row r="132" spans="1:2" ht="36" x14ac:dyDescent="0.2">
      <c r="A132" s="17" t="s">
        <v>140</v>
      </c>
      <c r="B132" s="18" t="s">
        <v>141</v>
      </c>
    </row>
    <row r="133" spans="1:2" x14ac:dyDescent="0.2">
      <c r="A133" s="17"/>
      <c r="B133" s="13"/>
    </row>
    <row r="134" spans="1:2" ht="36" x14ac:dyDescent="0.2">
      <c r="A134" s="17" t="s">
        <v>142</v>
      </c>
      <c r="B134" s="18" t="s">
        <v>143</v>
      </c>
    </row>
    <row r="135" spans="1:2" x14ac:dyDescent="0.2">
      <c r="A135" s="17"/>
      <c r="B135" s="13"/>
    </row>
    <row r="136" spans="1:2" ht="36" x14ac:dyDescent="0.2">
      <c r="A136" s="17" t="s">
        <v>144</v>
      </c>
      <c r="B136" s="18" t="s">
        <v>145</v>
      </c>
    </row>
    <row r="137" spans="1:2" x14ac:dyDescent="0.2">
      <c r="A137" s="17"/>
      <c r="B137" s="18"/>
    </row>
    <row r="138" spans="1:2" ht="36" x14ac:dyDescent="0.2">
      <c r="A138" s="17" t="s">
        <v>146</v>
      </c>
      <c r="B138" s="21" t="s">
        <v>126</v>
      </c>
    </row>
    <row r="139" spans="1:2" x14ac:dyDescent="0.2">
      <c r="A139" s="17"/>
      <c r="B139" s="13"/>
    </row>
    <row r="140" spans="1:2" ht="36" x14ac:dyDescent="0.2">
      <c r="A140" s="17" t="s">
        <v>147</v>
      </c>
      <c r="B140" s="18" t="s">
        <v>148</v>
      </c>
    </row>
    <row r="141" spans="1:2" x14ac:dyDescent="0.2">
      <c r="A141" s="17"/>
      <c r="B141" s="13"/>
    </row>
    <row r="142" spans="1:2" ht="36" x14ac:dyDescent="0.2">
      <c r="A142" s="17" t="s">
        <v>149</v>
      </c>
      <c r="B142" s="18" t="s">
        <v>150</v>
      </c>
    </row>
    <row r="143" spans="1:2" x14ac:dyDescent="0.2">
      <c r="A143" s="14"/>
      <c r="B143" s="18"/>
    </row>
    <row r="144" spans="1:2" x14ac:dyDescent="0.2">
      <c r="A144" s="14"/>
      <c r="B144" s="22" t="s">
        <v>151</v>
      </c>
    </row>
    <row r="145" spans="1:2" x14ac:dyDescent="0.2">
      <c r="A145" s="14"/>
      <c r="B145" s="13"/>
    </row>
    <row r="146" spans="1:2" ht="60" x14ac:dyDescent="0.2">
      <c r="A146" s="17" t="s">
        <v>152</v>
      </c>
      <c r="B146" s="18" t="s">
        <v>153</v>
      </c>
    </row>
    <row r="147" spans="1:2" x14ac:dyDescent="0.2">
      <c r="A147" s="17"/>
      <c r="B147" s="18"/>
    </row>
    <row r="148" spans="1:2" ht="72" x14ac:dyDescent="0.2">
      <c r="A148" s="17" t="s">
        <v>154</v>
      </c>
      <c r="B148" s="18" t="s">
        <v>155</v>
      </c>
    </row>
    <row r="149" spans="1:2" x14ac:dyDescent="0.2">
      <c r="A149" s="14"/>
      <c r="B149" s="13"/>
    </row>
    <row r="150" spans="1:2" x14ac:dyDescent="0.2">
      <c r="A150" s="14"/>
      <c r="B150" s="22" t="s">
        <v>156</v>
      </c>
    </row>
    <row r="151" spans="1:2" x14ac:dyDescent="0.2">
      <c r="A151" s="14"/>
      <c r="B151" s="22"/>
    </row>
    <row r="152" spans="1:2" ht="60" x14ac:dyDescent="0.2">
      <c r="A152" s="17" t="s">
        <v>157</v>
      </c>
      <c r="B152" s="18" t="s">
        <v>158</v>
      </c>
    </row>
    <row r="153" spans="1:2" x14ac:dyDescent="0.2">
      <c r="A153" s="14"/>
      <c r="B153" s="13"/>
    </row>
    <row r="154" spans="1:2" ht="72" x14ac:dyDescent="0.2">
      <c r="A154" s="17" t="s">
        <v>159</v>
      </c>
      <c r="B154" s="18" t="s">
        <v>160</v>
      </c>
    </row>
    <row r="155" spans="1:2" x14ac:dyDescent="0.2">
      <c r="A155" s="14"/>
      <c r="B155" s="13"/>
    </row>
    <row r="156" spans="1:2" ht="372" x14ac:dyDescent="0.2">
      <c r="A156" s="17" t="s">
        <v>161</v>
      </c>
      <c r="B156" s="18" t="s">
        <v>268</v>
      </c>
    </row>
    <row r="157" spans="1:2" x14ac:dyDescent="0.2">
      <c r="A157" s="14"/>
      <c r="B157" s="13"/>
    </row>
    <row r="158" spans="1:2" ht="384" x14ac:dyDescent="0.2">
      <c r="A158" s="17" t="s">
        <v>163</v>
      </c>
      <c r="B158" s="18" t="s">
        <v>269</v>
      </c>
    </row>
    <row r="159" spans="1:2" x14ac:dyDescent="0.2">
      <c r="A159" s="14"/>
      <c r="B159" s="18"/>
    </row>
    <row r="160" spans="1:2" ht="48" x14ac:dyDescent="0.2">
      <c r="A160" s="17" t="s">
        <v>165</v>
      </c>
      <c r="B160" s="18" t="s">
        <v>166</v>
      </c>
    </row>
    <row r="161" spans="1:2" x14ac:dyDescent="0.2">
      <c r="A161" s="14"/>
      <c r="B161" s="18"/>
    </row>
    <row r="162" spans="1:2" ht="72" x14ac:dyDescent="0.2">
      <c r="A162" s="17" t="s">
        <v>167</v>
      </c>
      <c r="B162" s="18" t="s">
        <v>168</v>
      </c>
    </row>
    <row r="163" spans="1:2" x14ac:dyDescent="0.2">
      <c r="A163" s="14"/>
      <c r="B163" s="18"/>
    </row>
    <row r="164" spans="1:2" ht="96" x14ac:dyDescent="0.2">
      <c r="A164" s="17" t="s">
        <v>169</v>
      </c>
      <c r="B164" s="18" t="s">
        <v>170</v>
      </c>
    </row>
    <row r="165" spans="1:2" x14ac:dyDescent="0.2">
      <c r="A165" s="17"/>
      <c r="B165" s="18"/>
    </row>
    <row r="166" spans="1:2" ht="72" x14ac:dyDescent="0.2">
      <c r="A166" s="17" t="s">
        <v>171</v>
      </c>
      <c r="B166" s="18" t="s">
        <v>172</v>
      </c>
    </row>
    <row r="167" spans="1:2" x14ac:dyDescent="0.2">
      <c r="A167" s="14"/>
      <c r="B167" s="13"/>
    </row>
    <row r="168" spans="1:2" ht="84" x14ac:dyDescent="0.2">
      <c r="A168" s="17" t="s">
        <v>173</v>
      </c>
      <c r="B168" s="18" t="s">
        <v>174</v>
      </c>
    </row>
    <row r="169" spans="1:2" x14ac:dyDescent="0.2">
      <c r="A169" s="14"/>
      <c r="B169" s="13"/>
    </row>
    <row r="170" spans="1:2" ht="108" x14ac:dyDescent="0.2">
      <c r="A170" s="17" t="s">
        <v>175</v>
      </c>
      <c r="B170" s="18" t="s">
        <v>176</v>
      </c>
    </row>
    <row r="171" spans="1:2" x14ac:dyDescent="0.2">
      <c r="A171" s="14"/>
      <c r="B171" s="13"/>
    </row>
    <row r="172" spans="1:2" ht="180" x14ac:dyDescent="0.2">
      <c r="A172" s="17" t="s">
        <v>177</v>
      </c>
      <c r="B172" s="18" t="s">
        <v>178</v>
      </c>
    </row>
    <row r="173" spans="1:2" x14ac:dyDescent="0.2">
      <c r="A173" s="14"/>
      <c r="B173" s="13"/>
    </row>
    <row r="174" spans="1:2" ht="48" x14ac:dyDescent="0.2">
      <c r="A174" s="17" t="s">
        <v>179</v>
      </c>
      <c r="B174" s="18" t="s">
        <v>180</v>
      </c>
    </row>
    <row r="175" spans="1:2" x14ac:dyDescent="0.2">
      <c r="A175" s="14"/>
      <c r="B175" s="13"/>
    </row>
    <row r="176" spans="1:2" ht="36" x14ac:dyDescent="0.2">
      <c r="A176" s="17" t="s">
        <v>181</v>
      </c>
      <c r="B176" s="25" t="s">
        <v>182</v>
      </c>
    </row>
    <row r="177" spans="1:2" x14ac:dyDescent="0.2">
      <c r="A177" s="14"/>
      <c r="B177" s="14"/>
    </row>
    <row r="178" spans="1:2" ht="60" x14ac:dyDescent="0.2">
      <c r="A178" s="17" t="s">
        <v>183</v>
      </c>
      <c r="B178" s="25" t="s">
        <v>184</v>
      </c>
    </row>
    <row r="179" spans="1:2" x14ac:dyDescent="0.2">
      <c r="A179" s="14"/>
      <c r="B179" s="13"/>
    </row>
    <row r="180" spans="1:2" x14ac:dyDescent="0.2">
      <c r="A180" s="17"/>
      <c r="B180" s="22" t="s">
        <v>185</v>
      </c>
    </row>
    <row r="181" spans="1:2" x14ac:dyDescent="0.2">
      <c r="A181" s="14"/>
      <c r="B181" s="13"/>
    </row>
    <row r="182" spans="1:2" ht="108" x14ac:dyDescent="0.2">
      <c r="A182" s="17" t="s">
        <v>186</v>
      </c>
      <c r="B182" s="18" t="s">
        <v>270</v>
      </c>
    </row>
    <row r="183" spans="1:2" x14ac:dyDescent="0.2">
      <c r="A183" s="14"/>
      <c r="B183" s="13"/>
    </row>
    <row r="184" spans="1:2" ht="60" x14ac:dyDescent="0.2">
      <c r="A184" s="17" t="s">
        <v>188</v>
      </c>
      <c r="B184" s="18" t="s">
        <v>189</v>
      </c>
    </row>
    <row r="185" spans="1:2" x14ac:dyDescent="0.2">
      <c r="A185" s="14"/>
      <c r="B185" s="13"/>
    </row>
    <row r="186" spans="1:2" ht="48" x14ac:dyDescent="0.2">
      <c r="A186" s="17" t="s">
        <v>190</v>
      </c>
      <c r="B186" s="18" t="s">
        <v>191</v>
      </c>
    </row>
    <row r="187" spans="1:2" x14ac:dyDescent="0.2">
      <c r="A187" s="14"/>
      <c r="B187" s="13"/>
    </row>
    <row r="188" spans="1:2" ht="60" x14ac:dyDescent="0.2">
      <c r="A188" s="17" t="s">
        <v>192</v>
      </c>
      <c r="B188" s="18" t="s">
        <v>193</v>
      </c>
    </row>
    <row r="189" spans="1:2" x14ac:dyDescent="0.2">
      <c r="A189" s="17"/>
      <c r="B189" s="13"/>
    </row>
    <row r="190" spans="1:2" ht="48" x14ac:dyDescent="0.2">
      <c r="A190" s="17" t="s">
        <v>194</v>
      </c>
      <c r="B190" s="18" t="s">
        <v>195</v>
      </c>
    </row>
    <row r="191" spans="1:2" x14ac:dyDescent="0.2">
      <c r="A191" s="17"/>
      <c r="B191" s="18"/>
    </row>
    <row r="192" spans="1:2" ht="48" x14ac:dyDescent="0.2">
      <c r="A192" s="17" t="s">
        <v>196</v>
      </c>
      <c r="B192" s="18" t="s">
        <v>197</v>
      </c>
    </row>
    <row r="193" spans="1:2" x14ac:dyDescent="0.2">
      <c r="A193" s="17"/>
      <c r="B193" s="18"/>
    </row>
    <row r="194" spans="1:2" ht="48" x14ac:dyDescent="0.2">
      <c r="A194" s="17" t="s">
        <v>198</v>
      </c>
      <c r="B194" s="18" t="s">
        <v>199</v>
      </c>
    </row>
    <row r="195" spans="1:2" x14ac:dyDescent="0.2">
      <c r="A195" s="17"/>
      <c r="B195" s="18"/>
    </row>
    <row r="196" spans="1:2" ht="48" x14ac:dyDescent="0.2">
      <c r="A196" s="17" t="s">
        <v>200</v>
      </c>
      <c r="B196" s="18" t="s">
        <v>201</v>
      </c>
    </row>
    <row r="197" spans="1:2" x14ac:dyDescent="0.2">
      <c r="A197" s="17"/>
      <c r="B197" s="13"/>
    </row>
    <row r="198" spans="1:2" ht="48" x14ac:dyDescent="0.2">
      <c r="A198" s="17" t="s">
        <v>202</v>
      </c>
      <c r="B198" s="18" t="s">
        <v>203</v>
      </c>
    </row>
    <row r="199" spans="1:2" x14ac:dyDescent="0.2">
      <c r="A199" s="14"/>
      <c r="B199" s="13"/>
    </row>
    <row r="200" spans="1:2" ht="132" x14ac:dyDescent="0.2">
      <c r="A200" s="17" t="s">
        <v>204</v>
      </c>
      <c r="B200" s="18" t="s">
        <v>205</v>
      </c>
    </row>
    <row r="201" spans="1:2" x14ac:dyDescent="0.2">
      <c r="A201" s="17"/>
      <c r="B201" s="13" t="s">
        <v>263</v>
      </c>
    </row>
    <row r="202" spans="1:2" x14ac:dyDescent="0.2">
      <c r="A202" s="14"/>
      <c r="B202" s="13"/>
    </row>
    <row r="203" spans="1:2" ht="36" x14ac:dyDescent="0.2">
      <c r="A203" s="17" t="s">
        <v>206</v>
      </c>
      <c r="B203" s="18" t="s">
        <v>207</v>
      </c>
    </row>
    <row r="204" spans="1:2" x14ac:dyDescent="0.2">
      <c r="A204" s="14"/>
      <c r="B204" s="13"/>
    </row>
    <row r="205" spans="1:2" x14ac:dyDescent="0.2">
      <c r="A205" s="14"/>
      <c r="B205" s="22" t="s">
        <v>208</v>
      </c>
    </row>
    <row r="206" spans="1:2" x14ac:dyDescent="0.2">
      <c r="A206" s="14"/>
      <c r="B206" s="13"/>
    </row>
    <row r="207" spans="1:2" ht="276" x14ac:dyDescent="0.2">
      <c r="A207" s="17" t="s">
        <v>209</v>
      </c>
      <c r="B207" s="18" t="s">
        <v>271</v>
      </c>
    </row>
    <row r="208" spans="1:2" x14ac:dyDescent="0.2">
      <c r="A208" s="14"/>
      <c r="B208" s="13"/>
    </row>
    <row r="209" spans="1:2" ht="396" x14ac:dyDescent="0.2">
      <c r="A209" s="17" t="s">
        <v>211</v>
      </c>
      <c r="B209" s="18" t="s">
        <v>272</v>
      </c>
    </row>
    <row r="210" spans="1:2" x14ac:dyDescent="0.2">
      <c r="A210" s="14"/>
      <c r="B210" s="13"/>
    </row>
    <row r="211" spans="1:2" ht="408" x14ac:dyDescent="0.2">
      <c r="A211" s="17" t="s">
        <v>213</v>
      </c>
      <c r="B211" s="18" t="s">
        <v>273</v>
      </c>
    </row>
    <row r="212" spans="1:2" x14ac:dyDescent="0.2">
      <c r="A212" s="14"/>
      <c r="B212" s="13"/>
    </row>
    <row r="213" spans="1:2" ht="408" x14ac:dyDescent="0.2">
      <c r="A213" s="17" t="s">
        <v>215</v>
      </c>
      <c r="B213" s="18" t="s">
        <v>274</v>
      </c>
    </row>
    <row r="214" spans="1:2" x14ac:dyDescent="0.2">
      <c r="A214" s="14"/>
      <c r="B214" s="13"/>
    </row>
    <row r="215" spans="1:2" ht="396" x14ac:dyDescent="0.2">
      <c r="A215" s="17" t="s">
        <v>217</v>
      </c>
      <c r="B215" s="18" t="s">
        <v>275</v>
      </c>
    </row>
    <row r="216" spans="1:2" x14ac:dyDescent="0.2">
      <c r="B216" s="26"/>
    </row>
    <row r="217" spans="1:2" x14ac:dyDescent="0.2">
      <c r="A217" s="35"/>
      <c r="B217" s="36"/>
    </row>
  </sheetData>
  <sheetProtection algorithmName="SHA-512" hashValue="+ju5rLkh9oABR90GNHVd/36Rb/B1F9lP1HbMNroYX5AvMH2p+OOqc4CV87GRkbtgsQ4Ej69NZc5gB4exelvj5w==" saltValue="pSnx0DzcgD3Hd8nor/GimQ==" spinCount="100000" sheet="1" objects="1" scenarios="1"/>
  <pageMargins left="0.7" right="0.7" top="0.78740157500000008" bottom="0.78740157500000008"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7"/>
  <sheetViews>
    <sheetView workbookViewId="0">
      <selection activeCell="K6" sqref="K6"/>
    </sheetView>
  </sheetViews>
  <sheetFormatPr baseColWidth="10" defaultRowHeight="12" x14ac:dyDescent="0.2"/>
  <cols>
    <col min="1" max="1" width="86.7109375" style="5" customWidth="1"/>
  </cols>
  <sheetData>
    <row r="1" spans="1:8" ht="21" x14ac:dyDescent="0.35">
      <c r="A1" s="37" t="s">
        <v>276</v>
      </c>
      <c r="B1" s="5"/>
      <c r="C1" s="5"/>
      <c r="D1" s="5"/>
      <c r="E1" s="5"/>
      <c r="F1" s="5"/>
      <c r="G1" s="5"/>
    </row>
    <row r="2" spans="1:8" ht="48.6" customHeight="1" x14ac:dyDescent="0.2">
      <c r="A2" s="67" t="s">
        <v>277</v>
      </c>
      <c r="B2" s="68"/>
      <c r="C2" s="68"/>
      <c r="D2" s="68"/>
      <c r="E2" s="68"/>
      <c r="F2" s="68"/>
      <c r="G2" s="68"/>
    </row>
    <row r="3" spans="1:8" ht="49.15" customHeight="1" x14ac:dyDescent="0.2">
      <c r="A3" s="67" t="s">
        <v>278</v>
      </c>
      <c r="B3" s="68"/>
      <c r="C3" s="68"/>
      <c r="D3" s="68"/>
      <c r="E3" s="68"/>
      <c r="F3" s="68"/>
      <c r="G3" s="68"/>
      <c r="H3" s="12"/>
    </row>
    <row r="4" spans="1:8" ht="49.15" customHeight="1" x14ac:dyDescent="0.2">
      <c r="A4" s="67" t="s">
        <v>279</v>
      </c>
      <c r="B4" s="68"/>
      <c r="C4" s="68"/>
      <c r="D4" s="68"/>
      <c r="E4" s="68"/>
      <c r="F4" s="68"/>
      <c r="G4" s="68"/>
    </row>
    <row r="5" spans="1:8" ht="49.15" customHeight="1" x14ac:dyDescent="0.2">
      <c r="A5" s="67" t="s">
        <v>280</v>
      </c>
      <c r="B5" s="68"/>
      <c r="C5" s="68"/>
      <c r="D5" s="68"/>
      <c r="E5" s="68"/>
      <c r="F5" s="68"/>
      <c r="G5" s="68"/>
    </row>
    <row r="6" spans="1:8" ht="49.15" customHeight="1" x14ac:dyDescent="0.25">
      <c r="A6" s="69" t="s">
        <v>281</v>
      </c>
      <c r="B6" s="70"/>
      <c r="C6" s="70"/>
      <c r="D6" s="70"/>
      <c r="E6" s="70"/>
      <c r="F6" s="70"/>
      <c r="G6" s="70"/>
    </row>
    <row r="7" spans="1:8" s="26" customFormat="1" ht="53.45" customHeight="1" x14ac:dyDescent="0.2">
      <c r="A7" s="65" t="s">
        <v>282</v>
      </c>
      <c r="B7" s="66"/>
      <c r="C7" s="66"/>
      <c r="D7" s="66"/>
      <c r="E7" s="66"/>
      <c r="F7" s="66"/>
      <c r="G7" s="66"/>
    </row>
  </sheetData>
  <sheetProtection algorithmName="SHA-512" hashValue="SHZf7nqggXjvYWZ+emYDISCKSUH/FxufV0y3GR+wod0FQduMG3O8IZB6CTOUicTwbgg+L9gDflSl07hFYXTcSQ==" saltValue="0TGroluqbMPk/r3DXflm2w==" spinCount="100000" sheet="1" objects="1" scenarios="1"/>
  <mergeCells count="6">
    <mergeCell ref="A7:G7"/>
    <mergeCell ref="A2:G2"/>
    <mergeCell ref="A3:G3"/>
    <mergeCell ref="A4:G4"/>
    <mergeCell ref="A5:G5"/>
    <mergeCell ref="A6:G6"/>
  </mergeCells>
  <pageMargins left="0.7" right="0.7" top="0.78740157500000008" bottom="0.78740157500000008"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Deckblatt</vt:lpstr>
      <vt:lpstr>Gesamtpreis</vt:lpstr>
      <vt:lpstr>Kostenaufstellung</vt:lpstr>
      <vt:lpstr>Technische Daten</vt:lpstr>
      <vt:lpstr>Erläuterung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Pietsch, Sandra</cp:lastModifiedBy>
  <cp:revision>1</cp:revision>
  <cp:lastPrinted>2026-06-18T07:53:46Z</cp:lastPrinted>
  <dcterms:created xsi:type="dcterms:W3CDTF">2017-08-10T19:20:03Z</dcterms:created>
  <dcterms:modified xsi:type="dcterms:W3CDTF">2026-06-18T09:39:09Z</dcterms:modified>
</cp:coreProperties>
</file>