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<sst xmlns="http://schemas.openxmlformats.org/spreadsheetml/2006/main" count="53" uniqueCount="41">
  <si>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</si>
  <si>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</si>
  <si>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</si>
  <si>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</si>
  <si>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</si>
  <si>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</si>
  <si>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</si>
  <si>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</si>
  <si>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</si>
  <si>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</si>
  <si>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</si>
  <si>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</si>
  <si>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</si>
  <si>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</si>
  <si>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</si>
  <si>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</si>
  <si>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</si>
  <si>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</si>
  <si>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</si>
  <si>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</si>
  <si>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</si>
  <si>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</si>
  <si>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</si>
  <si>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</si>
  <si>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</si>
  <si>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EDX Detektor für Elektronenmikroskop</t>
  </si>
  <si>
    <t>UMR-2026-0005</t>
  </si>
  <si>
    <t>07.05.2026 10:00 Uhr</t>
  </si>
  <si>
    <t>Öffentliche Ausschreibung</t>
  </si>
  <si>
    <t>UVGO</t>
  </si>
  <si>
    <t>CXS0YDFYTPMWMA2J</t>
  </si>
  <si>
    <t>Die Vergabe ist nicht in Lose aufgeteilt. Bitte füllen Sie das nächste Arbeitsblatt aus.</t>
  </si>
  <si>
    <t>1.1</t>
  </si>
  <si>
    <t>Leistung</t>
  </si>
  <si>
    <t xml:space="preserve">EDX Detektor </t>
  </si>
  <si>
    <t>Der Detektor muss kompatibel mit dem vorhandenen Mikroskop und dem darin verbauten UHR-Polschuh sein. Ein paralleler Betrieb mit dem vorhandenen Revolon Scangenerator muss z.B. über eine Umschaltbox möglich sein. Der Detektor muss über ein fensterloses Design verfügen. Die Energieauflösung muss besser sein als 127 (MnKα). Die Detektorfläche muss größer sein als 70 mm². Er muss motorisiert zurückziehbar sein, um ihn z.B. im Falle eines Vakuumlecks hinter eine Schutzkappe zurückziehen zu können. Mit dem Detektorsystem muss ein Computer zur Aufnahme der Daten geliefert werden, dessen Betriebssystem Windows 11 oder neuer sein muss. Die mitgelieferte Software muss die Aufnahme von EDX-Spektren und Karten ermöglichen.</t>
  </si>
  <si>
    <t>St</t>
  </si>
  <si>
    <t>1.2</t>
  </si>
  <si>
    <t>Lieferung, Installation und Einweisung</t>
  </si>
  <si>
    <t>Lieferung, Installation und Einweisung am Erfüllungsort (inkl. aller Nebenkosten, wie z. B. Reisekosten).</t>
  </si>
  <si>
    <t>psch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</si>
</sst>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15"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s>
  <fills count="5">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6">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13" fillId="4" borderId="6" xfId="0" applyNumberFormat="1" applyFont="true" applyFill="1" applyBorder="1" applyAlignment="1">
      <alignment horizontal="left" vertical="top" wrapText="true"/>
    </xf>
    <xf numFmtId="49" fontId="14" fillId="4" borderId="7" xfId="0" applyNumberFormat="1" applyFont="true" applyFill="1" applyBorder="1" applyAlignment="1">
      <alignment horizontal="center" vertical="top" wrapText="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1"/>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28" t="s">
        <v>32</v>
      </c>
      <c r="B4" s="29" t="s">
        <v>33</v>
      </c>
      <c r="C4" s="30" t="s">
        <v>34</v>
      </c>
      <c r="D4" s="30" t="s">
        <v>35</v>
      </c>
      <c r="E4" s="31" t="s">
        <v>20</v>
      </c>
      <c r="F4" s="31" t="s">
        <v>20</v>
      </c>
      <c r="G4" s="85" t="n">
        <v>1.0</v>
      </c>
      <c r="H4" s="33" t="s">
        <v>36</v>
      </c>
      <c r="I4" s="34"/>
      <c r="J4" s="35" t="n">
        <f>G4*I4</f>
        <v>0.0</v>
      </c>
      <c r="M4" s="37"/>
    </row>
    <row r="5">
      <c r="A5" s="28" t="s">
        <v>37</v>
      </c>
      <c r="B5" s="29" t="s">
        <v>33</v>
      </c>
      <c r="C5" s="30" t="s">
        <v>38</v>
      </c>
      <c r="D5" s="30" t="s">
        <v>39</v>
      </c>
      <c r="E5" s="31" t="s">
        <v>20</v>
      </c>
      <c r="F5" s="31" t="s">
        <v>20</v>
      </c>
      <c r="G5" s="85" t="n">
        <v>1.0</v>
      </c>
      <c r="H5" s="33" t="s">
        <v>40</v>
      </c>
      <c r="I5" s="34"/>
      <c r="J5" s="35" t="n">
        <f>G5*I5</f>
        <v>0.0</v>
      </c>
      <c r="K5"/>
      <c r="L5"/>
      <c r="M5" s="37"/>
    </row>
    <row r="6" spans="1:13" s="36" customFormat="1" ht="15.75" thickTop="1" x14ac:dyDescent="0.2">
      <c r="A6" s="38"/>
      <c r="B6" s="39"/>
      <c r="C6" s="40"/>
      <c r="D6" s="41"/>
      <c r="E6" s="42"/>
      <c r="F6" s="42"/>
      <c r="G6" s="43"/>
      <c r="H6" s="44"/>
      <c r="I6" s="45"/>
      <c r="J6" s="46"/>
      <c r="M6" s="37"/>
    </row>
    <row r="7" spans="1:13" s="36" customFormat="1" x14ac:dyDescent="0.25">
      <c r="A7" s="47"/>
      <c r="B7" s="48"/>
      <c r="C7" s="49"/>
      <c r="D7" s="50"/>
      <c r="E7" s="51"/>
      <c r="F7" s="51"/>
      <c r="G7" s="52"/>
      <c r="H7" s="53"/>
      <c r="I7" s="54"/>
      <c r="J7" s="55"/>
    </row>
    <row r="8" spans="1:13" ht="15.75" thickBot="1" x14ac:dyDescent="0.3">
      <c r="A8" s="56"/>
      <c r="B8" s="56"/>
      <c r="C8" s="57"/>
      <c r="D8" s="58"/>
      <c r="E8" s="59"/>
      <c r="F8" s="60" t="s">
        <v>21</v>
      </c>
      <c r="G8" s="60"/>
      <c r="H8" s="60"/>
      <c r="I8" s="61"/>
      <c r="J8" s="62">
        <f>SUM(J$4:J6)</f>
        <v>0</v>
      </c>
    </row>
    <row r="9" spans="1:13" ht="16.5" thickTop="1" thickBot="1" x14ac:dyDescent="0.3">
      <c r="A9" s="56"/>
      <c r="B9" s="56"/>
      <c r="C9" s="57"/>
      <c r="D9" s="58"/>
      <c r="E9" s="59"/>
      <c r="F9" s="63" t="s">
        <v>22</v>
      </c>
      <c r="G9" s="64">
        <v>0.19</v>
      </c>
      <c r="H9" s="65" t="s">
        <v>23</v>
      </c>
      <c r="I9" s="66"/>
      <c r="J9" s="68">
        <f>J8*G9</f>
        <v>0</v>
      </c>
    </row>
    <row r="10" spans="1:13" ht="15.75" thickTop="1" x14ac:dyDescent="0.25">
      <c r="A10" s="56"/>
      <c r="B10" s="56"/>
      <c r="C10" s="57"/>
      <c r="D10" s="58"/>
      <c r="E10" s="59"/>
      <c r="F10" s="60" t="s">
        <v>24</v>
      </c>
      <c r="G10" s="60"/>
      <c r="H10" s="60"/>
      <c r="I10" s="61"/>
      <c r="J10" s="67">
        <f>SUM(J8,J9)</f>
        <v>0</v>
      </c>
    </row>
    <row r="11" spans="1:13" x14ac:dyDescent="0.25">
      <c r="A11" s="56"/>
      <c r="B11" s="56"/>
      <c r="C11" s="57"/>
      <c r="D11" s="58"/>
      <c r="E11" s="59"/>
      <c r="F11" s="58"/>
      <c r="G11" s="58"/>
      <c r="H11" s="58"/>
      <c r="I11" s="58"/>
      <c r="J11" s="58"/>
    </row>
    <row r="12" spans="1:13" x14ac:dyDescent="0.25">
      <c r="A12" s="71"/>
      <c r="B12" s="71"/>
      <c r="C12" s="71"/>
      <c r="E12" s="71"/>
      <c r="F12" s="71"/>
      <c r="G12" s="71"/>
      <c r="H12" s="71"/>
      <c r="I12" s="71"/>
      <c r="J12" s="71"/>
    </row>
    <row r="13" spans="1:13" x14ac:dyDescent="0.25">
      <c r="A13" s="71"/>
      <c r="B13" s="71"/>
      <c r="C13" s="71"/>
      <c r="E13" s="71"/>
      <c r="F13" s="71"/>
      <c r="G13" s="71"/>
      <c r="H13" s="71"/>
      <c r="I13" s="71"/>
      <c r="J13" s="71"/>
    </row>
    <row r="16" spans="1:13" x14ac:dyDescent="0.25">
      <c r="L16" s="74"/>
    </row>
    <row r="17" spans="1:13" x14ac:dyDescent="0.25">
      <c r="L17" s="74"/>
    </row>
    <row r="18" spans="4:12" x14ac:dyDescent="0.25">
      <c r="L18" s="74"/>
    </row>
    <row r="19" spans="4:12" x14ac:dyDescent="0.25">
      <c r="L19" s="74"/>
    </row>
    <row r="20" spans="4:12" x14ac:dyDescent="0.25">
      <c r="L20" s="74"/>
    </row>
    <row r="21" spans="4:12" x14ac:dyDescent="0.25">
      <c r="L21" s="74"/>
    </row>
    <row r="31" spans="4:12" x14ac:dyDescent="0.25">
      <c r="D31" s="76"/>
      <c r="I31"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