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<sst xmlns="http://schemas.openxmlformats.org/spreadsheetml/2006/main" count="364" uniqueCount="118">
  <si>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</si>
  <si>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</si>
  <si>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</si>
  <si>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</si>
  <si>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</si>
  <si>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</si>
  <si>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</si>
  <si>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</si>
  <si>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</si>
  <si>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</si>
  <si>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</si>
  <si>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</si>
  <si>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</si>
  <si>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</si>
  <si>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</si>
  <si>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</si>
  <si>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</si>
  <si>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</si>
  <si>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</si>
  <si>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</si>
  <si>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</si>
  <si>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</si>
  <si>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</si>
  <si>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</si>
  <si>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</si>
  <si>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Neubau Tennisplätze</t>
  </si>
  <si>
    <t>02309/5120/2</t>
  </si>
  <si>
    <t>19.05.2026 12:00 Uhr</t>
  </si>
  <si>
    <t>Öffentliche Ausschreibung</t>
  </si>
  <si>
    <t>VOB</t>
  </si>
  <si>
    <t>CXS0YBQYTQA13NUL</t>
  </si>
  <si>
    <t>Die Vergabe ist nicht in Lose aufgeteilt. Bitte füllen Sie das nächste Arbeitsblatt aus.</t>
  </si>
  <si>
    <t>1.1</t>
  </si>
  <si>
    <t>Gruppe</t>
  </si>
  <si>
    <t>lv-sanierung-tennisplaetze</t>
  </si>
  <si>
    <t>1.1.1</t>
  </si>
  <si>
    <t>Neubau Tennisplatz</t>
  </si>
  <si>
    <t>1.1.2</t>
  </si>
  <si>
    <t>Leistung</t>
  </si>
  <si>
    <t>Baustelle einrichten</t>
  </si>
  <si>
    <t>Einrichten und Räumen der Baustelle, Vorhalten der Baustelleneinrichtung für sämtliche im Leistungsverzeichnis aufgeführten Leistungen, einschließlich An- und Abtransport sämtlicher Spezialmaschinen und Geräte.</t>
  </si>
  <si>
    <t>psch</t>
  </si>
  <si>
    <t>1.1.3</t>
  </si>
  <si>
    <t>Entsorgung Kunststoffrasen</t>
  </si>
  <si>
    <t>Kunststoffrasenbelag mit gefüllter Polschicht an den Rändern schneiden, Belag lösen und anfallendes Material fachgerecht entsorgen.</t>
  </si>
  <si>
    <t>(?)</t>
  </si>
  <si>
    <t>1.1.4</t>
  </si>
  <si>
    <t>Intensivreingung Sportfläche</t>
  </si>
  <si>
    <t>Intensivreinigung der Sportfläche, Intensivreinigung der Asphaltfläche.  Anwendungsbereich: Kunststoffbeläge im Außenbereich nach DIN EN 14877, Normtypen A–F.  Zertifizierungen nach RAL GZ 943/4.  Porentiefe Reinigung.  Wasserbereitstellung und -entsorgung: bauseits</t>
  </si>
  <si>
    <t>1.1.5</t>
  </si>
  <si>
    <t>Option</t>
  </si>
  <si>
    <t>Intensivreinigung Asphaltschicht</t>
  </si>
  <si>
    <t>Wie zuvor, jedoch 2. bis 4. Arbeitsgang an Stellen mit besonders starker Verschmutzung nach Aufwand.</t>
  </si>
  <si>
    <t>1.1.6</t>
  </si>
  <si>
    <t>Asphaltersatz-Tragschicht einbauen</t>
  </si>
  <si>
    <t>Ersatz-Tragschicht zum Feinausgleich von Unebenheiten und ausgekörnten Bereichen in der Asphaltschicht liefern und einbauen</t>
  </si>
  <si>
    <t>1.1.7</t>
  </si>
  <si>
    <t>Kunststoffrasen einbauen</t>
  </si>
  <si>
    <t xml:space="preserve">Kunststoffrasen mit sandgefüllter Porenschicht nach DIN EN 15330-1:2013 Typ 2 liefern und gemäß RAL-GZ 944/3 und 944/5 einbauen.  
Material: 100 % PE-Faser Monofilament, Faserdicke ca. 180 µm.
Farbe: BiColor Limegreen/Fieldgreen
Anzahl Filamente pro qm: ca. 806.000
Garngewicht: ca.7.200 dtex
Garneinsatzgewicht: ca. 1.700 g/qm
Trägermaterial 1: 100 % PP Bändchengewebe, UV-stabilisiert
Trägermaterial 2: PP/PES-Glas-Stabilsierungsträger
Rückenausstattung: nachhaltige PU-Beschichtung.
Ausziehfestigkeit der Tuftung mind. 30 N,
antibakteriell und antifungizid ausgerüstet,
wasserfest.
Noppenschenkel-Länge über Grund: ca. 18 mm
Stichzahl: ca. 240/m
Teilung: 3/16“
Kunststoffrasen-Nahtband liefern und auslegen.
Breite bei Nähten: 30 cm,
Breite bei Linierung: 40 cm,
Material: PP/PE Filtex-Vlies, einseitig PE-beschichtet,
Flächengewicht nach DIN 53352: min. 150 g/qm
Kunststoffrasen-Nahtband-Kleber liefern und fachgerecht Aufbringen.
Material lösungsfreier, feutchtigkeitsunempfindlicher 1-Komponentenkleber auf PU-Basis,
Farbe: oxidgrün
Füllmaterial liefern und einbringen.
Material: Quarzsand,
hydroklassiert, 
0,6 bis 1,2 mm
ca. 11 kg/qm </t>
  </si>
  <si>
    <t>1.1.8</t>
  </si>
  <si>
    <t>Linierung anbringen</t>
  </si>
  <si>
    <t>Spielfeldlinierung liefern und fachgerecht einbauen.
Spielfeldlinien gem. DTB-Vorgaben einmessen, mittels Nahtband und Spezialkleber in den Belag einlegen.
Material: werkseitig farbig getuftet,
Farbe: gelb,
Breite: 5 cm.</t>
  </si>
  <si>
    <t>m</t>
  </si>
  <si>
    <t>1.1.9</t>
  </si>
  <si>
    <t>Zusätzliche Linierung</t>
  </si>
  <si>
    <t>Zusätzliche Linierung liefern und fachgerecht einbauen.
Linierung gem. Zeichnung einmessen, mittels Nahtband und Spezialkleber in den Belag einbringen.
Farben: ???
Breite: ???.</t>
  </si>
  <si>
    <t>1.2</t>
  </si>
  <si>
    <t>1.2.1</t>
  </si>
  <si>
    <t>1.2.1.1</t>
  </si>
  <si>
    <t>1.2.1.1.1</t>
  </si>
  <si>
    <t>1.2.1.1.2</t>
  </si>
  <si>
    <t>Öffnung und Wiederherstellung Zaunanlage</t>
  </si>
  <si>
    <t>Öffnung der vorh. Zaunanlage aus Maschendraht, Höch ca. 4 m, einschl. fachgerechtem Lösen der Befestigung und temporäem Entfernen der Zaunelemente zur Herstellung einer Arbeitsöffnung für die Dauer der Bauarbeiten.  Nach Ende der Bauarbeiten ist die Zaunanlage wieder in den ursprünglichen Zustand zu versetzen.</t>
  </si>
  <si>
    <t>1.2.1.1.3</t>
  </si>
  <si>
    <t>Herstellen einer Baustraße</t>
  </si>
  <si>
    <t>Herstellen einer Baustraße zum Schutz vorhandener Parkplatzflächen.  
Abmessungen der Baustraße: ca. 10 m x 4 m.</t>
  </si>
  <si>
    <t>1.2.1.1.4</t>
  </si>
  <si>
    <t>Bauzaun</t>
  </si>
  <si>
    <t>Liefern, Aufstellen und Vorhalten eines mobilen Bauzaunes zur Sicherung der Baustelle.</t>
  </si>
  <si>
    <t>1.2.1.2</t>
  </si>
  <si>
    <t>Rückbau der vorhandenen Anlagen</t>
  </si>
  <si>
    <t>1.2.1.2.1</t>
  </si>
  <si>
    <t>Rückbau und Entsorgung Kunststoffrasen</t>
  </si>
  <si>
    <t>1.2.1.2.2</t>
  </si>
  <si>
    <t>Intensivreinigung Sportfläche</t>
  </si>
  <si>
    <t>Intensivreinigung der Sportfläche, Intensivreinigung der Asphaltfläche.  Porentiefe Reinigung.  Wasserbereitstellung und -entsorgung: bauseits</t>
  </si>
  <si>
    <t>1.2.1.2.3</t>
  </si>
  <si>
    <t>1.2.1.2.4</t>
  </si>
  <si>
    <t>Rückbau der Tennisnetzanlagen</t>
  </si>
  <si>
    <t>Rückbau der vorhandenen Tennisnetzanlagen, bestehend aus zwei Pfosten, Tennisnetz mitsamt den dazu gehörenden Spann- und Befestigungseinrichtungen.  Die Leistung um fasst die sachgerechte Demontage und fachgerechte Entsorgung.</t>
  </si>
  <si>
    <t>St</t>
  </si>
  <si>
    <t>1.2.1.2.5</t>
  </si>
  <si>
    <t>Ausbau und Entsorgung Drainage-Asphalt von Spielfeld Nr. 3</t>
  </si>
  <si>
    <t>Ausbau und fachgerechte Entsorgung des vorhandenen Drainasphalts auf der Spielfeldfläche des Tennisplatzes 3.
Die Leistung umfasst insbesondere:
Aufbrechen und Aufnehmen des vorhandenen Asphalts,
Lösen des Asphalts von der darunterliegenden Tragschicht,
Aufnehmen und Abtransport des ausgebauten Materials,
Fachgerechte Entsorgung bzw. Verwertung des Asphalts,
Herstellen einer ebenen Oberfläche als Vorbereitung für die nachfolgenden Arbeiten.</t>
  </si>
  <si>
    <t>1.2.1.2.6</t>
  </si>
  <si>
    <t>Ausbau der Bodenhülsen</t>
  </si>
  <si>
    <t>Ausbau der vorhandenen Bodenhülsen einschließlich der dazugehörenden Fundamente mit anschließender fachgerechter Entsorgung.
Die Leistung umfasst insbesondere den Aufbruch und das Öffnen der vorhandenen Asphaltschicht, den Aufbruch und Aushub der darunter liegenden Schotterschicht, das Freilegen der Fundamente, den Ausbau der Bodenhülsen inkl. Betonfundament sowie den Abtransport und die Entsorgung.
Geschätzte Dicke: ca. 7 cm</t>
  </si>
  <si>
    <t>1.2.1.3</t>
  </si>
  <si>
    <t>Boden und Aushubarbeiten</t>
  </si>
  <si>
    <t>1.2.1.3.1</t>
  </si>
  <si>
    <t>Einbau Bodenhülsen</t>
  </si>
  <si>
    <t xml:space="preserve">Liefern und fachgerechtes Einbauen von quadratischen Bodenhülsen für Tennispfosten einschließlich aller Nebenarbeiten
Lieferung von Bodenhülsen aus Stahl, feuerverzinkt, geeignet für Tennisanlagen nach den allg. Richtlinien,
Herstellen der Baugrube,
Herstellen eines Betonfundamentes aus Beton C25/30 oder gleichwertig,
Exaktes Ausrichten der Bodenhülsen in Lage, Höhe und Flucht entsprechend der Platzgeometrie,
Sicherstellung der lotrechten Ausrichtung,
Einbetonieren der Bodenhülsen,
Verdichten des Betons,
Oberkante der Bodenhülsen bündig mit der späteren Belagfläche,
Reinigen der Einbaustelle,
Fundamentgröße ca. 40 cm x 40 cm x 50 cm.
</t>
  </si>
  <si>
    <t>1.2.1.3.2</t>
  </si>
  <si>
    <t>Ausgleich und Profilierung Schottertragschicht auf Spielfeld 3</t>
  </si>
  <si>
    <t>Ausgleich und Profilierung der vorhandenen Tragschicht im Bereich einer vorhandenen Senke innerhalb der Tennisplatzfläche.
Die Leistung umfasst:
Liefern von geeignetem mineralischem Material, z. B. Splitt-/Schottergemisch 0/16 oder gleichwertig, zur Profilierung der vorhandenen Tragschicht,
Einbauen des Materials in den abgesackten bzw. unebenen Bereichen der vorhandenen Schottertragschicht,
Lagenweises Verteilen, Profilieren, gemäß Sollhöhe und Gefälle der Platzfläche,
Verdichten des eingebrachten Materials mit geeigneten Werkzeugen bis zur erforderlichen Tragfähigkeit,
Angleichen an die vorhandene  Tragschicht ohne Versätze oder Kanten.
Material: Mineralisches Gemisch, z. B. Splitt-/Schottergemisch 0/16, frostsicher, verdichtungsfähig oder gleichwertig/vergleichbar.</t>
  </si>
  <si>
    <t>1.2.1.4</t>
  </si>
  <si>
    <t>Neubau</t>
  </si>
  <si>
    <t>1.2.1.4.1</t>
  </si>
  <si>
    <t>1.2.1.4.2</t>
  </si>
  <si>
    <t>Tennis- Kunstrasenbelag, vollständig
sandgefüllt Liefern und fachgerechtes
Einbauen eines quarzsandverfüllten
Kunstrasens in höchster Qualität, die
Verlegung erfolgt lose auf einem gebundenen
Untergrund, inkl. Linierung. Die Verklebung auf einem beschichtetem
Nahtband mit
2-Komponenten-Polyurethankleber,für
besonders hohe Beanspruchung
geeignet. Einschl. Anarbeitung an
Randbegrenzungen, Borde, Netzpfostenhülsen
usw.Materialspezifikation Kunstrasen:Pol- / Fasermaterial:- 100 % Polyethylen-
UV- und wärmestabilisiert- frostsicher- low
sliding resistance- hochverschleißfest, mit
Spezialfibrillierung, Bändchendicke ca. 80 my-
Faserbreite ca. 12 mm- Fasergewicht ca. 8800
dtex-- Farbe grün Grundgewebe mit
Rückenbeschichtung:- dauerhaft UV- und
feuchtigkeitsbeständig sowie formstabilfrostsicher-
verrottungsfest- perforiert im ca.
10cm Raster für hohe Wasserdurchlässigkeit-
Linien: 5/10cm breite Streifen( nach Rücksprache), Farbe weiß(Linierung für 3 Normalplätze und einer zusätzlich mti Multifunktionslinierung nach Absprache)
Volleyballfeld )Besandung: Quarzsand,
rundkörnig, feuergetrocknet, entsprechend DIN
18035- Körnung: ca. 0.3-0.8mm Angebotene
Materialien / Fabrikate:Kunstrasenbelag:
-Produkt:
-Fasermaterial: 
grün Grundgewebe /
Rückenbeschichtung:
-Es ist ein
Hersteller-Datenblatt mit den vollständigen
technischen Eigenschaften
beizufügen! Vergleichbare Varianten sind beizufügen</t>
  </si>
  <si>
    <t>1.2.1.4.3</t>
  </si>
  <si>
    <t>1.2.1.4.4</t>
  </si>
  <si>
    <t>Zusätzliche Linierung (Kundenwunsch Multifunktionslinierung nach Absprache) liefern und fachgerecht auf Spielfeld 3 einbauen.
Linierung gem. Zeichnung einmessen, mittels Nahtband und Spezialkleber in den Belag einbringen.
Farben: Blau/bzw. nach Absprache
Breite: 5cm</t>
  </si>
  <si>
    <t>1.2.1.5</t>
  </si>
  <si>
    <t>Sanierung Zaun</t>
  </si>
  <si>
    <t>1.2.1.5.1</t>
  </si>
  <si>
    <t>Nachspannen des vorhandenen Zaunes</t>
  </si>
  <si>
    <t>Nachspannen des vorhandenen Maschendrahtzaunes inkl. Erneuerung der Spanndrähte, einschließlich Lieferung.
Die Leistung beinhaltet:
Überprüfung des vorhandenen Zauns auf Spannung und Befestigung,
Lösen und Entfernen der vorhandenen Spanndrähte,
Lieferung und Montage neuer Spanndrähte einschl. der benötigten Spannschlösser, Drahtspanner und Befestigungselemente,
Einziehen und fachgerechtes Nachspannen des vorhandenen Maschendrahtgeflechts gemäß den anerkannten Regeln der Technik,
Anpassungsarbeiten an vorhandenen Zaunpfosten, Streben und Befestigungen,
Entsorgung der ausgebauten Spanndrähte.
Technische Angaben:
Zaunhöhe: ca. 4 m,
Gesamtlänge: ca. 760 m,
Anzahl Spanndrähte: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</si>
</sst>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7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77" fillId="4" borderId="6" xfId="0" applyNumberFormat="1" applyFont="true" applyFill="1" applyBorder="1" applyAlignment="1">
      <alignment horizontal="left" vertical="top" wrapText="true"/>
    </xf>
    <xf numFmtId="49" fontId="78"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63"/>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34</v>
      </c>
      <c r="E4" s="31" t="s">
        <v>20</v>
      </c>
      <c r="F4" s="31" t="s">
        <v>20</v>
      </c>
      <c r="G4" s="32"/>
      <c r="H4" s="33"/>
      <c r="I4" s="85" t="s">
        <v>20</v>
      </c>
      <c r="J4" s="86" t="s">
        <v>20</v>
      </c>
      <c r="M4" s="37"/>
    </row>
    <row r="5">
      <c r="A5" s="83" t="s">
        <v>35</v>
      </c>
      <c r="B5" s="84" t="s">
        <v>33</v>
      </c>
      <c r="C5" s="83" t="s">
        <v>36</v>
      </c>
      <c r="D5" s="83" t="s">
        <v>20</v>
      </c>
      <c r="E5" s="31" t="s">
        <v>20</v>
      </c>
      <c r="F5" s="31" t="s">
        <v>20</v>
      </c>
      <c r="G5" s="32"/>
      <c r="H5" s="33"/>
      <c r="I5" s="85" t="s">
        <v>20</v>
      </c>
      <c r="J5" s="86" t="s">
        <v>20</v>
      </c>
      <c r="K5"/>
      <c r="L5"/>
      <c r="M5" s="37"/>
    </row>
    <row r="6">
      <c r="A6" s="28" t="s">
        <v>37</v>
      </c>
      <c r="B6" s="29" t="s">
        <v>38</v>
      </c>
      <c r="C6" s="30" t="s">
        <v>39</v>
      </c>
      <c r="D6" s="30" t="s">
        <v>40</v>
      </c>
      <c r="E6" s="31" t="s">
        <v>20</v>
      </c>
      <c r="F6" s="31" t="s">
        <v>20</v>
      </c>
      <c r="G6" s="87" t="n">
        <v>1.0</v>
      </c>
      <c r="H6" s="33" t="s">
        <v>41</v>
      </c>
      <c r="I6" s="34"/>
      <c r="J6" s="35" t="n">
        <f>G6*I6</f>
        <v>0.0</v>
      </c>
      <c r="K6" s="0"/>
      <c r="L6" s="0"/>
      <c r="M6" s="37"/>
    </row>
    <row r="7">
      <c r="A7" s="28" t="s">
        <v>42</v>
      </c>
      <c r="B7" s="29" t="s">
        <v>38</v>
      </c>
      <c r="C7" s="30" t="s">
        <v>43</v>
      </c>
      <c r="D7" s="30" t="s">
        <v>44</v>
      </c>
      <c r="E7" s="31" t="s">
        <v>20</v>
      </c>
      <c r="F7" s="31" t="s">
        <v>20</v>
      </c>
      <c r="G7" s="87" t="n">
        <v>2010.0</v>
      </c>
      <c r="H7" s="33" t="s">
        <v>45</v>
      </c>
      <c r="I7" s="34"/>
      <c r="J7" s="35" t="n">
        <f>G7*I7</f>
        <v>0.0</v>
      </c>
      <c r="K7" s="0"/>
      <c r="L7" s="0"/>
      <c r="M7" s="37"/>
    </row>
    <row r="8">
      <c r="A8" s="28" t="s">
        <v>46</v>
      </c>
      <c r="B8" s="29" t="s">
        <v>38</v>
      </c>
      <c r="C8" s="30" t="s">
        <v>47</v>
      </c>
      <c r="D8" s="30" t="s">
        <v>48</v>
      </c>
      <c r="E8" s="31" t="s">
        <v>20</v>
      </c>
      <c r="F8" s="31" t="s">
        <v>20</v>
      </c>
      <c r="G8" s="87" t="n">
        <v>2010.0</v>
      </c>
      <c r="H8" s="33" t="s">
        <v>45</v>
      </c>
      <c r="I8" s="34"/>
      <c r="J8" s="35" t="n">
        <f>G8*I8</f>
        <v>0.0</v>
      </c>
      <c r="K8" s="0"/>
      <c r="L8" s="0"/>
      <c r="M8" s="37"/>
    </row>
    <row r="9">
      <c r="A9" s="28" t="s">
        <v>49</v>
      </c>
      <c r="B9" s="29" t="s">
        <v>50</v>
      </c>
      <c r="C9" s="30" t="s">
        <v>51</v>
      </c>
      <c r="D9" s="30" t="s">
        <v>52</v>
      </c>
      <c r="E9" s="31" t="s">
        <v>20</v>
      </c>
      <c r="F9" s="31" t="s">
        <v>20</v>
      </c>
      <c r="G9" s="87" t="n">
        <v>100.0</v>
      </c>
      <c r="H9" s="33" t="s">
        <v>45</v>
      </c>
      <c r="I9" s="34"/>
      <c r="J9" s="35" t="n">
        <f>G9*I9</f>
        <v>0.0</v>
      </c>
      <c r="K9" s="0"/>
      <c r="L9" s="0"/>
      <c r="M9" s="37"/>
    </row>
    <row r="10">
      <c r="A10" s="28" t="s">
        <v>53</v>
      </c>
      <c r="B10" s="29" t="s">
        <v>38</v>
      </c>
      <c r="C10" s="30" t="s">
        <v>54</v>
      </c>
      <c r="D10" s="30" t="s">
        <v>55</v>
      </c>
      <c r="E10" s="31" t="s">
        <v>20</v>
      </c>
      <c r="F10" s="31" t="s">
        <v>20</v>
      </c>
      <c r="G10" s="87" t="n">
        <v>1.0</v>
      </c>
      <c r="H10" s="33" t="s">
        <v>41</v>
      </c>
      <c r="I10" s="34"/>
      <c r="J10" s="35" t="n">
        <f>G10*I10</f>
        <v>0.0</v>
      </c>
      <c r="K10" s="0"/>
      <c r="L10" s="0"/>
      <c r="M10" s="37"/>
    </row>
    <row r="11">
      <c r="A11" s="28" t="s">
        <v>56</v>
      </c>
      <c r="B11" s="29" t="s">
        <v>38</v>
      </c>
      <c r="C11" s="30" t="s">
        <v>57</v>
      </c>
      <c r="D11" s="30" t="s">
        <v>58</v>
      </c>
      <c r="E11" s="31" t="s">
        <v>20</v>
      </c>
      <c r="F11" s="31" t="s">
        <v>20</v>
      </c>
      <c r="G11" s="87" t="n">
        <v>2010.0</v>
      </c>
      <c r="H11" s="33" t="s">
        <v>45</v>
      </c>
      <c r="I11" s="34"/>
      <c r="J11" s="35" t="n">
        <f>G11*I11</f>
        <v>0.0</v>
      </c>
      <c r="K11" s="0"/>
      <c r="L11" s="0"/>
      <c r="M11" s="37"/>
    </row>
    <row r="12">
      <c r="A12" s="28" t="s">
        <v>59</v>
      </c>
      <c r="B12" s="29" t="s">
        <v>38</v>
      </c>
      <c r="C12" s="30" t="s">
        <v>60</v>
      </c>
      <c r="D12" s="30" t="s">
        <v>61</v>
      </c>
      <c r="E12" s="31" t="s">
        <v>20</v>
      </c>
      <c r="F12" s="31" t="s">
        <v>20</v>
      </c>
      <c r="G12" s="87" t="n">
        <v>444.0</v>
      </c>
      <c r="H12" s="33" t="s">
        <v>62</v>
      </c>
      <c r="I12" s="34"/>
      <c r="J12" s="35" t="n">
        <f>G12*I12</f>
        <v>0.0</v>
      </c>
      <c r="K12" s="0"/>
      <c r="L12" s="0"/>
      <c r="M12" s="37"/>
    </row>
    <row r="13">
      <c r="A13" s="28" t="s">
        <v>63</v>
      </c>
      <c r="B13" s="29" t="s">
        <v>38</v>
      </c>
      <c r="C13" s="30" t="s">
        <v>64</v>
      </c>
      <c r="D13" s="30" t="s">
        <v>65</v>
      </c>
      <c r="E13" s="31" t="s">
        <v>20</v>
      </c>
      <c r="F13" s="31" t="s">
        <v>20</v>
      </c>
      <c r="G13" s="87" t="n">
        <v>1.0</v>
      </c>
      <c r="H13" s="33" t="s">
        <v>41</v>
      </c>
      <c r="I13" s="34"/>
      <c r="J13" s="35" t="n">
        <f>G13*I13</f>
        <v>0.0</v>
      </c>
      <c r="K13" s="0"/>
      <c r="L13" s="0"/>
      <c r="M13" s="37"/>
    </row>
    <row r="14">
      <c r="A14" s="83" t="s">
        <v>66</v>
      </c>
      <c r="B14" s="84" t="s">
        <v>33</v>
      </c>
      <c r="C14" s="83" t="s">
        <v>34</v>
      </c>
      <c r="D14" s="83" t="s">
        <v>34</v>
      </c>
      <c r="E14" s="31" t="s">
        <v>20</v>
      </c>
      <c r="F14" s="31" t="s">
        <v>20</v>
      </c>
      <c r="G14" s="32"/>
      <c r="H14" s="33"/>
      <c r="I14" s="85" t="s">
        <v>20</v>
      </c>
      <c r="J14" s="86" t="s">
        <v>20</v>
      </c>
      <c r="K14" s="0"/>
      <c r="L14" s="0"/>
      <c r="M14" s="37"/>
    </row>
    <row r="15">
      <c r="A15" s="83" t="s">
        <v>67</v>
      </c>
      <c r="B15" s="84" t="s">
        <v>33</v>
      </c>
      <c r="C15" s="83" t="s">
        <v>36</v>
      </c>
      <c r="D15" s="83" t="s">
        <v>20</v>
      </c>
      <c r="E15" s="31" t="s">
        <v>20</v>
      </c>
      <c r="F15" s="31" t="s">
        <v>20</v>
      </c>
      <c r="G15" s="32"/>
      <c r="H15" s="33"/>
      <c r="I15" s="85" t="s">
        <v>20</v>
      </c>
      <c r="J15" s="86" t="s">
        <v>20</v>
      </c>
      <c r="K15" s="0"/>
      <c r="L15" s="0"/>
      <c r="M15" s="37"/>
    </row>
    <row r="16">
      <c r="A16" s="83" t="s">
        <v>68</v>
      </c>
      <c r="B16" s="84" t="s">
        <v>33</v>
      </c>
      <c r="C16" s="83" t="s">
        <v>39</v>
      </c>
      <c r="D16" s="83" t="s">
        <v>20</v>
      </c>
      <c r="E16" s="31" t="s">
        <v>20</v>
      </c>
      <c r="F16" s="31" t="s">
        <v>20</v>
      </c>
      <c r="G16" s="32"/>
      <c r="H16" s="33"/>
      <c r="I16" s="85" t="s">
        <v>20</v>
      </c>
      <c r="J16" s="86" t="s">
        <v>20</v>
      </c>
      <c r="K16" s="0"/>
      <c r="L16" s="0"/>
      <c r="M16" s="37"/>
    </row>
    <row r="17">
      <c r="A17" s="28" t="s">
        <v>69</v>
      </c>
      <c r="B17" s="29" t="s">
        <v>38</v>
      </c>
      <c r="C17" s="30" t="s">
        <v>39</v>
      </c>
      <c r="D17" s="30" t="s">
        <v>40</v>
      </c>
      <c r="E17" s="31" t="s">
        <v>20</v>
      </c>
      <c r="F17" s="31" t="s">
        <v>20</v>
      </c>
      <c r="G17" s="87" t="n">
        <v>1.0</v>
      </c>
      <c r="H17" s="33" t="s">
        <v>41</v>
      </c>
      <c r="I17" s="34"/>
      <c r="J17" s="35" t="n">
        <f>G17*I17</f>
        <v>0.0</v>
      </c>
      <c r="K17" s="0"/>
      <c r="L17" s="0"/>
      <c r="M17" s="37"/>
    </row>
    <row r="18">
      <c r="A18" s="28" t="s">
        <v>70</v>
      </c>
      <c r="B18" s="29" t="s">
        <v>38</v>
      </c>
      <c r="C18" s="30" t="s">
        <v>71</v>
      </c>
      <c r="D18" s="30" t="s">
        <v>72</v>
      </c>
      <c r="E18" s="31" t="s">
        <v>20</v>
      </c>
      <c r="F18" s="31" t="s">
        <v>20</v>
      </c>
      <c r="G18" s="87" t="n">
        <v>4.0</v>
      </c>
      <c r="H18" s="33" t="s">
        <v>62</v>
      </c>
      <c r="I18" s="34"/>
      <c r="J18" s="35" t="n">
        <f>G18*I18</f>
        <v>0.0</v>
      </c>
      <c r="K18" s="0"/>
      <c r="L18" s="0"/>
      <c r="M18" s="37"/>
    </row>
    <row r="19">
      <c r="A19" s="28" t="s">
        <v>73</v>
      </c>
      <c r="B19" s="29" t="s">
        <v>38</v>
      </c>
      <c r="C19" s="30" t="s">
        <v>74</v>
      </c>
      <c r="D19" s="30" t="s">
        <v>75</v>
      </c>
      <c r="E19" s="31" t="s">
        <v>20</v>
      </c>
      <c r="F19" s="31" t="s">
        <v>20</v>
      </c>
      <c r="G19" s="87" t="n">
        <v>1.0</v>
      </c>
      <c r="H19" s="33" t="s">
        <v>41</v>
      </c>
      <c r="I19" s="34"/>
      <c r="J19" s="35" t="n">
        <f>G19*I19</f>
        <v>0.0</v>
      </c>
      <c r="K19" s="0"/>
      <c r="L19" s="0"/>
      <c r="M19" s="37"/>
    </row>
    <row r="20">
      <c r="A20" s="28" t="s">
        <v>76</v>
      </c>
      <c r="B20" s="29" t="s">
        <v>38</v>
      </c>
      <c r="C20" s="30" t="s">
        <v>77</v>
      </c>
      <c r="D20" s="30" t="s">
        <v>78</v>
      </c>
      <c r="E20" s="31" t="s">
        <v>20</v>
      </c>
      <c r="F20" s="31" t="s">
        <v>20</v>
      </c>
      <c r="G20" s="87" t="n">
        <v>20.0</v>
      </c>
      <c r="H20" s="33" t="s">
        <v>62</v>
      </c>
      <c r="I20" s="34"/>
      <c r="J20" s="35" t="n">
        <f>G20*I20</f>
        <v>0.0</v>
      </c>
      <c r="K20" s="0"/>
      <c r="L20" s="0"/>
      <c r="M20" s="37"/>
    </row>
    <row r="21">
      <c r="A21" s="83" t="s">
        <v>79</v>
      </c>
      <c r="B21" s="84" t="s">
        <v>33</v>
      </c>
      <c r="C21" s="83" t="s">
        <v>80</v>
      </c>
      <c r="D21" s="83" t="s">
        <v>20</v>
      </c>
      <c r="E21" s="31" t="s">
        <v>20</v>
      </c>
      <c r="F21" s="31" t="s">
        <v>20</v>
      </c>
      <c r="G21" s="32"/>
      <c r="H21" s="33"/>
      <c r="I21" s="85" t="s">
        <v>20</v>
      </c>
      <c r="J21" s="86" t="s">
        <v>20</v>
      </c>
      <c r="K21" s="0"/>
      <c r="L21" s="0"/>
      <c r="M21" s="37"/>
    </row>
    <row r="22">
      <c r="A22" s="28" t="s">
        <v>81</v>
      </c>
      <c r="B22" s="29" t="s">
        <v>38</v>
      </c>
      <c r="C22" s="30" t="s">
        <v>82</v>
      </c>
      <c r="D22" s="30" t="s">
        <v>44</v>
      </c>
      <c r="E22" s="31" t="s">
        <v>20</v>
      </c>
      <c r="F22" s="31" t="s">
        <v>20</v>
      </c>
      <c r="G22" s="87" t="n">
        <v>2010.0</v>
      </c>
      <c r="H22" s="33" t="s">
        <v>45</v>
      </c>
      <c r="I22" s="34"/>
      <c r="J22" s="35" t="n">
        <f>G22*I22</f>
        <v>0.0</v>
      </c>
      <c r="K22" s="0"/>
      <c r="L22" s="0"/>
      <c r="M22" s="37"/>
    </row>
    <row r="23">
      <c r="A23" s="28" t="s">
        <v>83</v>
      </c>
      <c r="B23" s="29" t="s">
        <v>38</v>
      </c>
      <c r="C23" s="30" t="s">
        <v>84</v>
      </c>
      <c r="D23" s="30" t="s">
        <v>85</v>
      </c>
      <c r="E23" s="31" t="s">
        <v>20</v>
      </c>
      <c r="F23" s="31" t="s">
        <v>20</v>
      </c>
      <c r="G23" s="87" t="n">
        <v>2010.0</v>
      </c>
      <c r="H23" s="33" t="s">
        <v>45</v>
      </c>
      <c r="I23" s="34"/>
      <c r="J23" s="35" t="n">
        <f>G23*I23</f>
        <v>0.0</v>
      </c>
      <c r="K23" s="0"/>
      <c r="L23" s="0"/>
      <c r="M23" s="37"/>
    </row>
    <row r="24">
      <c r="A24" s="28" t="s">
        <v>86</v>
      </c>
      <c r="B24" s="29" t="s">
        <v>50</v>
      </c>
      <c r="C24" s="30" t="s">
        <v>51</v>
      </c>
      <c r="D24" s="30" t="s">
        <v>52</v>
      </c>
      <c r="E24" s="31" t="s">
        <v>20</v>
      </c>
      <c r="F24" s="31" t="s">
        <v>20</v>
      </c>
      <c r="G24" s="87" t="n">
        <v>100.0</v>
      </c>
      <c r="H24" s="33" t="s">
        <v>45</v>
      </c>
      <c r="I24" s="34"/>
      <c r="J24" s="35" t="n">
        <f>G24*I24</f>
        <v>0.0</v>
      </c>
      <c r="K24" s="0"/>
      <c r="L24" s="0"/>
      <c r="M24" s="37"/>
    </row>
    <row r="25">
      <c r="A25" s="28" t="s">
        <v>87</v>
      </c>
      <c r="B25" s="29" t="s">
        <v>38</v>
      </c>
      <c r="C25" s="30" t="s">
        <v>88</v>
      </c>
      <c r="D25" s="30" t="s">
        <v>89</v>
      </c>
      <c r="E25" s="31" t="s">
        <v>20</v>
      </c>
      <c r="F25" s="31" t="s">
        <v>20</v>
      </c>
      <c r="G25" s="87" t="n">
        <v>3.0</v>
      </c>
      <c r="H25" s="33" t="s">
        <v>90</v>
      </c>
      <c r="I25" s="34"/>
      <c r="J25" s="35" t="n">
        <f>G25*I25</f>
        <v>0.0</v>
      </c>
      <c r="K25" s="0"/>
      <c r="L25" s="0"/>
      <c r="M25" s="37"/>
    </row>
    <row r="26">
      <c r="A26" s="28" t="s">
        <v>91</v>
      </c>
      <c r="B26" s="29" t="s">
        <v>38</v>
      </c>
      <c r="C26" s="30" t="s">
        <v>92</v>
      </c>
      <c r="D26" s="30" t="s">
        <v>93</v>
      </c>
      <c r="E26" s="31" t="s">
        <v>20</v>
      </c>
      <c r="F26" s="31" t="s">
        <v>20</v>
      </c>
      <c r="G26" s="87" t="n">
        <v>100.0</v>
      </c>
      <c r="H26" s="33" t="s">
        <v>45</v>
      </c>
      <c r="I26" s="34"/>
      <c r="J26" s="35" t="n">
        <f>G26*I26</f>
        <v>0.0</v>
      </c>
      <c r="K26" s="0"/>
      <c r="L26" s="0"/>
      <c r="M26" s="37"/>
    </row>
    <row r="27">
      <c r="A27" s="28" t="s">
        <v>94</v>
      </c>
      <c r="B27" s="29" t="s">
        <v>38</v>
      </c>
      <c r="C27" s="30" t="s">
        <v>95</v>
      </c>
      <c r="D27" s="30" t="s">
        <v>96</v>
      </c>
      <c r="E27" s="31" t="s">
        <v>20</v>
      </c>
      <c r="F27" s="31" t="s">
        <v>20</v>
      </c>
      <c r="G27" s="87" t="n">
        <v>6.0</v>
      </c>
      <c r="H27" s="33" t="s">
        <v>90</v>
      </c>
      <c r="I27" s="34"/>
      <c r="J27" s="35" t="n">
        <f>G27*I27</f>
        <v>0.0</v>
      </c>
      <c r="K27" s="0"/>
      <c r="L27" s="0"/>
      <c r="M27" s="37"/>
    </row>
    <row r="28">
      <c r="A28" s="83" t="s">
        <v>97</v>
      </c>
      <c r="B28" s="84" t="s">
        <v>33</v>
      </c>
      <c r="C28" s="83" t="s">
        <v>98</v>
      </c>
      <c r="D28" s="83" t="s">
        <v>20</v>
      </c>
      <c r="E28" s="31" t="s">
        <v>20</v>
      </c>
      <c r="F28" s="31" t="s">
        <v>20</v>
      </c>
      <c r="G28" s="32"/>
      <c r="H28" s="33"/>
      <c r="I28" s="85" t="s">
        <v>20</v>
      </c>
      <c r="J28" s="86" t="s">
        <v>20</v>
      </c>
      <c r="K28" s="0"/>
      <c r="L28" s="0"/>
      <c r="M28" s="37"/>
    </row>
    <row r="29">
      <c r="A29" s="28" t="s">
        <v>99</v>
      </c>
      <c r="B29" s="29" t="s">
        <v>38</v>
      </c>
      <c r="C29" s="30" t="s">
        <v>100</v>
      </c>
      <c r="D29" s="30" t="s">
        <v>101</v>
      </c>
      <c r="E29" s="31" t="s">
        <v>20</v>
      </c>
      <c r="F29" s="31" t="s">
        <v>20</v>
      </c>
      <c r="G29" s="87" t="n">
        <v>6.0</v>
      </c>
      <c r="H29" s="33" t="s">
        <v>90</v>
      </c>
      <c r="I29" s="34"/>
      <c r="J29" s="35" t="n">
        <f>G29*I29</f>
        <v>0.0</v>
      </c>
      <c r="K29" s="0"/>
      <c r="L29" s="0"/>
      <c r="M29" s="37"/>
    </row>
    <row r="30">
      <c r="A30" s="28" t="s">
        <v>102</v>
      </c>
      <c r="B30" s="29" t="s">
        <v>38</v>
      </c>
      <c r="C30" s="30" t="s">
        <v>103</v>
      </c>
      <c r="D30" s="30" t="s">
        <v>104</v>
      </c>
      <c r="E30" s="31" t="s">
        <v>20</v>
      </c>
      <c r="F30" s="31" t="s">
        <v>20</v>
      </c>
      <c r="G30" s="87" t="n">
        <v>100.0</v>
      </c>
      <c r="H30" s="33" t="s">
        <v>45</v>
      </c>
      <c r="I30" s="34"/>
      <c r="J30" s="35" t="n">
        <f>G30*I30</f>
        <v>0.0</v>
      </c>
      <c r="K30" s="0"/>
      <c r="L30" s="0"/>
      <c r="M30" s="37"/>
    </row>
    <row r="31">
      <c r="A31" s="83" t="s">
        <v>105</v>
      </c>
      <c r="B31" s="84" t="s">
        <v>33</v>
      </c>
      <c r="C31" s="83" t="s">
        <v>106</v>
      </c>
      <c r="D31" s="83" t="s">
        <v>20</v>
      </c>
      <c r="E31" s="31" t="s">
        <v>20</v>
      </c>
      <c r="F31" s="31" t="s">
        <v>20</v>
      </c>
      <c r="G31" s="32"/>
      <c r="H31" s="33"/>
      <c r="I31" s="85" t="s">
        <v>20</v>
      </c>
      <c r="J31" s="86" t="s">
        <v>20</v>
      </c>
      <c r="K31" s="0"/>
      <c r="L31" s="0"/>
      <c r="M31" s="37"/>
    </row>
    <row r="32">
      <c r="A32" s="28" t="s">
        <v>107</v>
      </c>
      <c r="B32" s="29" t="s">
        <v>38</v>
      </c>
      <c r="C32" s="30" t="s">
        <v>54</v>
      </c>
      <c r="D32" s="30" t="s">
        <v>55</v>
      </c>
      <c r="E32" s="31" t="s">
        <v>20</v>
      </c>
      <c r="F32" s="31" t="s">
        <v>20</v>
      </c>
      <c r="G32" s="87" t="n">
        <v>100.0</v>
      </c>
      <c r="H32" s="33" t="s">
        <v>45</v>
      </c>
      <c r="I32" s="34"/>
      <c r="J32" s="35" t="n">
        <f>G32*I32</f>
        <v>0.0</v>
      </c>
      <c r="K32" s="0"/>
      <c r="L32" s="0"/>
      <c r="M32" s="37"/>
    </row>
    <row r="33">
      <c r="A33" s="28" t="s">
        <v>108</v>
      </c>
      <c r="B33" s="29" t="s">
        <v>38</v>
      </c>
      <c r="C33" s="30" t="s">
        <v>57</v>
      </c>
      <c r="D33" s="30" t="s">
        <v>109</v>
      </c>
      <c r="E33" s="31" t="s">
        <v>20</v>
      </c>
      <c r="F33" s="31" t="s">
        <v>20</v>
      </c>
      <c r="G33" s="87" t="n">
        <v>2010.0</v>
      </c>
      <c r="H33" s="33" t="s">
        <v>45</v>
      </c>
      <c r="I33" s="34"/>
      <c r="J33" s="35" t="n">
        <f>G33*I33</f>
        <v>0.0</v>
      </c>
      <c r="K33" s="0"/>
      <c r="L33" s="0"/>
      <c r="M33" s="37"/>
    </row>
    <row r="34">
      <c r="A34" s="28" t="s">
        <v>110</v>
      </c>
      <c r="B34" s="29" t="s">
        <v>38</v>
      </c>
      <c r="C34" s="30" t="s">
        <v>60</v>
      </c>
      <c r="D34" s="30" t="s">
        <v>61</v>
      </c>
      <c r="E34" s="31" t="s">
        <v>20</v>
      </c>
      <c r="F34" s="31" t="s">
        <v>20</v>
      </c>
      <c r="G34" s="87" t="n">
        <v>444.0</v>
      </c>
      <c r="H34" s="33" t="s">
        <v>62</v>
      </c>
      <c r="I34" s="34"/>
      <c r="J34" s="35" t="n">
        <f>G34*I34</f>
        <v>0.0</v>
      </c>
      <c r="K34" s="0"/>
      <c r="L34" s="0"/>
      <c r="M34" s="37"/>
    </row>
    <row r="35">
      <c r="A35" s="28" t="s">
        <v>111</v>
      </c>
      <c r="B35" s="29" t="s">
        <v>38</v>
      </c>
      <c r="C35" s="30" t="s">
        <v>64</v>
      </c>
      <c r="D35" s="30" t="s">
        <v>112</v>
      </c>
      <c r="E35" s="31" t="s">
        <v>20</v>
      </c>
      <c r="F35" s="31" t="s">
        <v>20</v>
      </c>
      <c r="G35" s="87" t="n">
        <v>1.0</v>
      </c>
      <c r="H35" s="33" t="s">
        <v>41</v>
      </c>
      <c r="I35" s="34"/>
      <c r="J35" s="35" t="n">
        <f>G35*I35</f>
        <v>0.0</v>
      </c>
      <c r="K35" s="0"/>
      <c r="L35" s="0"/>
      <c r="M35" s="37"/>
    </row>
    <row r="36">
      <c r="A36" s="83" t="s">
        <v>113</v>
      </c>
      <c r="B36" s="84" t="s">
        <v>33</v>
      </c>
      <c r="C36" s="83" t="s">
        <v>114</v>
      </c>
      <c r="D36" s="83" t="s">
        <v>20</v>
      </c>
      <c r="E36" s="31" t="s">
        <v>20</v>
      </c>
      <c r="F36" s="31" t="s">
        <v>20</v>
      </c>
      <c r="G36" s="32"/>
      <c r="H36" s="33"/>
      <c r="I36" s="85" t="s">
        <v>20</v>
      </c>
      <c r="J36" s="86" t="s">
        <v>20</v>
      </c>
      <c r="K36" s="0"/>
      <c r="L36" s="0"/>
      <c r="M36" s="37"/>
    </row>
    <row r="37">
      <c r="A37" s="28" t="s">
        <v>115</v>
      </c>
      <c r="B37" s="29" t="s">
        <v>38</v>
      </c>
      <c r="C37" s="30" t="s">
        <v>116</v>
      </c>
      <c r="D37" s="30" t="s">
        <v>117</v>
      </c>
      <c r="E37" s="31" t="s">
        <v>20</v>
      </c>
      <c r="F37" s="31" t="s">
        <v>20</v>
      </c>
      <c r="G37" s="87" t="n">
        <v>760.0</v>
      </c>
      <c r="H37" s="33" t="s">
        <v>62</v>
      </c>
      <c r="I37" s="34"/>
      <c r="J37" s="35" t="n">
        <f>G37*I37</f>
        <v>0.0</v>
      </c>
      <c r="K37" s="0"/>
      <c r="L37" s="0"/>
      <c r="M37" s="37"/>
    </row>
    <row r="38" spans="1:13" s="36" customFormat="1" ht="15.75" thickTop="1" x14ac:dyDescent="0.2">
      <c r="A38" s="38"/>
      <c r="B38" s="39"/>
      <c r="C38" s="40"/>
      <c r="D38" s="41"/>
      <c r="E38" s="42"/>
      <c r="F38" s="42"/>
      <c r="G38" s="43"/>
      <c r="H38" s="44"/>
      <c r="I38" s="45"/>
      <c r="J38" s="46"/>
      <c r="M38" s="37"/>
    </row>
    <row r="39" spans="1:13" s="36" customFormat="1" x14ac:dyDescent="0.25">
      <c r="A39" s="47"/>
      <c r="B39" s="48"/>
      <c r="C39" s="49"/>
      <c r="D39" s="50"/>
      <c r="E39" s="51"/>
      <c r="F39" s="51"/>
      <c r="G39" s="52"/>
      <c r="H39" s="53"/>
      <c r="I39" s="54"/>
      <c r="J39" s="55"/>
    </row>
    <row r="40" spans="1:13" ht="15.75" thickBot="1" x14ac:dyDescent="0.3">
      <c r="A40" s="56"/>
      <c r="B40" s="56"/>
      <c r="C40" s="57"/>
      <c r="D40" s="58"/>
      <c r="E40" s="59"/>
      <c r="F40" s="60" t="s">
        <v>21</v>
      </c>
      <c r="G40" s="60"/>
      <c r="H40" s="60"/>
      <c r="I40" s="61"/>
      <c r="J40" s="62">
        <f>SUM(J$4:J38)</f>
        <v>0</v>
      </c>
    </row>
    <row r="41" spans="1:13" ht="16.5" thickTop="1" thickBot="1" x14ac:dyDescent="0.3">
      <c r="A41" s="56"/>
      <c r="B41" s="56"/>
      <c r="C41" s="57"/>
      <c r="D41" s="58"/>
      <c r="E41" s="59"/>
      <c r="F41" s="63" t="s">
        <v>22</v>
      </c>
      <c r="G41" s="64">
        <v>0.19</v>
      </c>
      <c r="H41" s="65" t="s">
        <v>23</v>
      </c>
      <c r="I41" s="66"/>
      <c r="J41" s="68">
        <f>J40*G41</f>
        <v>0</v>
      </c>
    </row>
    <row r="42" spans="1:13" ht="15.75" thickTop="1" x14ac:dyDescent="0.25">
      <c r="A42" s="56"/>
      <c r="B42" s="56"/>
      <c r="C42" s="57"/>
      <c r="D42" s="58"/>
      <c r="E42" s="59"/>
      <c r="F42" s="60" t="s">
        <v>24</v>
      </c>
      <c r="G42" s="60"/>
      <c r="H42" s="60"/>
      <c r="I42" s="61"/>
      <c r="J42" s="67">
        <f>SUM(J40,J41)</f>
        <v>0</v>
      </c>
    </row>
    <row r="43" spans="1:13" x14ac:dyDescent="0.25">
      <c r="A43" s="56"/>
      <c r="B43" s="56"/>
      <c r="C43" s="57"/>
      <c r="D43" s="58"/>
      <c r="E43" s="59"/>
      <c r="F43" s="58"/>
      <c r="G43" s="58"/>
      <c r="H43" s="58"/>
      <c r="I43" s="58"/>
      <c r="J43" s="58"/>
    </row>
    <row r="44" spans="1:13" x14ac:dyDescent="0.25">
      <c r="A44" s="71"/>
      <c r="B44" s="71"/>
      <c r="C44" s="71"/>
      <c r="E44" s="71"/>
      <c r="F44" s="71"/>
      <c r="G44" s="71"/>
      <c r="H44" s="71"/>
      <c r="I44" s="71"/>
      <c r="J44" s="71"/>
    </row>
    <row r="45" spans="1:13" x14ac:dyDescent="0.25">
      <c r="A45" s="71"/>
      <c r="B45" s="71"/>
      <c r="C45" s="71"/>
      <c r="E45" s="71"/>
      <c r="F45" s="71"/>
      <c r="G45" s="71"/>
      <c r="H45" s="71"/>
      <c r="I45" s="71"/>
      <c r="J45" s="71"/>
    </row>
    <row r="48" spans="1:13" x14ac:dyDescent="0.25">
      <c r="L48" s="74"/>
    </row>
    <row r="49" spans="1:13" x14ac:dyDescent="0.25">
      <c r="L49" s="74"/>
    </row>
    <row r="50" spans="4:12" x14ac:dyDescent="0.25">
      <c r="L50" s="74"/>
    </row>
    <row r="51" spans="4:12" x14ac:dyDescent="0.25">
      <c r="L51" s="74"/>
    </row>
    <row r="52" spans="4:12" x14ac:dyDescent="0.25">
      <c r="L52" s="74"/>
    </row>
    <row r="53" spans="4:12" x14ac:dyDescent="0.25">
      <c r="L53" s="74"/>
    </row>
    <row r="63" spans="4:12" x14ac:dyDescent="0.25">
      <c r="D63" s="76"/>
      <c r="I63"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