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abuttler-my.sharepoint.com/personal/louis_leusmann_aurantia_de/Documents/"/>
    </mc:Choice>
  </mc:AlternateContent>
  <xr:revisionPtr revIDLastSave="8" documentId="8_{CB6996E0-FEFF-43B6-AEAC-5EAF909DEE80}" xr6:coauthVersionLast="47" xr6:coauthVersionMax="47" xr10:uidLastSave="{216134C9-6888-445E-A453-E3291E86AFB7}"/>
  <bookViews>
    <workbookView xWindow="-108" yWindow="-108" windowWidth="23256" windowHeight="12456" tabRatio="500" xr2:uid="{00000000-000D-0000-FFFF-FFFF00000000}"/>
  </bookViews>
  <sheets>
    <sheet name="Preisblatt" sheetId="1" r:id="rId1"/>
  </sheets>
  <definedNames>
    <definedName name="_xlnm.Print_Area" localSheetId="0">Preisblatt!$A$4:$E$54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6" i="1" l="1"/>
  <c r="D46" i="1"/>
  <c r="E46" i="1" s="1"/>
  <c r="E47" i="1" s="1"/>
  <c r="E45" i="1"/>
  <c r="E44" i="1"/>
  <c r="E43" i="1"/>
  <c r="E38" i="1"/>
  <c r="E39" i="1" s="1"/>
  <c r="E32" i="1"/>
  <c r="E34" i="1" s="1"/>
  <c r="E24" i="1"/>
  <c r="E25" i="1" s="1"/>
  <c r="E20" i="1"/>
  <c r="E21" i="1" s="1"/>
  <c r="E17" i="1"/>
  <c r="E49" i="1" s="1"/>
</calcChain>
</file>

<file path=xl/sharedStrings.xml><?xml version="1.0" encoding="utf-8"?>
<sst xmlns="http://schemas.openxmlformats.org/spreadsheetml/2006/main" count="55" uniqueCount="46">
  <si>
    <t>Bieter: ______________________________          Ort/Datum, Unterschrift: ______________________________</t>
  </si>
  <si>
    <t>Aufforderung zur Angebotsabgabe</t>
  </si>
  <si>
    <t>- Preisblatt -</t>
  </si>
  <si>
    <t>I. Vorbereitung der Vergabe und Erarbeitung der Vergabeunterlagen (Anlage 1 Ziffer I) – Festleistung Stufe 1</t>
  </si>
  <si>
    <t>A</t>
  </si>
  <si>
    <t>Erstellung der funktionalen Leistungsbeschreibung (Ziffer I.A)</t>
  </si>
  <si>
    <t>Pauschalpreis (netto) ohne Nebenkosten</t>
  </si>
  <si>
    <t>Option</t>
  </si>
  <si>
    <t>Wirtschaftlichkeitsuntersuchung Gesamtvergabe (Ziffer I.A, Option)</t>
  </si>
  <si>
    <t>Nebenkosten (%)</t>
  </si>
  <si>
    <t>Pauschalpreis (netto) inkl. Nebenkosten</t>
  </si>
  <si>
    <t>B</t>
  </si>
  <si>
    <t>Vorbereitung des Teilnahmewettbewerbs (Ziffer I.B)</t>
  </si>
  <si>
    <t>C</t>
  </si>
  <si>
    <t>Ausarbeitung der Angebotsunterlagen (Ziffer I.C)</t>
  </si>
  <si>
    <t>II. Durchführung des Vergabeverfahrens (Anlage 1 Ziffer II) – Stufe 2, optional nach Abruf; Pauschalen inkl. Nebenkosten</t>
  </si>
  <si>
    <t>D</t>
  </si>
  <si>
    <t>Durchführung des Teilnahmewettbewerbs (Ziffer II.A)</t>
  </si>
  <si>
    <t>E</t>
  </si>
  <si>
    <t>Angebots- und Verhandlungsrunden einschl. finaler Runde (Ziffern II.B/C)</t>
  </si>
  <si>
    <t>Position</t>
  </si>
  <si>
    <t>Ansatz</t>
  </si>
  <si>
    <t>Einzelpreis</t>
  </si>
  <si>
    <t>Gesamtpreis</t>
  </si>
  <si>
    <t>Pauschale je tatsächlich durchgeführter Runde bei bis zu [5] Bietern (Anzahl Runden als Wertungsansatz)</t>
  </si>
  <si>
    <t>Zu-/Abschlag je Bieter und Runde bei abweichender Bieterzahl (Einheitspreis, nicht in der Wertungssumme)</t>
  </si>
  <si>
    <t>—</t>
  </si>
  <si>
    <t>Stufe 2 gesamt (netto, Wertungsansatz)</t>
  </si>
  <si>
    <t>III. Laufendes Vertrags- und Baucontrolling (Anlage 1 Ziffer III) – optional nach Abruf, Pauschalleistung</t>
  </si>
  <si>
    <t>F</t>
  </si>
  <si>
    <t>Monatspauschale (je Monat: Sitzung mit Protokoll, Baustellenbesuch, Termin- und Kostenverfolgung, Rechnungsprüfung)</t>
  </si>
  <si>
    <t>Monatspauschale (netto) inkl. Nebenkosten × Wertungsansatz Monate</t>
  </si>
  <si>
    <t>Ziffer III gesamt (netto, Wertungsansatz)</t>
  </si>
  <si>
    <t>IV. Anlassbezogenes Vertrags- und Baucontrolling (Anlage 1 Ziffer IV) – optional nach Abruf, Stundenleistung auf Nachweis</t>
  </si>
  <si>
    <t>G</t>
  </si>
  <si>
    <t>Stunden- und Tagessätze (netto, inkl. Nebenkosten)</t>
  </si>
  <si>
    <t>Stundensatz</t>
  </si>
  <si>
    <t>Tagessatz (8 h)</t>
  </si>
  <si>
    <t>Stundensatz Projektleitung</t>
  </si>
  <si>
    <t>Stundensatz Projektingenieur/in</t>
  </si>
  <si>
    <t>Stundensatz technische Sachbearbeitung</t>
  </si>
  <si>
    <t>Wertungsansatz Stunden × Stundensatz Projektingenieur/in</t>
  </si>
  <si>
    <t>Ziffer IV gesamt (netto, Wertungsansatz)</t>
  </si>
  <si>
    <t>Gesamtwertungssumme (netto) inkl. Nebenkosten (Ziffern I bis IV)</t>
  </si>
  <si>
    <t>Hinweis: Die Leistungen der Ziffern II bis IV sowie die Wirtschaftlichkeitsuntersuchung (Ziffer I, Option) sind optionale Leistungen; ein Anspruch auf Abruf besteht nicht (§ 4 Abs. 6 des Vertrages). Bei Abruf der Ziffern II.B/C ist eine erste Angebotsrunde geschuldet; weitere Runden nur nach Anordnung des Auftraggebers. Die Ansätze (Runden, Monate, Stunden) sind reine Wertungsansätze zur Vergleichbarkeit der Angebote und begründen keinen Vergütungsanspruch; abgerechnet wird nach tatsächlich durchgeführten Runden bzw. Monaten und nachgewiesenen Stunden (§ 9 des Vertrages). Alle Preise netto zzgl. gesetzlicher Umsatzsteuer. Der Tagessatz entspricht dem Achtfachen des jeweiligen Stundensatzes und wird nicht gesondert angeboten. Blau hinterlegte Eintragungen sind vom Bieter auszufüllen.</t>
  </si>
  <si>
    <t>Projekt: Neubau OGS, Einfeldsporthalle und Kleinschwimmhalle – Technische Beratung TU-Vergabe ([2026-KUSKH-TB-01])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</si>
</sst>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%"/>
  </numFmts>
  <fonts count="8" x14ac:knownFonts="1">
    <font>
      <sz val="11"/>
      <color theme="1"/>
      <name val="Calibri"/>
      <family val="2"/>
      <charset val="1"/>
    </font>
    <font>
      <sz val="10"/>
      <name val="Arial"/>
      <charset val="1"/>
    </font>
    <font>
      <b/>
      <sz val="12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i/>
      <sz val="9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8CCE4"/>
        <bgColor rgb="FF99CCFF"/>
      </patternFill>
    </fill>
    <fill>
      <patternFill patternType="solid">
        <fgColor rgb="FFDCE6F1"/>
        <bgColor rgb="FFD9D9D9"/>
      </patternFill>
    </fill>
    <fill>
      <patternFill patternType="solid">
        <fgColor rgb="FFD9D9D9"/>
        <bgColor rgb="FFDCE6F1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4" borderId="1" xfId="0" applyFont="1" applyFill="1" applyBorder="1" applyAlignment="1">
      <alignment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0" xfId="0" applyFont="1" applyAlignment="1">
      <alignment vertical="top" wrapText="1"/>
    </xf>
    <xf numFmtId="0" fontId="1" fillId="4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B8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5</xdr:col>
      <xdr:colOff>0</xdr:colOff>
      <xdr:row>3</xdr:row>
      <xdr:rowOff>159505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7C987B8-59F4-FF28-2551-2AE1CE5D0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7063740" cy="708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E53"/>
  <sheetViews>
    <sheetView tabSelected="1" zoomScaleNormal="100" workbookViewId="0">
      <selection activeCell="J12" sqref="J12"/>
    </sheetView>
  </sheetViews>
  <sheetFormatPr baseColWidth="10" defaultColWidth="8.6640625" defaultRowHeight="14.4" x14ac:dyDescent="0.3"/>
  <cols>
    <col min="1" max="1" width="8" customWidth="1"/>
    <col min="2" max="2" width="56" customWidth="1"/>
    <col min="3" max="3" width="9" customWidth="1"/>
    <col min="4" max="4" width="14" customWidth="1"/>
    <col min="5" max="5" width="16" customWidth="1"/>
  </cols>
  <sheetData>
    <row r="4" spans="1:5" ht="15" customHeight="1" x14ac:dyDescent="0.3">
      <c r="A4" s="2"/>
    </row>
    <row r="5" spans="1:5" ht="15" customHeight="1" x14ac:dyDescent="0.3">
      <c r="A5" s="14" t="s">
        <v>45</v>
      </c>
      <c r="B5" s="15"/>
      <c r="C5" s="15"/>
      <c r="D5" s="15"/>
      <c r="E5" s="15"/>
    </row>
    <row r="6" spans="1:5" ht="30" customHeight="1" x14ac:dyDescent="0.3">
      <c r="A6" s="14" t="s">
        <v>0</v>
      </c>
      <c r="B6" s="15"/>
      <c r="C6" s="15"/>
      <c r="D6" s="15"/>
      <c r="E6" s="15"/>
    </row>
    <row r="7" spans="1:5" ht="15" customHeight="1" thickBot="1" x14ac:dyDescent="0.35">
      <c r="A7" s="14"/>
      <c r="B7" s="15"/>
      <c r="C7" s="15"/>
      <c r="D7" s="15"/>
      <c r="E7" s="15"/>
    </row>
    <row r="8" spans="1:5" ht="15" customHeight="1" x14ac:dyDescent="0.3">
      <c r="A8" s="22" t="s">
        <v>1</v>
      </c>
      <c r="B8" s="23"/>
      <c r="C8" s="23"/>
      <c r="D8" s="23"/>
      <c r="E8" s="24"/>
    </row>
    <row r="9" spans="1:5" ht="15" customHeight="1" thickBot="1" x14ac:dyDescent="0.35">
      <c r="A9" s="25" t="s">
        <v>2</v>
      </c>
      <c r="B9" s="26"/>
      <c r="C9" s="26"/>
      <c r="D9" s="26"/>
      <c r="E9" s="27"/>
    </row>
    <row r="11" spans="1:5" ht="21.75" customHeight="1" x14ac:dyDescent="0.3">
      <c r="A11" s="16" t="s">
        <v>3</v>
      </c>
      <c r="B11" s="16"/>
      <c r="C11" s="16"/>
      <c r="D11" s="16"/>
      <c r="E11" s="16"/>
    </row>
    <row r="12" spans="1:5" ht="21.75" customHeight="1" x14ac:dyDescent="0.3">
      <c r="A12" s="3" t="s">
        <v>4</v>
      </c>
      <c r="B12" s="17" t="s">
        <v>5</v>
      </c>
      <c r="C12" s="17"/>
      <c r="D12" s="17"/>
      <c r="E12" s="17"/>
    </row>
    <row r="13" spans="1:5" ht="21.75" customHeight="1" x14ac:dyDescent="0.3">
      <c r="A13" s="4"/>
      <c r="B13" s="21" t="s">
        <v>6</v>
      </c>
      <c r="C13" s="21"/>
      <c r="D13" s="21"/>
      <c r="E13" s="5"/>
    </row>
    <row r="14" spans="1:5" ht="21.75" customHeight="1" x14ac:dyDescent="0.3">
      <c r="A14" s="3" t="s">
        <v>7</v>
      </c>
      <c r="B14" s="17" t="s">
        <v>8</v>
      </c>
      <c r="C14" s="17"/>
      <c r="D14" s="17"/>
      <c r="E14" s="17"/>
    </row>
    <row r="15" spans="1:5" ht="21.75" customHeight="1" x14ac:dyDescent="0.3">
      <c r="A15" s="4"/>
      <c r="B15" s="21" t="s">
        <v>6</v>
      </c>
      <c r="C15" s="21"/>
      <c r="D15" s="21"/>
      <c r="E15" s="5"/>
    </row>
    <row r="16" spans="1:5" ht="21.75" customHeight="1" x14ac:dyDescent="0.3">
      <c r="A16" s="4"/>
      <c r="B16" s="21" t="s">
        <v>9</v>
      </c>
      <c r="C16" s="21"/>
      <c r="D16" s="6"/>
      <c r="E16" s="7">
        <f>(E13+E15)*D16</f>
        <v>0</v>
      </c>
    </row>
    <row r="17" spans="1:5" ht="21.75" customHeight="1" x14ac:dyDescent="0.3">
      <c r="A17" s="4"/>
      <c r="B17" s="18" t="s">
        <v>10</v>
      </c>
      <c r="C17" s="18"/>
      <c r="D17" s="18"/>
      <c r="E17" s="8">
        <f>E13+E15+E16</f>
        <v>0</v>
      </c>
    </row>
    <row r="18" spans="1:5" ht="21.75" customHeight="1" x14ac:dyDescent="0.3">
      <c r="A18" s="3" t="s">
        <v>11</v>
      </c>
      <c r="B18" s="17" t="s">
        <v>12</v>
      </c>
      <c r="C18" s="17"/>
      <c r="D18" s="17"/>
      <c r="E18" s="17"/>
    </row>
    <row r="19" spans="1:5" ht="21.75" customHeight="1" x14ac:dyDescent="0.3">
      <c r="A19" s="4"/>
      <c r="B19" s="21" t="s">
        <v>6</v>
      </c>
      <c r="C19" s="21"/>
      <c r="D19" s="21"/>
      <c r="E19" s="5"/>
    </row>
    <row r="20" spans="1:5" ht="21.75" customHeight="1" x14ac:dyDescent="0.3">
      <c r="A20" s="4"/>
      <c r="B20" s="21" t="s">
        <v>9</v>
      </c>
      <c r="C20" s="21"/>
      <c r="D20" s="6"/>
      <c r="E20" s="7">
        <f>E19*D20</f>
        <v>0</v>
      </c>
    </row>
    <row r="21" spans="1:5" ht="21.75" customHeight="1" x14ac:dyDescent="0.3">
      <c r="A21" s="4"/>
      <c r="B21" s="18" t="s">
        <v>10</v>
      </c>
      <c r="C21" s="18"/>
      <c r="D21" s="18"/>
      <c r="E21" s="8">
        <f>E19+E20</f>
        <v>0</v>
      </c>
    </row>
    <row r="22" spans="1:5" ht="21.75" customHeight="1" x14ac:dyDescent="0.3">
      <c r="A22" s="3" t="s">
        <v>13</v>
      </c>
      <c r="B22" s="17" t="s">
        <v>14</v>
      </c>
      <c r="C22" s="17"/>
      <c r="D22" s="17"/>
      <c r="E22" s="17"/>
    </row>
    <row r="23" spans="1:5" ht="21.75" customHeight="1" x14ac:dyDescent="0.3">
      <c r="A23" s="4"/>
      <c r="B23" s="21" t="s">
        <v>6</v>
      </c>
      <c r="C23" s="21"/>
      <c r="D23" s="21"/>
      <c r="E23" s="5"/>
    </row>
    <row r="24" spans="1:5" ht="21.75" customHeight="1" x14ac:dyDescent="0.3">
      <c r="A24" s="4"/>
      <c r="B24" s="21" t="s">
        <v>9</v>
      </c>
      <c r="C24" s="21"/>
      <c r="D24" s="6"/>
      <c r="E24" s="7">
        <f>E23*D24</f>
        <v>0</v>
      </c>
    </row>
    <row r="25" spans="1:5" ht="21.75" customHeight="1" x14ac:dyDescent="0.3">
      <c r="A25" s="4"/>
      <c r="B25" s="18" t="s">
        <v>10</v>
      </c>
      <c r="C25" s="18"/>
      <c r="D25" s="18"/>
      <c r="E25" s="8">
        <f>E23+E24</f>
        <v>0</v>
      </c>
    </row>
    <row r="26" spans="1:5" ht="21.75" customHeight="1" x14ac:dyDescent="0.3"/>
    <row r="27" spans="1:5" ht="21.75" customHeight="1" x14ac:dyDescent="0.3">
      <c r="A27" s="16" t="s">
        <v>15</v>
      </c>
      <c r="B27" s="16"/>
      <c r="C27" s="16"/>
      <c r="D27" s="16"/>
      <c r="E27" s="16"/>
    </row>
    <row r="28" spans="1:5" ht="21.75" customHeight="1" x14ac:dyDescent="0.3">
      <c r="A28" s="3" t="s">
        <v>16</v>
      </c>
      <c r="B28" s="17" t="s">
        <v>17</v>
      </c>
      <c r="C28" s="17"/>
      <c r="D28" s="17"/>
      <c r="E28" s="17"/>
    </row>
    <row r="29" spans="1:5" ht="21.75" customHeight="1" x14ac:dyDescent="0.3">
      <c r="A29" s="4"/>
      <c r="B29" s="18" t="s">
        <v>10</v>
      </c>
      <c r="C29" s="18"/>
      <c r="D29" s="18"/>
      <c r="E29" s="5"/>
    </row>
    <row r="30" spans="1:5" ht="21.75" customHeight="1" x14ac:dyDescent="0.3">
      <c r="A30" s="3" t="s">
        <v>18</v>
      </c>
      <c r="B30" s="17" t="s">
        <v>19</v>
      </c>
      <c r="C30" s="17"/>
      <c r="D30" s="17"/>
      <c r="E30" s="17"/>
    </row>
    <row r="31" spans="1:5" ht="21.75" customHeight="1" x14ac:dyDescent="0.3">
      <c r="A31" s="9"/>
      <c r="B31" s="3" t="s">
        <v>20</v>
      </c>
      <c r="C31" s="3" t="s">
        <v>21</v>
      </c>
      <c r="D31" s="3" t="s">
        <v>22</v>
      </c>
      <c r="E31" s="3" t="s">
        <v>23</v>
      </c>
    </row>
    <row r="32" spans="1:5" ht="31.5" customHeight="1" x14ac:dyDescent="0.3">
      <c r="A32" s="4"/>
      <c r="B32" s="1" t="s">
        <v>24</v>
      </c>
      <c r="C32" s="10">
        <v>3</v>
      </c>
      <c r="D32" s="5"/>
      <c r="E32" s="7">
        <f>C32*D32</f>
        <v>0</v>
      </c>
    </row>
    <row r="33" spans="1:5" ht="31.5" customHeight="1" x14ac:dyDescent="0.3">
      <c r="A33" s="4"/>
      <c r="B33" s="1" t="s">
        <v>25</v>
      </c>
      <c r="C33" s="11" t="s">
        <v>26</v>
      </c>
      <c r="D33" s="5"/>
      <c r="E33" s="12" t="s">
        <v>26</v>
      </c>
    </row>
    <row r="34" spans="1:5" ht="21.75" customHeight="1" x14ac:dyDescent="0.3">
      <c r="A34" s="4"/>
      <c r="B34" s="18" t="s">
        <v>27</v>
      </c>
      <c r="C34" s="18"/>
      <c r="D34" s="18"/>
      <c r="E34" s="8">
        <f>E29+E32</f>
        <v>0</v>
      </c>
    </row>
    <row r="35" spans="1:5" ht="21.75" customHeight="1" x14ac:dyDescent="0.3"/>
    <row r="36" spans="1:5" ht="21.75" customHeight="1" x14ac:dyDescent="0.3">
      <c r="A36" s="16" t="s">
        <v>28</v>
      </c>
      <c r="B36" s="16"/>
      <c r="C36" s="16"/>
      <c r="D36" s="16"/>
      <c r="E36" s="16"/>
    </row>
    <row r="37" spans="1:5" ht="31.5" customHeight="1" x14ac:dyDescent="0.3">
      <c r="A37" s="3" t="s">
        <v>29</v>
      </c>
      <c r="B37" s="17" t="s">
        <v>30</v>
      </c>
      <c r="C37" s="17"/>
      <c r="D37" s="17"/>
      <c r="E37" s="17"/>
    </row>
    <row r="38" spans="1:5" ht="31.5" customHeight="1" x14ac:dyDescent="0.3">
      <c r="A38" s="4"/>
      <c r="B38" s="1" t="s">
        <v>31</v>
      </c>
      <c r="C38" s="10">
        <v>24</v>
      </c>
      <c r="D38" s="5"/>
      <c r="E38" s="7">
        <f>C38*D38</f>
        <v>0</v>
      </c>
    </row>
    <row r="39" spans="1:5" ht="21.75" customHeight="1" x14ac:dyDescent="0.3">
      <c r="A39" s="4"/>
      <c r="B39" s="18" t="s">
        <v>32</v>
      </c>
      <c r="C39" s="18"/>
      <c r="D39" s="18"/>
      <c r="E39" s="8">
        <f>E38</f>
        <v>0</v>
      </c>
    </row>
    <row r="40" spans="1:5" ht="21.75" customHeight="1" x14ac:dyDescent="0.3"/>
    <row r="41" spans="1:5" ht="21.75" customHeight="1" x14ac:dyDescent="0.3">
      <c r="A41" s="16" t="s">
        <v>33</v>
      </c>
      <c r="B41" s="16"/>
      <c r="C41" s="16"/>
      <c r="D41" s="16"/>
      <c r="E41" s="16"/>
    </row>
    <row r="42" spans="1:5" ht="21.75" customHeight="1" x14ac:dyDescent="0.3">
      <c r="A42" s="3" t="s">
        <v>34</v>
      </c>
      <c r="B42" s="17" t="s">
        <v>35</v>
      </c>
      <c r="C42" s="17"/>
      <c r="D42" s="3" t="s">
        <v>36</v>
      </c>
      <c r="E42" s="3" t="s">
        <v>37</v>
      </c>
    </row>
    <row r="43" spans="1:5" ht="21.75" customHeight="1" x14ac:dyDescent="0.3">
      <c r="A43" s="4"/>
      <c r="B43" s="1" t="s">
        <v>38</v>
      </c>
      <c r="C43" s="4"/>
      <c r="D43" s="5"/>
      <c r="E43" s="7">
        <f>D43*8</f>
        <v>0</v>
      </c>
    </row>
    <row r="44" spans="1:5" ht="21.75" customHeight="1" x14ac:dyDescent="0.3">
      <c r="A44" s="4"/>
      <c r="B44" s="1" t="s">
        <v>39</v>
      </c>
      <c r="C44" s="4"/>
      <c r="D44" s="5"/>
      <c r="E44" s="7">
        <f>D44*8</f>
        <v>0</v>
      </c>
    </row>
    <row r="45" spans="1:5" ht="21.75" customHeight="1" x14ac:dyDescent="0.3">
      <c r="A45" s="4"/>
      <c r="B45" s="1" t="s">
        <v>40</v>
      </c>
      <c r="C45" s="4"/>
      <c r="D45" s="5"/>
      <c r="E45" s="7">
        <f>D45*8</f>
        <v>0</v>
      </c>
    </row>
    <row r="46" spans="1:5" ht="21.75" customHeight="1" x14ac:dyDescent="0.3">
      <c r="A46" s="4"/>
      <c r="B46" s="1" t="s">
        <v>41</v>
      </c>
      <c r="C46" s="10">
        <v>200</v>
      </c>
      <c r="D46" s="7">
        <f>D44</f>
        <v>0</v>
      </c>
      <c r="E46" s="7">
        <f>C46*D46</f>
        <v>0</v>
      </c>
    </row>
    <row r="47" spans="1:5" ht="21.75" customHeight="1" x14ac:dyDescent="0.3">
      <c r="A47" s="4"/>
      <c r="B47" s="18" t="s">
        <v>42</v>
      </c>
      <c r="C47" s="18"/>
      <c r="D47" s="18"/>
      <c r="E47" s="8">
        <f>E46</f>
        <v>0</v>
      </c>
    </row>
    <row r="48" spans="1:5" ht="21.75" customHeight="1" x14ac:dyDescent="0.3"/>
    <row r="49" spans="1:5" ht="21.75" customHeight="1" x14ac:dyDescent="0.3">
      <c r="A49" s="19" t="s">
        <v>43</v>
      </c>
      <c r="B49" s="19"/>
      <c r="C49" s="19"/>
      <c r="D49" s="19"/>
      <c r="E49" s="13">
        <f>E17+E21+E25+E34+E39+E47</f>
        <v>0</v>
      </c>
    </row>
    <row r="51" spans="1:5" ht="30" customHeight="1" x14ac:dyDescent="0.3">
      <c r="A51" s="20" t="s">
        <v>44</v>
      </c>
      <c r="B51" s="20"/>
      <c r="C51" s="20"/>
      <c r="D51" s="20"/>
      <c r="E51" s="20"/>
    </row>
    <row r="52" spans="1:5" ht="30" customHeight="1" x14ac:dyDescent="0.3">
      <c r="A52" s="20"/>
      <c r="B52" s="20"/>
      <c r="C52" s="20"/>
      <c r="D52" s="20"/>
      <c r="E52" s="20"/>
    </row>
    <row r="53" spans="1:5" ht="30" customHeight="1" x14ac:dyDescent="0.3">
      <c r="A53" s="20"/>
      <c r="B53" s="20"/>
      <c r="C53" s="20"/>
      <c r="D53" s="20"/>
      <c r="E53" s="20"/>
    </row>
  </sheetData>
  <sheetProtection algorithmName="SHA-512" hashValue="2AS8zNjw2pcOkso7Kzttgf+ZoWn6YZxNjVJ/kssMnwTO2i48afxTYN7qC5kV00NQt382fjIGlR1S+eJlWIfdTw==" saltValue="SSxEDwnmMH6zAPyu7Jv6XQ==" spinCount="100000" sheet="1" objects="1" scenarios="1"/>
  <protectedRanges>
    <protectedRange sqref="D24 E23 D20 E19 D16 E15 E13 E29 C32 D32 D33 D38 C38 D43:D46 C46" name="Ausfüllbereich"/>
  </protectedRanges>
  <mergeCells count="30">
    <mergeCell ref="A8:E8"/>
    <mergeCell ref="A9:E9"/>
    <mergeCell ref="A11:E11"/>
    <mergeCell ref="B12:E12"/>
    <mergeCell ref="B13:D13"/>
    <mergeCell ref="B14:E14"/>
    <mergeCell ref="B15:D15"/>
    <mergeCell ref="B16:C16"/>
    <mergeCell ref="B17:D17"/>
    <mergeCell ref="B18:E18"/>
    <mergeCell ref="B19:D19"/>
    <mergeCell ref="B20:C20"/>
    <mergeCell ref="B21:D21"/>
    <mergeCell ref="B22:E22"/>
    <mergeCell ref="B23:D23"/>
    <mergeCell ref="B24:C24"/>
    <mergeCell ref="B25:D25"/>
    <mergeCell ref="A27:E27"/>
    <mergeCell ref="B28:E28"/>
    <mergeCell ref="B29:D29"/>
    <mergeCell ref="B30:E30"/>
    <mergeCell ref="B34:D34"/>
    <mergeCell ref="A36:E36"/>
    <mergeCell ref="B37:E37"/>
    <mergeCell ref="B39:D39"/>
    <mergeCell ref="A41:E41"/>
    <mergeCell ref="B42:C42"/>
    <mergeCell ref="B47:D47"/>
    <mergeCell ref="A49:D49"/>
    <mergeCell ref="A51:E53"/>
  </mergeCells>
  <pageMargins left="0.75" right="0.75" top="1" bottom="1" header="0.511811023622047" footer="0.511811023622047"/>
  <pageSetup scale="86" fitToHeight="0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cda9344-1009-4dab-adc9-3b0edde258f0">
      <UserInfo>
        <DisplayName/>
        <AccountId xsi:nil="true"/>
        <AccountType/>
      </UserInfo>
    </SharedWithUsers>
    <lcf76f155ced4ddcb4097134ff3c332f xmlns="b1b48485-d304-4fd0-9be3-aabc1ab5e60d">
      <Terms xmlns="http://schemas.microsoft.com/office/infopath/2007/PartnerControls"/>
    </lcf76f155ced4ddcb4097134ff3c332f>
    <TaxCatchAll xmlns="ecda9344-1009-4dab-adc9-3b0edde258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FDB2AD8ADA10459AFA61F7FA0B162C" ma:contentTypeVersion="19" ma:contentTypeDescription="Ein neues Dokument erstellen." ma:contentTypeScope="" ma:versionID="726bb4d18040f1252722fd1b758a9ad3">
  <xsd:schema xmlns:xsd="http://www.w3.org/2001/XMLSchema" xmlns:xs="http://www.w3.org/2001/XMLSchema" xmlns:p="http://schemas.microsoft.com/office/2006/metadata/properties" xmlns:ns2="b1b48485-d304-4fd0-9be3-aabc1ab5e60d" xmlns:ns3="ecda9344-1009-4dab-adc9-3b0edde258f0" targetNamespace="http://schemas.microsoft.com/office/2006/metadata/properties" ma:root="true" ma:fieldsID="cdd2e14251919d4acfedf0dba96650f6" ns2:_="" ns3:_="">
    <xsd:import namespace="b1b48485-d304-4fd0-9be3-aabc1ab5e60d"/>
    <xsd:import namespace="ecda9344-1009-4dab-adc9-3b0edde25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48485-d304-4fd0-9be3-aabc1ab5e6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41e125eb-5dd0-4ac4-a854-1496dcc77f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a9344-1009-4dab-adc9-3b0edde25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dd8bf-d102-4b06-b518-e083e520387b}" ma:internalName="TaxCatchAll" ma:showField="CatchAllData" ma:web="ecda9344-1009-4dab-adc9-3b0edde25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848068-4D24-4B1B-BECE-6557B17D1906}">
  <ds:schemaRefs>
    <ds:schemaRef ds:uri="http://schemas.microsoft.com/office/2006/metadata/properties"/>
    <ds:schemaRef ds:uri="http://schemas.microsoft.com/office/infopath/2007/PartnerControls"/>
    <ds:schemaRef ds:uri="ecda9344-1009-4dab-adc9-3b0edde258f0"/>
    <ds:schemaRef ds:uri="b1b48485-d304-4fd0-9be3-aabc1ab5e60d"/>
  </ds:schemaRefs>
</ds:datastoreItem>
</file>

<file path=customXml/itemProps2.xml><?xml version="1.0" encoding="utf-8"?>
<ds:datastoreItem xmlns:ds="http://schemas.openxmlformats.org/officeDocument/2006/customXml" ds:itemID="{3C24DEA5-47AE-47A9-BB03-274579F86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94C98-2E1A-4782-9FE3-A57B41741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b48485-d304-4fd0-9be3-aabc1ab5e60d"/>
    <ds:schemaRef ds:uri="ecda9344-1009-4dab-adc9-3b0edde258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Louis Leusmann | aurantia legal &amp; tax</cp:lastModifiedBy>
  <cp:revision>0</cp:revision>
  <cp:lastPrinted>2026-07-30T13:56:46Z</cp:lastPrinted>
  <dcterms:created xsi:type="dcterms:W3CDTF">2026-07-07T07:52:52Z</dcterms:created>
  <dcterms:modified xsi:type="dcterms:W3CDTF">2026-08-03T15:06:11Z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5188400</vt:r8>
  </property>
  <property fmtid="{D5CDD505-2E9C-101B-9397-08002B2CF9AE}" pid="3" name="MediaServiceImageTags">
    <vt:lpwstr/>
  </property>
  <property fmtid="{D5CDD505-2E9C-101B-9397-08002B2CF9AE}" pid="4" name="ContentTypeId">
    <vt:lpwstr>0x010100B7FDB2AD8ADA10459AFA61F7FA0B162C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