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-120" yWindow="-120" windowWidth="29040" windowHeight="15720" firstSheet="2" activeTab="10"/>
  </bookViews>
  <sheets>
    <sheet name="Angebotsübersicht" sheetId="1" r:id="rId1"/>
    <sheet name="Zusatzleistungen" sheetId="2" r:id="rId2"/>
    <sheet name="SVS UHR" sheetId="3" r:id="rId3"/>
    <sheet name="SVS Grundreinigung" sheetId="4" r:id="rId4"/>
    <sheet name="Reinigungstage " sheetId="5" r:id="rId5"/>
    <sheet name="Leistungswerte" sheetId="6" r:id="rId6"/>
    <sheet name="Objekt (1)" sheetId="7" r:id="rId7"/>
    <sheet name="Objekt (2)" sheetId="12" r:id="rId8"/>
    <sheet name="Objekt (3)" sheetId="13" r:id="rId9"/>
    <sheet name="Objekt (4)" sheetId="14" r:id="rId10"/>
    <sheet name="Objekt (5)" sheetId="15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0" i="15" l="1"/>
  <c r="G53" i="15"/>
  <c r="G55" i="15"/>
  <c r="G60" i="14" l="1"/>
  <c r="G53" i="14"/>
  <c r="G40" i="14"/>
  <c r="M27" i="14"/>
  <c r="M25" i="14"/>
  <c r="G48" i="13"/>
  <c r="G55" i="13"/>
  <c r="G58" i="12"/>
  <c r="L36" i="12"/>
  <c r="L35" i="12"/>
  <c r="M35" i="12"/>
  <c r="O35" i="12" s="1"/>
  <c r="M34" i="12"/>
  <c r="M26" i="12"/>
  <c r="M25" i="12"/>
  <c r="N35" i="12" l="1"/>
  <c r="G59" i="7" l="1"/>
  <c r="M35" i="7"/>
  <c r="M36" i="7"/>
  <c r="M29" i="7"/>
  <c r="M28" i="7"/>
  <c r="M26" i="7"/>
  <c r="M25" i="7"/>
  <c r="M23" i="7"/>
  <c r="L67" i="15"/>
  <c r="L66" i="7"/>
  <c r="M67" i="15"/>
  <c r="G69" i="15"/>
  <c r="M69" i="15"/>
  <c r="C51" i="4"/>
  <c r="D50" i="4"/>
  <c r="D49" i="4"/>
  <c r="D48" i="4"/>
  <c r="D47" i="4"/>
  <c r="D46" i="4"/>
  <c r="D45" i="4"/>
  <c r="D44" i="4"/>
  <c r="D43" i="4"/>
  <c r="C41" i="4"/>
  <c r="D40" i="4"/>
  <c r="D39" i="4"/>
  <c r="D38" i="4"/>
  <c r="D37" i="4"/>
  <c r="D34" i="4"/>
  <c r="D33" i="4"/>
  <c r="D32" i="4"/>
  <c r="D31" i="4"/>
  <c r="D30" i="4"/>
  <c r="D27" i="4"/>
  <c r="D26" i="4"/>
  <c r="C25" i="4"/>
  <c r="D24" i="4"/>
  <c r="D23" i="4"/>
  <c r="D22" i="4"/>
  <c r="C21" i="4"/>
  <c r="D20" i="4"/>
  <c r="D16" i="4"/>
  <c r="D15" i="4"/>
  <c r="D14" i="4"/>
  <c r="D13" i="4"/>
  <c r="D12" i="4"/>
  <c r="D21" i="4" s="1"/>
  <c r="C3" i="4"/>
  <c r="B33" i="1"/>
  <c r="M66" i="7"/>
  <c r="M68" i="7" s="1"/>
  <c r="B16" i="1"/>
  <c r="D51" i="4" l="1"/>
  <c r="D41" i="4"/>
  <c r="O67" i="15"/>
  <c r="N67" i="15" s="1"/>
  <c r="C28" i="4"/>
  <c r="D25" i="4"/>
  <c r="D44" i="3"/>
  <c r="D43" i="3"/>
  <c r="D37" i="3"/>
  <c r="D38" i="3"/>
  <c r="D48" i="3"/>
  <c r="D39" i="3"/>
  <c r="D40" i="3"/>
  <c r="D27" i="3"/>
  <c r="D26" i="3"/>
  <c r="C25" i="3"/>
  <c r="D25" i="3"/>
  <c r="C21" i="3"/>
  <c r="C28" i="3"/>
  <c r="D28" i="3"/>
  <c r="D16" i="3"/>
  <c r="C51" i="3"/>
  <c r="C41" i="3"/>
  <c r="C29" i="3"/>
  <c r="C35" i="3"/>
  <c r="C52" i="3"/>
  <c r="C54" i="3"/>
  <c r="D45" i="3"/>
  <c r="D46" i="3"/>
  <c r="D47" i="3"/>
  <c r="D49" i="3"/>
  <c r="D50" i="3"/>
  <c r="D31" i="3"/>
  <c r="D32" i="3"/>
  <c r="D33" i="3"/>
  <c r="D34" i="3"/>
  <c r="D30" i="3"/>
  <c r="D23" i="3"/>
  <c r="D24" i="3"/>
  <c r="D22" i="3"/>
  <c r="D20" i="3"/>
  <c r="D13" i="3"/>
  <c r="D14" i="3"/>
  <c r="D15" i="3"/>
  <c r="D12" i="3"/>
  <c r="G4" i="5"/>
  <c r="M60" i="15"/>
  <c r="M53" i="15"/>
  <c r="M55" i="15" s="1"/>
  <c r="M46" i="15"/>
  <c r="M48" i="15" s="1"/>
  <c r="O11" i="15" s="1"/>
  <c r="L38" i="15"/>
  <c r="L37" i="15"/>
  <c r="L36" i="14"/>
  <c r="M38" i="15"/>
  <c r="M37" i="15"/>
  <c r="M36" i="15"/>
  <c r="M34" i="15"/>
  <c r="M35" i="15"/>
  <c r="M33" i="15"/>
  <c r="M24" i="15"/>
  <c r="M25" i="15"/>
  <c r="M26" i="15"/>
  <c r="M27" i="15"/>
  <c r="M28" i="15"/>
  <c r="M29" i="15"/>
  <c r="M30" i="15"/>
  <c r="M31" i="15"/>
  <c r="O31" i="15" s="1"/>
  <c r="N31" i="15" s="1"/>
  <c r="M32" i="15"/>
  <c r="M23" i="15"/>
  <c r="F33" i="5"/>
  <c r="E33" i="5"/>
  <c r="D33" i="5"/>
  <c r="C33" i="5"/>
  <c r="G32" i="5"/>
  <c r="G31" i="5"/>
  <c r="G30" i="5"/>
  <c r="G29" i="5"/>
  <c r="G28" i="5"/>
  <c r="G27" i="5"/>
  <c r="G26" i="5"/>
  <c r="G25" i="5"/>
  <c r="G24" i="5"/>
  <c r="G23" i="5"/>
  <c r="G22" i="5"/>
  <c r="G21" i="5"/>
  <c r="G33" i="5"/>
  <c r="G5" i="15"/>
  <c r="B32" i="1"/>
  <c r="B31" i="1"/>
  <c r="B30" i="1"/>
  <c r="B29" i="1"/>
  <c r="M62" i="15"/>
  <c r="G40" i="15"/>
  <c r="O37" i="15"/>
  <c r="G2" i="15"/>
  <c r="M60" i="14"/>
  <c r="M62" i="14" s="1"/>
  <c r="M53" i="14"/>
  <c r="M55" i="14" s="1"/>
  <c r="B28" i="1"/>
  <c r="B27" i="1"/>
  <c r="B25" i="1"/>
  <c r="M46" i="14"/>
  <c r="M30" i="14"/>
  <c r="M31" i="14"/>
  <c r="M32" i="14"/>
  <c r="M33" i="14"/>
  <c r="O33" i="14" s="1"/>
  <c r="M34" i="14"/>
  <c r="M35" i="14"/>
  <c r="M36" i="14"/>
  <c r="M37" i="14"/>
  <c r="M38" i="14"/>
  <c r="M24" i="14"/>
  <c r="M26" i="14"/>
  <c r="O26" i="14" s="1"/>
  <c r="M28" i="14"/>
  <c r="O28" i="14" s="1"/>
  <c r="M29" i="14"/>
  <c r="M23" i="14"/>
  <c r="M48" i="14"/>
  <c r="O11" i="14" s="1"/>
  <c r="L38" i="14"/>
  <c r="O38" i="14"/>
  <c r="N38" i="14" s="1"/>
  <c r="O36" i="14"/>
  <c r="N36" i="14" s="1"/>
  <c r="G7" i="14"/>
  <c r="G2" i="14"/>
  <c r="B24" i="1"/>
  <c r="B23" i="1"/>
  <c r="B21" i="1"/>
  <c r="M55" i="13"/>
  <c r="M57" i="13" s="1"/>
  <c r="M48" i="13"/>
  <c r="M50" i="13" s="1"/>
  <c r="L30" i="15"/>
  <c r="L29" i="15"/>
  <c r="L28" i="15"/>
  <c r="O28" i="15" s="1"/>
  <c r="N28" i="15" s="1"/>
  <c r="L25" i="15"/>
  <c r="O25" i="15" s="1"/>
  <c r="N25" i="15" s="1"/>
  <c r="L36" i="15"/>
  <c r="O36" i="15" s="1"/>
  <c r="N36" i="15" s="1"/>
  <c r="L34" i="15"/>
  <c r="L31" i="15"/>
  <c r="L23" i="15"/>
  <c r="O23" i="15" s="1"/>
  <c r="N23" i="15" s="1"/>
  <c r="L24" i="15"/>
  <c r="O24" i="15" s="1"/>
  <c r="N24" i="15" s="1"/>
  <c r="L26" i="15"/>
  <c r="O26" i="15" s="1"/>
  <c r="N26" i="15" s="1"/>
  <c r="L27" i="15"/>
  <c r="L32" i="15"/>
  <c r="O32" i="15" s="1"/>
  <c r="N32" i="15" s="1"/>
  <c r="L33" i="15"/>
  <c r="L35" i="15"/>
  <c r="G62" i="15"/>
  <c r="L60" i="15"/>
  <c r="L62" i="15" s="1"/>
  <c r="G62" i="14"/>
  <c r="L60" i="14"/>
  <c r="G38" i="12"/>
  <c r="M41" i="13"/>
  <c r="M24" i="13"/>
  <c r="O24" i="13" s="1"/>
  <c r="M25" i="13"/>
  <c r="O25" i="13" s="1"/>
  <c r="M26" i="13"/>
  <c r="M27" i="13"/>
  <c r="M28" i="13"/>
  <c r="M29" i="13"/>
  <c r="M30" i="13"/>
  <c r="M31" i="13"/>
  <c r="M32" i="13"/>
  <c r="O32" i="13" s="1"/>
  <c r="M33" i="13"/>
  <c r="O33" i="13" s="1"/>
  <c r="N33" i="13" s="1"/>
  <c r="M23" i="13"/>
  <c r="G35" i="13"/>
  <c r="M43" i="13"/>
  <c r="G7" i="13"/>
  <c r="L33" i="13"/>
  <c r="O11" i="13"/>
  <c r="G2" i="13"/>
  <c r="M58" i="12"/>
  <c r="M60" i="12"/>
  <c r="M51" i="12"/>
  <c r="M53" i="12"/>
  <c r="G51" i="12"/>
  <c r="M44" i="12"/>
  <c r="M46" i="12" s="1"/>
  <c r="O11" i="12" s="1"/>
  <c r="G44" i="12"/>
  <c r="M36" i="12"/>
  <c r="M33" i="12"/>
  <c r="M32" i="12"/>
  <c r="M31" i="12"/>
  <c r="M30" i="12"/>
  <c r="M29" i="12"/>
  <c r="M28" i="12"/>
  <c r="M27" i="12"/>
  <c r="M24" i="12"/>
  <c r="M23" i="12"/>
  <c r="M38" i="12" s="1"/>
  <c r="G11" i="12" s="1"/>
  <c r="L62" i="14"/>
  <c r="O60" i="14"/>
  <c r="O62" i="14" s="1"/>
  <c r="G57" i="13"/>
  <c r="L55" i="13"/>
  <c r="B20" i="1"/>
  <c r="B19" i="1"/>
  <c r="B15" i="1"/>
  <c r="B14" i="1"/>
  <c r="B17" i="1"/>
  <c r="B18" i="1" s="1"/>
  <c r="G53" i="12"/>
  <c r="L51" i="12"/>
  <c r="G46" i="12"/>
  <c r="L44" i="12"/>
  <c r="O36" i="12"/>
  <c r="N36" i="12" s="1"/>
  <c r="O7" i="12"/>
  <c r="O8" i="12"/>
  <c r="G7" i="12"/>
  <c r="G2" i="12"/>
  <c r="M37" i="7"/>
  <c r="G61" i="7"/>
  <c r="L57" i="13"/>
  <c r="O55" i="13"/>
  <c r="O57" i="13" s="1"/>
  <c r="L46" i="12"/>
  <c r="O51" i="12"/>
  <c r="O53" i="12" s="1"/>
  <c r="L53" i="12"/>
  <c r="G60" i="12"/>
  <c r="L58" i="12"/>
  <c r="L60" i="12" s="1"/>
  <c r="O58" i="12"/>
  <c r="O60" i="12" s="1"/>
  <c r="M59" i="7"/>
  <c r="M61" i="7" s="1"/>
  <c r="M52" i="7"/>
  <c r="M54" i="7" s="1"/>
  <c r="M45" i="7"/>
  <c r="M47" i="7" s="1"/>
  <c r="O11" i="7" s="1"/>
  <c r="N58" i="12"/>
  <c r="M30" i="7"/>
  <c r="M31" i="7"/>
  <c r="M32" i="7"/>
  <c r="M33" i="7"/>
  <c r="M34" i="7"/>
  <c r="M38" i="7"/>
  <c r="M27" i="7"/>
  <c r="M24" i="7"/>
  <c r="G40" i="7"/>
  <c r="L38" i="7"/>
  <c r="L36" i="7"/>
  <c r="O36" i="7" s="1"/>
  <c r="B26" i="1"/>
  <c r="B2" i="6"/>
  <c r="B12" i="1"/>
  <c r="B13" i="1" s="1"/>
  <c r="G2" i="7"/>
  <c r="C3" i="3"/>
  <c r="D6" i="2"/>
  <c r="J16" i="5"/>
  <c r="F16" i="5"/>
  <c r="E16" i="5"/>
  <c r="D16" i="5"/>
  <c r="C16" i="5"/>
  <c r="G15" i="5"/>
  <c r="G14" i="5"/>
  <c r="I13" i="5"/>
  <c r="G13" i="5"/>
  <c r="G12" i="5"/>
  <c r="G11" i="5"/>
  <c r="G10" i="5"/>
  <c r="G9" i="5"/>
  <c r="I8" i="5"/>
  <c r="G8" i="5"/>
  <c r="I7" i="5"/>
  <c r="I16" i="5"/>
  <c r="G7" i="5"/>
  <c r="G6" i="5"/>
  <c r="G5" i="5"/>
  <c r="G16" i="5"/>
  <c r="B22" i="1"/>
  <c r="G5" i="14"/>
  <c r="L27" i="14" s="1"/>
  <c r="O27" i="14" s="1"/>
  <c r="G5" i="13"/>
  <c r="G5" i="12"/>
  <c r="L34" i="12" s="1"/>
  <c r="O34" i="12" s="1"/>
  <c r="G5" i="7"/>
  <c r="L33" i="12"/>
  <c r="O33" i="12"/>
  <c r="L32" i="12"/>
  <c r="O32" i="12"/>
  <c r="L31" i="12"/>
  <c r="O31" i="12"/>
  <c r="L30" i="12"/>
  <c r="O30" i="12"/>
  <c r="L27" i="13"/>
  <c r="O27" i="13"/>
  <c r="L26" i="13"/>
  <c r="O26" i="13"/>
  <c r="L32" i="13"/>
  <c r="L31" i="13"/>
  <c r="O31" i="13"/>
  <c r="L30" i="13"/>
  <c r="O30" i="13"/>
  <c r="L29" i="13"/>
  <c r="O29" i="13"/>
  <c r="L28" i="13"/>
  <c r="O28" i="13"/>
  <c r="L25" i="13"/>
  <c r="L24" i="13"/>
  <c r="L23" i="13"/>
  <c r="L30" i="14"/>
  <c r="O30" i="14"/>
  <c r="L26" i="14"/>
  <c r="L37" i="14"/>
  <c r="O37" i="14"/>
  <c r="L35" i="14"/>
  <c r="O35" i="14"/>
  <c r="L34" i="14"/>
  <c r="O34" i="14"/>
  <c r="L33" i="14"/>
  <c r="L32" i="14"/>
  <c r="O32" i="14"/>
  <c r="L31" i="14"/>
  <c r="O31" i="14"/>
  <c r="L29" i="14"/>
  <c r="O29" i="14"/>
  <c r="L28" i="14"/>
  <c r="L24" i="14"/>
  <c r="O24" i="14"/>
  <c r="L35" i="13"/>
  <c r="G8" i="13"/>
  <c r="O23" i="13"/>
  <c r="O35" i="13" s="1"/>
  <c r="G9" i="13" s="1"/>
  <c r="G10" i="13" s="1"/>
  <c r="O27" i="15"/>
  <c r="N27" i="15" s="1"/>
  <c r="N60" i="14" l="1"/>
  <c r="O34" i="15"/>
  <c r="N34" i="15" s="1"/>
  <c r="M40" i="14"/>
  <c r="G11" i="14" s="1"/>
  <c r="N55" i="13"/>
  <c r="N51" i="12"/>
  <c r="O44" i="12"/>
  <c r="M35" i="13"/>
  <c r="G11" i="13" s="1"/>
  <c r="D21" i="3"/>
  <c r="D29" i="3" s="1"/>
  <c r="D35" i="3" s="1"/>
  <c r="O35" i="15"/>
  <c r="N35" i="15" s="1"/>
  <c r="O30" i="15"/>
  <c r="N30" i="15" s="1"/>
  <c r="O29" i="15"/>
  <c r="N29" i="15" s="1"/>
  <c r="M40" i="15"/>
  <c r="G11" i="15" s="1"/>
  <c r="O33" i="15"/>
  <c r="N33" i="15" s="1"/>
  <c r="O60" i="15"/>
  <c r="L40" i="15"/>
  <c r="G8" i="15" s="1"/>
  <c r="L53" i="15"/>
  <c r="G46" i="15"/>
  <c r="G7" i="15"/>
  <c r="N27" i="14"/>
  <c r="L23" i="14"/>
  <c r="L25" i="14"/>
  <c r="O25" i="14" s="1"/>
  <c r="N34" i="12"/>
  <c r="L27" i="12"/>
  <c r="L26" i="12"/>
  <c r="O26" i="12" s="1"/>
  <c r="L29" i="12"/>
  <c r="O29" i="12" s="1"/>
  <c r="L28" i="12"/>
  <c r="O28" i="12" s="1"/>
  <c r="O27" i="12"/>
  <c r="L25" i="12"/>
  <c r="L24" i="12"/>
  <c r="O24" i="12" s="1"/>
  <c r="L23" i="12"/>
  <c r="O25" i="12"/>
  <c r="N25" i="12"/>
  <c r="L28" i="7"/>
  <c r="O28" i="7" s="1"/>
  <c r="L35" i="7"/>
  <c r="O35" i="7" s="1"/>
  <c r="N35" i="7" s="1"/>
  <c r="G52" i="7"/>
  <c r="G45" i="7"/>
  <c r="N28" i="7"/>
  <c r="L26" i="7"/>
  <c r="O26" i="7" s="1"/>
  <c r="L27" i="7"/>
  <c r="L25" i="7"/>
  <c r="O25" i="7" s="1"/>
  <c r="N25" i="7" s="1"/>
  <c r="L23" i="7"/>
  <c r="L29" i="7"/>
  <c r="L69" i="15"/>
  <c r="D28" i="4"/>
  <c r="D29" i="4" s="1"/>
  <c r="D35" i="4" s="1"/>
  <c r="D52" i="4" s="1"/>
  <c r="D53" i="4" s="1"/>
  <c r="D54" i="4" s="1"/>
  <c r="C29" i="4"/>
  <c r="C35" i="4" s="1"/>
  <c r="C52" i="4" s="1"/>
  <c r="C54" i="4" s="1"/>
  <c r="N23" i="13"/>
  <c r="N24" i="14"/>
  <c r="N28" i="14"/>
  <c r="N29" i="14"/>
  <c r="N31" i="14"/>
  <c r="N32" i="14"/>
  <c r="N33" i="14"/>
  <c r="N34" i="14"/>
  <c r="N35" i="14"/>
  <c r="N37" i="14"/>
  <c r="N26" i="14"/>
  <c r="N30" i="14"/>
  <c r="N24" i="13"/>
  <c r="N25" i="13"/>
  <c r="N28" i="13"/>
  <c r="N29" i="13"/>
  <c r="N30" i="13"/>
  <c r="N31" i="13"/>
  <c r="N32" i="13"/>
  <c r="N26" i="13"/>
  <c r="N27" i="13"/>
  <c r="N28" i="12"/>
  <c r="N29" i="12"/>
  <c r="N30" i="12"/>
  <c r="N31" i="12"/>
  <c r="N32" i="12"/>
  <c r="N33" i="12"/>
  <c r="N27" i="12"/>
  <c r="G7" i="7"/>
  <c r="O38" i="7"/>
  <c r="N38" i="7" s="1"/>
  <c r="N24" i="12"/>
  <c r="G41" i="13"/>
  <c r="G46" i="14"/>
  <c r="N37" i="15"/>
  <c r="O38" i="15"/>
  <c r="D51" i="3"/>
  <c r="D41" i="3"/>
  <c r="O29" i="7"/>
  <c r="N29" i="7" s="1"/>
  <c r="M40" i="7"/>
  <c r="G11" i="7" s="1"/>
  <c r="L34" i="7"/>
  <c r="O34" i="7" s="1"/>
  <c r="L32" i="7"/>
  <c r="O32" i="7" s="1"/>
  <c r="N32" i="7" s="1"/>
  <c r="L24" i="7"/>
  <c r="O24" i="7" s="1"/>
  <c r="L30" i="7"/>
  <c r="O30" i="7" s="1"/>
  <c r="L31" i="7"/>
  <c r="O31" i="7" s="1"/>
  <c r="O27" i="7"/>
  <c r="N27" i="7" s="1"/>
  <c r="L33" i="7"/>
  <c r="O33" i="7" s="1"/>
  <c r="L37" i="7"/>
  <c r="O37" i="7" s="1"/>
  <c r="O23" i="7"/>
  <c r="N36" i="7"/>
  <c r="L59" i="7"/>
  <c r="N44" i="12" l="1"/>
  <c r="O9" i="12"/>
  <c r="O46" i="12"/>
  <c r="N60" i="15"/>
  <c r="O62" i="15"/>
  <c r="G48" i="15"/>
  <c r="O7" i="15" s="1"/>
  <c r="O8" i="15" s="1"/>
  <c r="L46" i="15"/>
  <c r="L55" i="15"/>
  <c r="O53" i="15"/>
  <c r="N25" i="14"/>
  <c r="L40" i="14"/>
  <c r="G8" i="14" s="1"/>
  <c r="O23" i="14"/>
  <c r="N26" i="12"/>
  <c r="O23" i="12"/>
  <c r="L38" i="12"/>
  <c r="G8" i="12" s="1"/>
  <c r="G47" i="7"/>
  <c r="O7" i="7" s="1"/>
  <c r="O8" i="7" s="1"/>
  <c r="L45" i="7"/>
  <c r="L52" i="7"/>
  <c r="G54" i="7"/>
  <c r="N26" i="7"/>
  <c r="O69" i="15"/>
  <c r="D57" i="4"/>
  <c r="D55" i="4"/>
  <c r="D52" i="3"/>
  <c r="D53" i="3" s="1"/>
  <c r="D54" i="3" s="1"/>
  <c r="N38" i="15"/>
  <c r="O40" i="15"/>
  <c r="G9" i="15" s="1"/>
  <c r="G10" i="15" s="1"/>
  <c r="G48" i="14"/>
  <c r="O7" i="14" s="1"/>
  <c r="O8" i="14" s="1"/>
  <c r="L46" i="14"/>
  <c r="G55" i="14"/>
  <c r="L53" i="14"/>
  <c r="G43" i="13"/>
  <c r="O7" i="13" s="1"/>
  <c r="O8" i="13" s="1"/>
  <c r="L41" i="13"/>
  <c r="G50" i="13"/>
  <c r="L48" i="13"/>
  <c r="G68" i="7"/>
  <c r="N30" i="7"/>
  <c r="N24" i="7"/>
  <c r="N23" i="7"/>
  <c r="N33" i="7"/>
  <c r="N37" i="7"/>
  <c r="O40" i="7"/>
  <c r="G9" i="7" s="1"/>
  <c r="G10" i="7" s="1"/>
  <c r="N34" i="7"/>
  <c r="N31" i="7"/>
  <c r="L40" i="7"/>
  <c r="G8" i="7" s="1"/>
  <c r="L61" i="7"/>
  <c r="O59" i="7"/>
  <c r="N53" i="15" l="1"/>
  <c r="O55" i="15"/>
  <c r="O46" i="15"/>
  <c r="L48" i="15"/>
  <c r="O40" i="14"/>
  <c r="G9" i="14" s="1"/>
  <c r="G10" i="14" s="1"/>
  <c r="N23" i="14"/>
  <c r="O38" i="12"/>
  <c r="G9" i="12" s="1"/>
  <c r="G10" i="12" s="1"/>
  <c r="N23" i="12"/>
  <c r="L54" i="7"/>
  <c r="O52" i="7"/>
  <c r="L47" i="7"/>
  <c r="O45" i="7"/>
  <c r="P46" i="15"/>
  <c r="P46" i="14"/>
  <c r="O12" i="14" s="1"/>
  <c r="P41" i="13"/>
  <c r="O12" i="13" s="1"/>
  <c r="P44" i="12"/>
  <c r="D16" i="2"/>
  <c r="P45" i="7"/>
  <c r="L68" i="7"/>
  <c r="O66" i="7"/>
  <c r="N66" i="7" s="1"/>
  <c r="L50" i="13"/>
  <c r="O48" i="13"/>
  <c r="L43" i="13"/>
  <c r="O41" i="13"/>
  <c r="L55" i="14"/>
  <c r="O53" i="14"/>
  <c r="L48" i="14"/>
  <c r="O46" i="14"/>
  <c r="D57" i="3"/>
  <c r="D55" i="3"/>
  <c r="N59" i="7"/>
  <c r="O61" i="7"/>
  <c r="O48" i="15" l="1"/>
  <c r="N46" i="15"/>
  <c r="O9" i="15"/>
  <c r="N45" i="7"/>
  <c r="O47" i="7"/>
  <c r="O9" i="7"/>
  <c r="O54" i="7"/>
  <c r="N52" i="7"/>
  <c r="P67" i="15"/>
  <c r="Q67" i="15" s="1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23" i="15"/>
  <c r="P24" i="13"/>
  <c r="P25" i="13"/>
  <c r="P26" i="13"/>
  <c r="P27" i="13"/>
  <c r="P28" i="13"/>
  <c r="P29" i="13"/>
  <c r="P30" i="13"/>
  <c r="P31" i="13"/>
  <c r="P32" i="13"/>
  <c r="P33" i="13"/>
  <c r="P23" i="13"/>
  <c r="O12" i="7"/>
  <c r="Q45" i="7"/>
  <c r="D18" i="2"/>
  <c r="D17" i="2"/>
  <c r="E16" i="2"/>
  <c r="F16" i="2"/>
  <c r="D19" i="2"/>
  <c r="O12" i="12"/>
  <c r="Q44" i="12"/>
  <c r="O12" i="15"/>
  <c r="Q46" i="15"/>
  <c r="P66" i="7"/>
  <c r="Q66" i="7" s="1"/>
  <c r="P52" i="7"/>
  <c r="Q52" i="7" s="1"/>
  <c r="P59" i="7"/>
  <c r="Q59" i="7" s="1"/>
  <c r="P51" i="12"/>
  <c r="Q51" i="12" s="1"/>
  <c r="Q53" i="12" s="1"/>
  <c r="G19" i="1" s="1"/>
  <c r="I19" i="1" s="1"/>
  <c r="H19" i="1" s="1"/>
  <c r="P58" i="12"/>
  <c r="Q58" i="12" s="1"/>
  <c r="Q60" i="12" s="1"/>
  <c r="G20" i="1" s="1"/>
  <c r="I20" i="1" s="1"/>
  <c r="H20" i="1" s="1"/>
  <c r="P48" i="13"/>
  <c r="Q48" i="13" s="1"/>
  <c r="Q50" i="13" s="1"/>
  <c r="G23" i="1" s="1"/>
  <c r="I23" i="1" s="1"/>
  <c r="H23" i="1" s="1"/>
  <c r="P55" i="13"/>
  <c r="Q55" i="13" s="1"/>
  <c r="Q57" i="13" s="1"/>
  <c r="G24" i="1" s="1"/>
  <c r="I24" i="1" s="1"/>
  <c r="H24" i="1" s="1"/>
  <c r="P53" i="14"/>
  <c r="Q53" i="14" s="1"/>
  <c r="Q55" i="14" s="1"/>
  <c r="G27" i="1" s="1"/>
  <c r="I27" i="1" s="1"/>
  <c r="H27" i="1" s="1"/>
  <c r="P60" i="14"/>
  <c r="Q60" i="14" s="1"/>
  <c r="Q62" i="14" s="1"/>
  <c r="G28" i="1" s="1"/>
  <c r="I28" i="1" s="1"/>
  <c r="H28" i="1" s="1"/>
  <c r="P53" i="15"/>
  <c r="Q53" i="15" s="1"/>
  <c r="Q55" i="15" s="1"/>
  <c r="G31" i="1" s="1"/>
  <c r="I31" i="1" s="1"/>
  <c r="H31" i="1" s="1"/>
  <c r="P60" i="15"/>
  <c r="Q60" i="15" s="1"/>
  <c r="Q62" i="15" s="1"/>
  <c r="G32" i="1" s="1"/>
  <c r="I32" i="1" s="1"/>
  <c r="H32" i="1" s="1"/>
  <c r="D12" i="2"/>
  <c r="Q46" i="14"/>
  <c r="O48" i="14"/>
  <c r="N46" i="14"/>
  <c r="O9" i="14"/>
  <c r="O55" i="14"/>
  <c r="N53" i="14"/>
  <c r="Q41" i="13"/>
  <c r="O43" i="13"/>
  <c r="N41" i="13"/>
  <c r="O9" i="13"/>
  <c r="O50" i="13"/>
  <c r="N48" i="13"/>
  <c r="O68" i="7"/>
  <c r="Q61" i="7"/>
  <c r="G15" i="1"/>
  <c r="Q69" i="15" l="1"/>
  <c r="G33" i="1"/>
  <c r="I33" i="1" s="1"/>
  <c r="H33" i="1" s="1"/>
  <c r="Q68" i="7"/>
  <c r="G16" i="1"/>
  <c r="I16" i="1" s="1"/>
  <c r="H16" i="1" s="1"/>
  <c r="Q48" i="15"/>
  <c r="O14" i="15"/>
  <c r="O14" i="12"/>
  <c r="Q46" i="12"/>
  <c r="E19" i="2"/>
  <c r="F19" i="2"/>
  <c r="E17" i="2"/>
  <c r="F17" i="2" s="1"/>
  <c r="E18" i="2"/>
  <c r="F18" i="2"/>
  <c r="Q47" i="7"/>
  <c r="O14" i="7"/>
  <c r="Q43" i="13"/>
  <c r="O14" i="13"/>
  <c r="Q48" i="14"/>
  <c r="O14" i="14"/>
  <c r="D14" i="2"/>
  <c r="E12" i="2"/>
  <c r="F12" i="2"/>
  <c r="D13" i="2"/>
  <c r="D15" i="2"/>
  <c r="G14" i="1"/>
  <c r="I14" i="1" s="1"/>
  <c r="H14" i="1" s="1"/>
  <c r="Q54" i="7"/>
  <c r="I15" i="1"/>
  <c r="P26" i="12" l="1"/>
  <c r="Q26" i="12" s="1"/>
  <c r="P27" i="14"/>
  <c r="Q27" i="14" s="1"/>
  <c r="P35" i="12"/>
  <c r="Q35" i="12" s="1"/>
  <c r="P25" i="12"/>
  <c r="Q25" i="12" s="1"/>
  <c r="P34" i="12"/>
  <c r="Q34" i="12" s="1"/>
  <c r="P25" i="14"/>
  <c r="Q25" i="14" s="1"/>
  <c r="P35" i="7"/>
  <c r="Q35" i="7" s="1"/>
  <c r="P28" i="7"/>
  <c r="Q28" i="7" s="1"/>
  <c r="P26" i="7"/>
  <c r="Q26" i="7" s="1"/>
  <c r="P25" i="7"/>
  <c r="Q25" i="7" s="1"/>
  <c r="G13" i="1"/>
  <c r="O16" i="7"/>
  <c r="O16" i="12"/>
  <c r="G18" i="1"/>
  <c r="O16" i="15"/>
  <c r="G30" i="1"/>
  <c r="E15" i="2"/>
  <c r="F15" i="2" s="1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23" i="15"/>
  <c r="P24" i="14"/>
  <c r="Q24" i="14" s="1"/>
  <c r="P26" i="14"/>
  <c r="Q26" i="14" s="1"/>
  <c r="P28" i="14"/>
  <c r="Q28" i="14" s="1"/>
  <c r="P29" i="14"/>
  <c r="Q29" i="14" s="1"/>
  <c r="P30" i="14"/>
  <c r="Q30" i="14" s="1"/>
  <c r="P31" i="14"/>
  <c r="Q31" i="14" s="1"/>
  <c r="P32" i="14"/>
  <c r="Q32" i="14" s="1"/>
  <c r="P33" i="14"/>
  <c r="Q33" i="14" s="1"/>
  <c r="P34" i="14"/>
  <c r="Q34" i="14" s="1"/>
  <c r="P35" i="14"/>
  <c r="Q35" i="14" s="1"/>
  <c r="P36" i="14"/>
  <c r="Q36" i="14" s="1"/>
  <c r="P37" i="14"/>
  <c r="Q37" i="14" s="1"/>
  <c r="P38" i="14"/>
  <c r="P23" i="14"/>
  <c r="Q23" i="14" s="1"/>
  <c r="P24" i="12"/>
  <c r="Q24" i="12" s="1"/>
  <c r="P27" i="12"/>
  <c r="Q27" i="12" s="1"/>
  <c r="P28" i="12"/>
  <c r="Q28" i="12" s="1"/>
  <c r="P29" i="12"/>
  <c r="Q29" i="12" s="1"/>
  <c r="P30" i="12"/>
  <c r="Q30" i="12" s="1"/>
  <c r="P31" i="12"/>
  <c r="Q31" i="12" s="1"/>
  <c r="P32" i="12"/>
  <c r="Q32" i="12" s="1"/>
  <c r="P33" i="12"/>
  <c r="Q33" i="12" s="1"/>
  <c r="P36" i="12"/>
  <c r="Q36" i="12" s="1"/>
  <c r="Q24" i="13"/>
  <c r="Q25" i="13"/>
  <c r="Q26" i="13"/>
  <c r="Q27" i="13"/>
  <c r="Q28" i="13"/>
  <c r="Q29" i="13"/>
  <c r="Q30" i="13"/>
  <c r="Q31" i="13"/>
  <c r="Q32" i="13"/>
  <c r="Q33" i="13"/>
  <c r="P23" i="12"/>
  <c r="P24" i="7"/>
  <c r="Q24" i="7" s="1"/>
  <c r="P27" i="7"/>
  <c r="Q27" i="7" s="1"/>
  <c r="P29" i="7"/>
  <c r="Q29" i="7" s="1"/>
  <c r="P30" i="7"/>
  <c r="Q30" i="7" s="1"/>
  <c r="P31" i="7"/>
  <c r="Q31" i="7" s="1"/>
  <c r="P32" i="7"/>
  <c r="Q32" i="7" s="1"/>
  <c r="P33" i="7"/>
  <c r="Q33" i="7" s="1"/>
  <c r="P34" i="7"/>
  <c r="Q34" i="7" s="1"/>
  <c r="P36" i="7"/>
  <c r="Q36" i="7" s="1"/>
  <c r="P37" i="7"/>
  <c r="Q37" i="7" s="1"/>
  <c r="P38" i="7"/>
  <c r="P23" i="7"/>
  <c r="Q23" i="7" s="1"/>
  <c r="E13" i="2"/>
  <c r="F13" i="2" s="1"/>
  <c r="E14" i="2"/>
  <c r="F14" i="2" s="1"/>
  <c r="O16" i="14"/>
  <c r="G26" i="1"/>
  <c r="O16" i="13"/>
  <c r="G22" i="1"/>
  <c r="H15" i="1"/>
  <c r="O15" i="15" l="1"/>
  <c r="H30" i="1" s="1"/>
  <c r="I30" i="1"/>
  <c r="O15" i="12"/>
  <c r="H18" i="1" s="1"/>
  <c r="I18" i="1"/>
  <c r="I13" i="1"/>
  <c r="O15" i="7"/>
  <c r="H13" i="1" s="1"/>
  <c r="O15" i="13"/>
  <c r="H22" i="1" s="1"/>
  <c r="I22" i="1"/>
  <c r="O15" i="14"/>
  <c r="H26" i="1" s="1"/>
  <c r="I26" i="1"/>
  <c r="Q38" i="7"/>
  <c r="Q40" i="7" s="1"/>
  <c r="G14" i="7" s="1"/>
  <c r="G12" i="7"/>
  <c r="G12" i="12"/>
  <c r="Q23" i="12"/>
  <c r="Q38" i="12" s="1"/>
  <c r="G14" i="12" s="1"/>
  <c r="G12" i="13"/>
  <c r="Q23" i="13"/>
  <c r="Q35" i="13" s="1"/>
  <c r="G14" i="13" s="1"/>
  <c r="G12" i="14"/>
  <c r="Q38" i="14"/>
  <c r="Q40" i="14" s="1"/>
  <c r="G14" i="14" s="1"/>
  <c r="G12" i="15"/>
  <c r="Q38" i="15"/>
  <c r="Q40" i="15" s="1"/>
  <c r="G14" i="15" s="1"/>
  <c r="G16" i="15" l="1"/>
  <c r="G29" i="1"/>
  <c r="F14" i="15"/>
  <c r="G16" i="14"/>
  <c r="G25" i="1"/>
  <c r="F14" i="14"/>
  <c r="G16" i="13"/>
  <c r="G21" i="1"/>
  <c r="F14" i="13"/>
  <c r="G16" i="12"/>
  <c r="G17" i="1"/>
  <c r="F14" i="12"/>
  <c r="G16" i="7"/>
  <c r="G12" i="1"/>
  <c r="F14" i="7"/>
  <c r="G34" i="1" l="1"/>
  <c r="I12" i="1"/>
  <c r="F16" i="7"/>
  <c r="G15" i="7"/>
  <c r="H12" i="1" s="1"/>
  <c r="I17" i="1"/>
  <c r="G15" i="12"/>
  <c r="H17" i="1" s="1"/>
  <c r="F16" i="12"/>
  <c r="I21" i="1"/>
  <c r="G15" i="13"/>
  <c r="H21" i="1" s="1"/>
  <c r="F16" i="13"/>
  <c r="I25" i="1"/>
  <c r="G15" i="14"/>
  <c r="H25" i="1" s="1"/>
  <c r="F16" i="14"/>
  <c r="I29" i="1"/>
  <c r="G15" i="15"/>
  <c r="H29" i="1" s="1"/>
  <c r="F16" i="15"/>
  <c r="H34" i="1" l="1"/>
  <c r="I34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b/>
            <sz val="8"/>
            <color indexed="81"/>
            <rFont val="Tahoma"/>
            <family val="2"/>
          </rPr>
          <t>Hinweis:</t>
        </r>
        <r>
          <rPr>
            <sz val="8"/>
            <color indexed="81"/>
            <rFont val="Tahoma"/>
            <family val="2"/>
          </rPr>
          <t xml:space="preserve">
Zum Öffnen der Kalkulation auf den Objektnamen klicken!</t>
        </r>
      </text>
    </comment>
  </commentList>
</comments>
</file>

<file path=xl/sharedStrings.xml><?xml version="1.0" encoding="utf-8"?>
<sst xmlns="http://schemas.openxmlformats.org/spreadsheetml/2006/main" count="1712" uniqueCount="307">
  <si>
    <t>Name des Bieters:</t>
  </si>
  <si>
    <t>Pos.</t>
  </si>
  <si>
    <t>Objekt</t>
  </si>
  <si>
    <t>Preis netto</t>
  </si>
  <si>
    <t>MwSt. (19%)</t>
  </si>
  <si>
    <t>Preis brutto</t>
  </si>
  <si>
    <t>1.1</t>
  </si>
  <si>
    <t>1.2</t>
  </si>
  <si>
    <t>2.1</t>
  </si>
  <si>
    <t>2.2</t>
  </si>
  <si>
    <t>3.1</t>
  </si>
  <si>
    <t>3.2</t>
  </si>
  <si>
    <t>4.1</t>
  </si>
  <si>
    <t>4.2</t>
  </si>
  <si>
    <t>5.1</t>
  </si>
  <si>
    <t>5.2</t>
  </si>
  <si>
    <t>6</t>
  </si>
  <si>
    <t>7</t>
  </si>
  <si>
    <t>Gesamt-Angebotspreis pro Jahr</t>
  </si>
  <si>
    <t>Datum</t>
  </si>
  <si>
    <t>Name des Bieters (Vor- und Zuname)</t>
  </si>
  <si>
    <t>Preise und Zuschläge für Zusatzleistungen</t>
  </si>
  <si>
    <t>Beschreibung</t>
  </si>
  <si>
    <t>Zuschlag %</t>
  </si>
  <si>
    <t>1</t>
  </si>
  <si>
    <t>Unterhaltsreinigung / Zusatzleistung ohne Zuschlag</t>
  </si>
  <si>
    <t>2</t>
  </si>
  <si>
    <t>Unterhaltsreinigung / Zusatzleistung (22.00 - 05:00 Uhr)</t>
  </si>
  <si>
    <t>3</t>
  </si>
  <si>
    <t>Unterhaltsreinigung / Zusatzleistung
(Sonntage / Feiertage)</t>
  </si>
  <si>
    <t>4</t>
  </si>
  <si>
    <t>Unterhaltsreinigung / Zusatzleistung
(1. Mai, Neujahrstag sowie 1. und 2. Weihnachtsfeiertag)</t>
  </si>
  <si>
    <t>5</t>
  </si>
  <si>
    <t>Grundreinigung / Zusatzleistung ohne Zuschlag</t>
  </si>
  <si>
    <t>Grundreinigung / Zusatzleistung (22.00 - 05:00 Uhr)</t>
  </si>
  <si>
    <t>Grundreinigung / Zusatzleistung
(Sonntage / Feiertage)</t>
  </si>
  <si>
    <t>8</t>
  </si>
  <si>
    <t>Grundreinigung / Zusatzleistung
(1. Mai, Neujahrstag sowie 1. und 2. Weihnachtsfeiertag)</t>
  </si>
  <si>
    <t>Kalkulation Stundenverrechnungssatz</t>
  </si>
  <si>
    <t>Unterhaltsreinigung</t>
  </si>
  <si>
    <t>Basis:</t>
  </si>
  <si>
    <t>Tarifvereinbarung Gebäudereinigerhandwerk, Stand 01.01.2026</t>
  </si>
  <si>
    <t>sozialversicherungs-pflichtiges Personal</t>
  </si>
  <si>
    <t>Bezeichnung</t>
  </si>
  <si>
    <t>Prozent</t>
  </si>
  <si>
    <t>Euro</t>
  </si>
  <si>
    <t>1.00</t>
  </si>
  <si>
    <t>Tariflicher Lohn (mind. 15,00 €/Std.)</t>
  </si>
  <si>
    <t>2.00</t>
  </si>
  <si>
    <t>Lohngebundene Kosten</t>
  </si>
  <si>
    <t>2.10</t>
  </si>
  <si>
    <t>Rentenversicherung 18,6% (davon Arbeitgeberanteil 9,3%)</t>
  </si>
  <si>
    <t>entfällt</t>
  </si>
  <si>
    <t>2.11</t>
  </si>
  <si>
    <t>Arbeitslosenversicherung 2,6% (davon Arbeitgeberanteil 1,3%)</t>
  </si>
  <si>
    <t>2.12</t>
  </si>
  <si>
    <t>2.13</t>
  </si>
  <si>
    <t>Pflegeversicherung 3,6% (davon Arbeitgeberanteil 1,8%)</t>
  </si>
  <si>
    <t>2.14</t>
  </si>
  <si>
    <t>zusätzliche Sozialversicherungsabgaben Midi-Jobs</t>
  </si>
  <si>
    <t>2.15</t>
  </si>
  <si>
    <t>Pauschalabgabe an Bundesknappschaft für RV</t>
  </si>
  <si>
    <t>2.16</t>
  </si>
  <si>
    <t>Pauschalabgabe an Bundesknappschaft für KV</t>
  </si>
  <si>
    <t>2.17</t>
  </si>
  <si>
    <t>Pauschalsteuer GV Kräfte</t>
  </si>
  <si>
    <t>2.18</t>
  </si>
  <si>
    <t>Umlageversicherung U2 (Mutterschutz)</t>
  </si>
  <si>
    <t>Summe Sozialversicherung</t>
  </si>
  <si>
    <t>2.19</t>
  </si>
  <si>
    <t>Zusätzliches Urlaubsgeld</t>
  </si>
  <si>
    <t>2.20</t>
  </si>
  <si>
    <t>Arbeitsfreistellung</t>
  </si>
  <si>
    <t>2.21</t>
  </si>
  <si>
    <t>Lohnfortzahlung im Krankheitsfall</t>
  </si>
  <si>
    <t>Summe Soziallöhne</t>
  </si>
  <si>
    <t>2.22</t>
  </si>
  <si>
    <t>Gesetzliche Feiertage</t>
  </si>
  <si>
    <t>2.23</t>
  </si>
  <si>
    <t>Urlaubsentgelt</t>
  </si>
  <si>
    <t>2.24</t>
  </si>
  <si>
    <t>Summe Sozialversicherung und Lohnfolgekosten</t>
  </si>
  <si>
    <t>2.30</t>
  </si>
  <si>
    <t>Gesetzliche Unfallversicherung</t>
  </si>
  <si>
    <t>2.40</t>
  </si>
  <si>
    <t>2.50</t>
  </si>
  <si>
    <t>Schwerbehindertenabgabe</t>
  </si>
  <si>
    <t>2.60</t>
  </si>
  <si>
    <t>Haftpflichtversicherung</t>
  </si>
  <si>
    <t>2.70</t>
  </si>
  <si>
    <t>Sonstige Personalkosten</t>
  </si>
  <si>
    <t>Summe Lohn und Lohngebundene Kosten</t>
  </si>
  <si>
    <t>3.00</t>
  </si>
  <si>
    <t>Sonstige Auftragsbezogene Kosten</t>
  </si>
  <si>
    <t>3.10</t>
  </si>
  <si>
    <t>Fertigungsmaterial</t>
  </si>
  <si>
    <t>3.20</t>
  </si>
  <si>
    <t>Maschinen und Gerätekosten</t>
  </si>
  <si>
    <t>3.30</t>
  </si>
  <si>
    <t>Löhne für Aufsichten/Vorarbeiter</t>
  </si>
  <si>
    <t>3.40</t>
  </si>
  <si>
    <t>Sondereinzelkosten</t>
  </si>
  <si>
    <t>Summe auftragsgebundene Kosten</t>
  </si>
  <si>
    <t>4.00</t>
  </si>
  <si>
    <t>Unternehmensbezogene Kosten</t>
  </si>
  <si>
    <t>4.10</t>
  </si>
  <si>
    <t>Gehälter technische Angestellte</t>
  </si>
  <si>
    <t>4.20</t>
  </si>
  <si>
    <t>Gehälter kaufmännische Angestellte</t>
  </si>
  <si>
    <t>4.30</t>
  </si>
  <si>
    <t>Fuhrparkkosten</t>
  </si>
  <si>
    <t>4.40</t>
  </si>
  <si>
    <t>Fertigungshilfskosten</t>
  </si>
  <si>
    <t>4.50</t>
  </si>
  <si>
    <t>Betriebsratskosten</t>
  </si>
  <si>
    <t>4.60</t>
  </si>
  <si>
    <t>Gewerbesteuer</t>
  </si>
  <si>
    <t>4.70</t>
  </si>
  <si>
    <t>Verwaltungskosten</t>
  </si>
  <si>
    <t>4.80</t>
  </si>
  <si>
    <t>Sonstige Kosten</t>
  </si>
  <si>
    <t>Summe unternehmensbezogene Kosten</t>
  </si>
  <si>
    <t>5.00</t>
  </si>
  <si>
    <t>Selbstkosten</t>
  </si>
  <si>
    <t>6.00</t>
  </si>
  <si>
    <t>Stundenverrechnungssatz an Werktagen</t>
  </si>
  <si>
    <t>7.00</t>
  </si>
  <si>
    <t>Beschäftigungsanteile für diesen Auftrag</t>
  </si>
  <si>
    <t>Ø Stundenverrechnungssatz an Werktagen, ab 01.01.2026</t>
  </si>
  <si>
    <t>Grundreinigung</t>
  </si>
  <si>
    <t>Tage</t>
  </si>
  <si>
    <t>Wochenende</t>
  </si>
  <si>
    <t>Feiertage</t>
  </si>
  <si>
    <t>Ferien*</t>
  </si>
  <si>
    <t>Reinigungstage</t>
  </si>
  <si>
    <t>SO/FT</t>
  </si>
  <si>
    <t>bes. FT</t>
  </si>
  <si>
    <t>Summe</t>
  </si>
  <si>
    <t>* Abweichung aufgrund beweglicher Ferientage möglich</t>
  </si>
  <si>
    <t>rot:</t>
  </si>
  <si>
    <t>gesetzliche Feiertage Schleswig-Holstein</t>
  </si>
  <si>
    <t>grün</t>
  </si>
  <si>
    <t>Schulferien Schleswig-Holstein</t>
  </si>
  <si>
    <t>Zusammenfassung Kalkulation Unterhaltsreinigung:</t>
  </si>
  <si>
    <t>Zusammenfassung Kalkulation Grundreinigung:</t>
  </si>
  <si>
    <t>Reinigungstage pro Jahr:</t>
  </si>
  <si>
    <t>Grundreinigung zu kalkulieren (ja/nein):</t>
  </si>
  <si>
    <t>ja</t>
  </si>
  <si>
    <t>Reinigungstage pro Woche:</t>
  </si>
  <si>
    <t>Grundfläche:</t>
  </si>
  <si>
    <t>Reinigungsfläche pro Jahr:</t>
  </si>
  <si>
    <t>Reinigungsstunden pro Jahr:</t>
  </si>
  <si>
    <t>Reinigungsstd. pro Tag (Durchschnitt):</t>
  </si>
  <si>
    <t>Leistung pro Stunde (Durchschnitt):</t>
  </si>
  <si>
    <t>Std.-Verr.-Satz (netto / Durchschnitt):</t>
  </si>
  <si>
    <t>Preis pro Tag / pro Jahr (netto)</t>
  </si>
  <si>
    <t>Preis pro Jahr (netto)</t>
  </si>
  <si>
    <t>Mehrwertsteuer (19%)</t>
  </si>
  <si>
    <t>Preis pro Tag / pro Jahr (brutto)</t>
  </si>
  <si>
    <t>Preis pro Jahr (brutto)</t>
  </si>
  <si>
    <t>Zur Angebotsübersicht</t>
  </si>
  <si>
    <t>Zu den Leistungswerten</t>
  </si>
  <si>
    <t>Etage</t>
  </si>
  <si>
    <t>Bauteil</t>
  </si>
  <si>
    <t>Nr.</t>
  </si>
  <si>
    <t>Gebäude /</t>
  </si>
  <si>
    <t>Bodenbelag</t>
  </si>
  <si>
    <t>Grundfläche</t>
  </si>
  <si>
    <t>LV</t>
  </si>
  <si>
    <t>Intervall pro..</t>
  </si>
  <si>
    <t>Reinigungsfläche</t>
  </si>
  <si>
    <t>Leistung</t>
  </si>
  <si>
    <t>Reinigungsstunden</t>
  </si>
  <si>
    <t>SVS</t>
  </si>
  <si>
    <t>Preis pro Jahr</t>
  </si>
  <si>
    <t>Raumbezeichnung</t>
  </si>
  <si>
    <t>[m²]</t>
  </si>
  <si>
    <t>Woche</t>
  </si>
  <si>
    <t>Monat</t>
  </si>
  <si>
    <t>Jahr</t>
  </si>
  <si>
    <t>[m² / Jahr ]</t>
  </si>
  <si>
    <t>[m² / Std.]</t>
  </si>
  <si>
    <t>[hh:mm:ss]</t>
  </si>
  <si>
    <t>[Std. / Jahr]</t>
  </si>
  <si>
    <t>[EUR / Std.]</t>
  </si>
  <si>
    <t>[EUR netto]</t>
  </si>
  <si>
    <t>x</t>
  </si>
  <si>
    <t>Summen / Durchschnitt pro Jahr (Unterhaltsreinigung):</t>
  </si>
  <si>
    <t>Grundreinigung aller Räume</t>
  </si>
  <si>
    <t>S-GR</t>
  </si>
  <si>
    <t>Summen / Durchschnitt pro Jahr (Grundreinigung):</t>
  </si>
  <si>
    <t>Hinweise zum Objekt, Besonderheiten, usw.:</t>
  </si>
  <si>
    <t>Dorothea-Schlözer-Schule Lübeck</t>
  </si>
  <si>
    <t>Reinigungstage in Schulgebäuden (01.08.2026 - 31.07.2027)</t>
  </si>
  <si>
    <t>2026 / 2027</t>
  </si>
  <si>
    <t>Preisübersicht (ab 01.08.2026)</t>
  </si>
  <si>
    <t>Kalkulationschema für die Leistung je Reinigungsstunde</t>
  </si>
  <si>
    <t>Bietername:</t>
  </si>
  <si>
    <t>Leistungsrichtwerte je Reinigungsgruppe</t>
  </si>
  <si>
    <t>Intervall pro</t>
  </si>
  <si>
    <t>Reinigungsgruppe / Bereich</t>
  </si>
  <si>
    <t>Leistung (m² / Std.)</t>
  </si>
  <si>
    <t>Dorothea-Schlözer Schule</t>
  </si>
  <si>
    <t>NuG (Parade )</t>
  </si>
  <si>
    <t>Hotelfachschule</t>
  </si>
  <si>
    <t xml:space="preserve">NuG (Schildstr.) </t>
  </si>
  <si>
    <t xml:space="preserve">Hanse-Schule </t>
  </si>
  <si>
    <t>NuG (Parade)</t>
  </si>
  <si>
    <t>Unterrichtsräume</t>
  </si>
  <si>
    <t>S-A2-5</t>
  </si>
  <si>
    <t>S-A1-5</t>
  </si>
  <si>
    <t>S-C-1</t>
  </si>
  <si>
    <t>S-D-1</t>
  </si>
  <si>
    <t>S-F-5</t>
  </si>
  <si>
    <t>S-F1-5</t>
  </si>
  <si>
    <t>S-H-5</t>
  </si>
  <si>
    <t>alle</t>
  </si>
  <si>
    <t>Fachräume</t>
  </si>
  <si>
    <t>Verwaltungsbereiche</t>
  </si>
  <si>
    <t>Biblithek, Vorbereitungsräume</t>
  </si>
  <si>
    <t>Flure</t>
  </si>
  <si>
    <t>Treppenhäuser</t>
  </si>
  <si>
    <t>Sanitärbereiche</t>
  </si>
  <si>
    <t>Sozialräume</t>
  </si>
  <si>
    <t>Küchen</t>
  </si>
  <si>
    <t>Lager</t>
  </si>
  <si>
    <t>Sporthallen</t>
  </si>
  <si>
    <t>Haustechnik</t>
  </si>
  <si>
    <t>S-J-5</t>
  </si>
  <si>
    <t>S-K-5</t>
  </si>
  <si>
    <t>S-L-0,25</t>
  </si>
  <si>
    <t>S-M1-5</t>
  </si>
  <si>
    <t>S-O-0,25</t>
  </si>
  <si>
    <t>Schulgebäude</t>
  </si>
  <si>
    <t>Verwaltung</t>
  </si>
  <si>
    <t>Bibliothek</t>
  </si>
  <si>
    <t>S-FR</t>
  </si>
  <si>
    <t>Ferienreinigung</t>
  </si>
  <si>
    <t>S-HZW</t>
  </si>
  <si>
    <t>S-UHRF</t>
  </si>
  <si>
    <t>Zeit/Ausführung</t>
  </si>
  <si>
    <t>1.3</t>
  </si>
  <si>
    <t>Summen / Durchschnitt pro Jahr (Ferienreinigung):</t>
  </si>
  <si>
    <t>Ferienreinigung aller Räume 
(ausgenommen Raumgruppe O)</t>
  </si>
  <si>
    <t>1.4</t>
  </si>
  <si>
    <t>2.3</t>
  </si>
  <si>
    <t>2.4</t>
  </si>
  <si>
    <t xml:space="preserve">begrenzte Unterhaltsreinigung
in den Ferien </t>
  </si>
  <si>
    <t>begrenzte Unterhaltsreinigung in 
den Ferien (Ostern, Sommer, Herbst), 1x wöchentl. Raumgruppe C + H</t>
  </si>
  <si>
    <t>Summen / Durchschnitt pro Jahr (begrenzte UHR Ferien):</t>
  </si>
  <si>
    <r>
      <t>Adresse:</t>
    </r>
    <r>
      <rPr>
        <sz val="11"/>
        <rFont val="Arial"/>
        <family val="2"/>
      </rPr>
      <t xml:space="preserve"> Dorothea-Schlözer-Schule Lübeck, Jerusalemsberg 1-3, 23568 Lübeck </t>
    </r>
  </si>
  <si>
    <r>
      <t>Reinigungstage:</t>
    </r>
    <r>
      <rPr>
        <sz val="11"/>
        <rFont val="Arial"/>
        <family val="2"/>
      </rPr>
      <t xml:space="preserve"> Schultage montags-freitags, ohne Feiertage, Grundreinigung in den Sommerferien</t>
    </r>
  </si>
  <si>
    <t>3.3</t>
  </si>
  <si>
    <t>3.4</t>
  </si>
  <si>
    <t>4.3</t>
  </si>
  <si>
    <t>4.4</t>
  </si>
  <si>
    <t>5.3</t>
  </si>
  <si>
    <t>5.4</t>
  </si>
  <si>
    <t>Kopierraum</t>
  </si>
  <si>
    <t>Textil</t>
  </si>
  <si>
    <t>S-E-1</t>
  </si>
  <si>
    <t>NuG (Schildstr.)</t>
  </si>
  <si>
    <t>S-B-5</t>
  </si>
  <si>
    <t>Gruppenräume</t>
  </si>
  <si>
    <r>
      <t>Adresse:</t>
    </r>
    <r>
      <rPr>
        <sz val="11"/>
        <rFont val="Arial"/>
        <family val="2"/>
      </rPr>
      <t>Gewerbeschule Lübeck Außenstelle Schildstr., 23552 Lübeck</t>
    </r>
  </si>
  <si>
    <t>Hanseschule</t>
  </si>
  <si>
    <r>
      <t>Adresse:</t>
    </r>
    <r>
      <rPr>
        <sz val="11"/>
        <rFont val="Arial"/>
        <family val="2"/>
      </rPr>
      <t>Hanse-Schule für Witschaft und Verwaltung, Dankwartsgrube 14-22, 23552 Lübeck</t>
    </r>
  </si>
  <si>
    <t>S-A1-6</t>
  </si>
  <si>
    <t>S-A2-6</t>
  </si>
  <si>
    <t>S-B-6</t>
  </si>
  <si>
    <t>S-F-6</t>
  </si>
  <si>
    <t>S-F1-6</t>
  </si>
  <si>
    <t>S-H-6</t>
  </si>
  <si>
    <t>Reinigungstage in der Hanse-Schule (01.08.2026 - 31.07.2027)</t>
  </si>
  <si>
    <r>
      <t>Reinigungstage:</t>
    </r>
    <r>
      <rPr>
        <sz val="11"/>
        <rFont val="Arial"/>
        <family val="2"/>
      </rPr>
      <t xml:space="preserve"> Schultage montags-samstags, ohne Feiertage, Grundreinigung in den Sommerferien</t>
    </r>
  </si>
  <si>
    <r>
      <t xml:space="preserve">Risiko-/Gewinnaufschlag
</t>
    </r>
    <r>
      <rPr>
        <sz val="11"/>
        <rFont val="Arial"/>
        <family val="2"/>
      </rPr>
      <t>bezogen auf die Selbstkosten</t>
    </r>
  </si>
  <si>
    <r>
      <t xml:space="preserve">Krankenversicherung 14,6% (davon Arbeitgeberanteil 8,55%*)
</t>
    </r>
    <r>
      <rPr>
        <sz val="8"/>
        <rFont val="Arial"/>
        <family val="2"/>
      </rPr>
      <t>*einschließlich Zusatzbeitrag (Ø 2,5%)</t>
    </r>
  </si>
  <si>
    <t>Sozialversicherung (Arbeitgeberanteil) auf Soziallöhne
(Soziallöhne x Sozialversicherung)</t>
  </si>
  <si>
    <t>5.5</t>
  </si>
  <si>
    <t>Zwischenreinigung</t>
  </si>
  <si>
    <t>1.5</t>
  </si>
  <si>
    <r>
      <t>Reinigungszeiten:</t>
    </r>
    <r>
      <rPr>
        <sz val="11"/>
        <rFont val="Arial"/>
        <family val="2"/>
      </rPr>
      <t xml:space="preserve"> UHR von 22:00 Uhr bis 05:00 Uhr möglich, Ferien-, Grund- und begrenzte UHR in den Ferien</t>
    </r>
  </si>
  <si>
    <r>
      <t>Reinigungszeiten:</t>
    </r>
    <r>
      <rPr>
        <sz val="11"/>
        <rFont val="Arial"/>
        <family val="2"/>
      </rPr>
      <t xml:space="preserve"> UHR von 22:00 Uhr bis 07:30 Uhr möglich, Ferien-, Grund- und begrenzte UHR in den Ferien</t>
    </r>
  </si>
  <si>
    <t xml:space="preserve">Tariflicher Lohn (mindestens 18,40 €) </t>
  </si>
  <si>
    <t>Zwischenreinigung (2x wöchentl.)
(Räume siehe Anlage 16, LV Hanse-Schule)</t>
  </si>
  <si>
    <t>Zwischenreinigung (2x wöchentl.)
(Räume siehe Anlage 12)</t>
  </si>
  <si>
    <t>Umlageversicherung U3 (Insolvenzgeldumlage)</t>
  </si>
  <si>
    <t>S-A2-1</t>
  </si>
  <si>
    <t>S-C-2</t>
  </si>
  <si>
    <t>S-D-5</t>
  </si>
  <si>
    <t>S-L-1</t>
  </si>
  <si>
    <t>0151-14530315</t>
  </si>
  <si>
    <r>
      <t>Hausmeister:</t>
    </r>
    <r>
      <rPr>
        <sz val="11"/>
        <rFont val="Arial"/>
        <family val="2"/>
      </rPr>
      <t xml:space="preserve"> 0151-14530315</t>
    </r>
  </si>
  <si>
    <r>
      <t xml:space="preserve">Objektleitung: </t>
    </r>
    <r>
      <rPr>
        <sz val="11"/>
        <rFont val="Arial"/>
        <family val="2"/>
      </rPr>
      <t>0451-122 6286 oder 0160-95336425</t>
    </r>
  </si>
  <si>
    <r>
      <t xml:space="preserve">Zuständig für Sonderreinigungen: </t>
    </r>
    <r>
      <rPr>
        <sz val="11"/>
        <rFont val="Arial"/>
        <family val="2"/>
      </rPr>
      <t>0451 - 122 6275 reinigungsdienste-gmhl@luebeck.de</t>
    </r>
  </si>
  <si>
    <r>
      <t>Adresse:</t>
    </r>
    <r>
      <rPr>
        <sz val="11"/>
        <rFont val="Arial"/>
        <family val="2"/>
      </rPr>
      <t xml:space="preserve"> Gewerbeschule Nahrung und Gastronomie, Parade 2, 23552 Lübeck</t>
    </r>
  </si>
  <si>
    <r>
      <t xml:space="preserve">Hausmeister: </t>
    </r>
    <r>
      <rPr>
        <sz val="11"/>
        <rFont val="Arial"/>
        <family val="2"/>
      </rPr>
      <t>0151-57116412</t>
    </r>
  </si>
  <si>
    <r>
      <t xml:space="preserve">Objektleitung: </t>
    </r>
    <r>
      <rPr>
        <sz val="11"/>
        <rFont val="Arial"/>
        <family val="2"/>
      </rPr>
      <t>0451-122 6282 oder 0170-4514676</t>
    </r>
  </si>
  <si>
    <r>
      <t xml:space="preserve">Zuständig für Sonderreinigungen: </t>
    </r>
    <r>
      <rPr>
        <sz val="11"/>
        <rFont val="Arial"/>
        <family val="2"/>
      </rPr>
      <t>0451-122 6275 reinigungsdienste-gmhl@luebeck.de</t>
    </r>
  </si>
  <si>
    <r>
      <t>Reinigungszeiten:</t>
    </r>
    <r>
      <rPr>
        <sz val="11"/>
        <rFont val="Arial"/>
        <family val="2"/>
      </rPr>
      <t xml:space="preserve"> UHR von 22:00 Uhr bis 05:00 Uhr möglich, Ferien-, Grund- und begrenzte UHR in den Ferien, 2x wöchentl. Zwischenreinigung</t>
    </r>
  </si>
  <si>
    <t>S-C-5</t>
  </si>
  <si>
    <t>S-K-1</t>
  </si>
  <si>
    <t>S-L-5</t>
  </si>
  <si>
    <r>
      <t xml:space="preserve">Objektleitung: </t>
    </r>
    <r>
      <rPr>
        <sz val="11"/>
        <rFont val="Arial"/>
        <family val="2"/>
      </rPr>
      <t xml:space="preserve">0451-122 6287 </t>
    </r>
  </si>
  <si>
    <r>
      <t>Adresse:</t>
    </r>
    <r>
      <rPr>
        <sz val="11"/>
        <rFont val="Arial"/>
        <family val="2"/>
      </rPr>
      <t xml:space="preserve"> Hotelfachschule, St. Annen-Straße 4, 23552 Lübeck</t>
    </r>
  </si>
  <si>
    <r>
      <t xml:space="preserve">Objektleitung: </t>
    </r>
    <r>
      <rPr>
        <sz val="11"/>
        <rFont val="Arial"/>
        <family val="2"/>
      </rPr>
      <t>0451-122 6285</t>
    </r>
  </si>
  <si>
    <r>
      <t>Hausmeister:</t>
    </r>
    <r>
      <rPr>
        <sz val="11"/>
        <rFont val="Arial"/>
        <family val="2"/>
      </rPr>
      <t xml:space="preserve"> 0151-57116441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</si>
</sst>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/Std.&quot;"/>
    <numFmt numFmtId="165" formatCode="#,##0.00\ &quot;€&quot;"/>
    <numFmt numFmtId="166" formatCode="0.000%"/>
    <numFmt numFmtId="167" formatCode="#,##0.00&quot; m²&quot;"/>
    <numFmt numFmtId="168" formatCode="0.0"/>
    <numFmt numFmtId="169" formatCode="#,##0&quot; m²/Std.&quot;"/>
    <numFmt numFmtId="170" formatCode="#,##0.00&quot; Std./Jahr&quot;"/>
    <numFmt numFmtId="171" formatCode="0&quot; Tage&quot;"/>
    <numFmt numFmtId="172" formatCode="#,##0.00&quot; Std.&quot;"/>
    <numFmt numFmtId="173" formatCode="[h]:mm:ss;@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FF0000"/>
      <name val="Arial"/>
      <family val="2"/>
    </font>
    <font>
      <sz val="28"/>
      <color rgb="FFFF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u/>
      <sz val="11"/>
      <name val="Arial"/>
      <family val="2"/>
    </font>
    <font>
      <sz val="8"/>
      <name val="Arial"/>
      <family val="2"/>
    </font>
    <font>
      <sz val="28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" fillId="0" borderId="0"/>
    <xf numFmtId="44" fontId="23" fillId="0" borderId="0" applyFont="0" applyFill="0" applyBorder="0" applyAlignment="0" applyProtection="0"/>
  </cellStyleXfs>
  <cellXfs count="424">
    <xf numFmtId="0" fontId="0" fillId="0" borderId="0" xfId="0"/>
    <xf numFmtId="0" fontId="4" fillId="0" borderId="0" xfId="0" applyFont="1" applyProtection="1">
      <protection hidden="1"/>
    </xf>
    <xf numFmtId="0" fontId="4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/>
    </xf>
    <xf numFmtId="0" fontId="9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" fillId="0" borderId="0" xfId="0" applyFont="1"/>
    <xf numFmtId="0" fontId="1" fillId="0" borderId="1" xfId="0" applyFont="1" applyBorder="1" applyProtection="1">
      <protection hidden="1"/>
    </xf>
    <xf numFmtId="0" fontId="11" fillId="0" borderId="0" xfId="0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11" fillId="0" borderId="0" xfId="0" applyFont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/>
    </xf>
    <xf numFmtId="0" fontId="11" fillId="0" borderId="13" xfId="1" applyFont="1" applyBorder="1" applyAlignment="1" applyProtection="1">
      <alignment vertical="center"/>
    </xf>
    <xf numFmtId="0" fontId="11" fillId="0" borderId="14" xfId="1" applyFont="1" applyBorder="1" applyAlignment="1" applyProtection="1">
      <alignment vertical="center"/>
    </xf>
    <xf numFmtId="0" fontId="11" fillId="0" borderId="13" xfId="2" applyFont="1" applyBorder="1" applyAlignment="1" applyProtection="1">
      <alignment vertical="center"/>
    </xf>
    <xf numFmtId="0" fontId="11" fillId="0" borderId="14" xfId="2" applyFont="1" applyBorder="1" applyAlignment="1" applyProtection="1">
      <alignment vertical="center"/>
    </xf>
    <xf numFmtId="0" fontId="5" fillId="0" borderId="18" xfId="0" applyFont="1" applyBorder="1" applyAlignment="1">
      <alignment horizontal="justify" vertical="center"/>
    </xf>
    <xf numFmtId="0" fontId="5" fillId="0" borderId="19" xfId="0" applyFont="1" applyBorder="1" applyAlignment="1">
      <alignment horizontal="justify" vertical="center"/>
    </xf>
    <xf numFmtId="44" fontId="1" fillId="0" borderId="0" xfId="0" applyNumberFormat="1" applyFont="1" applyProtection="1">
      <protection hidden="1"/>
    </xf>
    <xf numFmtId="14" fontId="12" fillId="0" borderId="22" xfId="0" applyNumberFormat="1" applyFont="1" applyBorder="1" applyAlignment="1" applyProtection="1">
      <alignment horizontal="left" vertical="center"/>
      <protection hidden="1"/>
    </xf>
    <xf numFmtId="49" fontId="11" fillId="0" borderId="0" xfId="0" applyNumberFormat="1" applyFont="1" applyAlignment="1" applyProtection="1">
      <alignment vertical="top" wrapText="1"/>
      <protection hidden="1"/>
    </xf>
    <xf numFmtId="0" fontId="11" fillId="0" borderId="0" xfId="0" applyFont="1" applyAlignment="1" applyProtection="1">
      <alignment vertical="top" wrapText="1"/>
      <protection hidden="1"/>
    </xf>
    <xf numFmtId="10" fontId="11" fillId="0" borderId="0" xfId="0" applyNumberFormat="1" applyFont="1" applyAlignment="1" applyProtection="1">
      <alignment vertical="top" wrapText="1"/>
      <protection hidden="1"/>
    </xf>
    <xf numFmtId="165" fontId="11" fillId="0" borderId="0" xfId="0" applyNumberFormat="1" applyFont="1" applyAlignment="1" applyProtection="1">
      <alignment vertical="top" wrapText="1"/>
      <protection hidden="1"/>
    </xf>
    <xf numFmtId="10" fontId="13" fillId="0" borderId="0" xfId="0" applyNumberFormat="1" applyFont="1" applyAlignment="1" applyProtection="1">
      <alignment horizontal="right" vertical="top" wrapText="1"/>
      <protection hidden="1"/>
    </xf>
    <xf numFmtId="0" fontId="14" fillId="0" borderId="0" xfId="0" applyFont="1"/>
    <xf numFmtId="0" fontId="9" fillId="0" borderId="0" xfId="0" applyFont="1"/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48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" fillId="0" borderId="0" xfId="0" applyFont="1"/>
    <xf numFmtId="0" fontId="2" fillId="0" borderId="52" xfId="3" applyFont="1" applyBorder="1"/>
    <xf numFmtId="0" fontId="2" fillId="0" borderId="55" xfId="3" applyFont="1" applyBorder="1"/>
    <xf numFmtId="0" fontId="0" fillId="0" borderId="55" xfId="0" applyBorder="1"/>
    <xf numFmtId="0" fontId="16" fillId="5" borderId="2" xfId="0" applyFont="1" applyFill="1" applyBorder="1" applyAlignment="1" applyProtection="1">
      <alignment vertical="center"/>
      <protection hidden="1"/>
    </xf>
    <xf numFmtId="0" fontId="16" fillId="5" borderId="3" xfId="0" applyFont="1" applyFill="1" applyBorder="1" applyAlignment="1" applyProtection="1">
      <alignment vertical="center"/>
      <protection hidden="1"/>
    </xf>
    <xf numFmtId="0" fontId="16" fillId="5" borderId="4" xfId="0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16" fillId="5" borderId="3" xfId="0" applyFont="1" applyFill="1" applyBorder="1" applyAlignment="1" applyProtection="1">
      <alignment horizontal="right" vertical="center"/>
      <protection hidden="1"/>
    </xf>
    <xf numFmtId="0" fontId="4" fillId="5" borderId="2" xfId="0" applyFont="1" applyFill="1" applyBorder="1" applyAlignment="1" applyProtection="1">
      <alignment vertical="center"/>
      <protection hidden="1"/>
    </xf>
    <xf numFmtId="168" fontId="4" fillId="5" borderId="2" xfId="0" applyNumberFormat="1" applyFont="1" applyFill="1" applyBorder="1" applyAlignment="1" applyProtection="1">
      <alignment vertical="center"/>
      <protection hidden="1"/>
    </xf>
    <xf numFmtId="168" fontId="4" fillId="5" borderId="3" xfId="0" applyNumberFormat="1" applyFont="1" applyFill="1" applyBorder="1" applyAlignment="1" applyProtection="1">
      <alignment vertical="center"/>
      <protection hidden="1"/>
    </xf>
    <xf numFmtId="170" fontId="3" fillId="5" borderId="4" xfId="0" applyNumberFormat="1" applyFont="1" applyFill="1" applyBorder="1" applyAlignment="1" applyProtection="1">
      <alignment vertical="center"/>
      <protection hidden="1"/>
    </xf>
    <xf numFmtId="0" fontId="3" fillId="0" borderId="32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171" fontId="3" fillId="0" borderId="33" xfId="0" applyNumberFormat="1" applyFont="1" applyBorder="1" applyAlignment="1" applyProtection="1">
      <alignment vertical="center"/>
      <protection hidden="1"/>
    </xf>
    <xf numFmtId="169" fontId="3" fillId="0" borderId="0" xfId="0" applyNumberFormat="1" applyFont="1" applyAlignment="1" applyProtection="1">
      <alignment vertical="center"/>
      <protection hidden="1"/>
    </xf>
    <xf numFmtId="170" fontId="3" fillId="0" borderId="33" xfId="0" applyNumberFormat="1" applyFont="1" applyBorder="1" applyAlignment="1" applyProtection="1">
      <alignment horizontal="center" vertical="center"/>
      <protection hidden="1"/>
    </xf>
    <xf numFmtId="167" fontId="3" fillId="0" borderId="33" xfId="0" applyNumberFormat="1" applyFont="1" applyBorder="1" applyAlignment="1" applyProtection="1">
      <alignment vertical="center"/>
      <protection hidden="1"/>
    </xf>
    <xf numFmtId="172" fontId="3" fillId="0" borderId="33" xfId="0" applyNumberFormat="1" applyFont="1" applyBorder="1" applyAlignment="1" applyProtection="1">
      <alignment vertical="center"/>
      <protection hidden="1"/>
    </xf>
    <xf numFmtId="169" fontId="3" fillId="0" borderId="33" xfId="0" applyNumberFormat="1" applyFont="1" applyBorder="1" applyAlignment="1" applyProtection="1">
      <alignment vertical="center"/>
      <protection hidden="1"/>
    </xf>
    <xf numFmtId="0" fontId="3" fillId="0" borderId="34" xfId="0" applyFont="1" applyBorder="1" applyAlignment="1" applyProtection="1">
      <alignment vertical="center"/>
      <protection hidden="1"/>
    </xf>
    <xf numFmtId="0" fontId="3" fillId="0" borderId="35" xfId="0" applyFont="1" applyBorder="1" applyAlignment="1" applyProtection="1">
      <alignment vertical="center"/>
      <protection hidden="1"/>
    </xf>
    <xf numFmtId="165" fontId="3" fillId="0" borderId="0" xfId="0" applyNumberFormat="1" applyFont="1" applyAlignment="1" applyProtection="1">
      <alignment vertical="center"/>
      <protection hidden="1"/>
    </xf>
    <xf numFmtId="0" fontId="4" fillId="0" borderId="29" xfId="0" applyFont="1" applyBorder="1" applyAlignment="1" applyProtection="1">
      <alignment vertical="center"/>
      <protection hidden="1"/>
    </xf>
    <xf numFmtId="165" fontId="3" fillId="0" borderId="30" xfId="0" applyNumberFormat="1" applyFont="1" applyBorder="1" applyAlignment="1" applyProtection="1">
      <alignment vertical="center"/>
      <protection hidden="1"/>
    </xf>
    <xf numFmtId="165" fontId="4" fillId="0" borderId="31" xfId="0" applyNumberFormat="1" applyFont="1" applyBorder="1" applyAlignment="1" applyProtection="1">
      <alignment vertical="center"/>
      <protection hidden="1"/>
    </xf>
    <xf numFmtId="0" fontId="3" fillId="0" borderId="30" xfId="0" applyFont="1" applyBorder="1" applyAlignment="1" applyProtection="1">
      <alignment vertical="center"/>
      <protection hidden="1"/>
    </xf>
    <xf numFmtId="165" fontId="4" fillId="0" borderId="31" xfId="0" applyNumberFormat="1" applyFont="1" applyBorder="1" applyAlignment="1" applyProtection="1">
      <alignment horizontal="right" vertical="center"/>
      <protection hidden="1"/>
    </xf>
    <xf numFmtId="0" fontId="4" fillId="0" borderId="32" xfId="0" applyFont="1" applyBorder="1" applyAlignment="1" applyProtection="1">
      <alignment vertical="center"/>
      <protection hidden="1"/>
    </xf>
    <xf numFmtId="165" fontId="4" fillId="0" borderId="33" xfId="0" applyNumberFormat="1" applyFont="1" applyBorder="1" applyAlignment="1" applyProtection="1">
      <alignment vertical="center"/>
      <protection hidden="1"/>
    </xf>
    <xf numFmtId="165" fontId="4" fillId="0" borderId="33" xfId="0" applyNumberFormat="1" applyFont="1" applyBorder="1" applyAlignment="1" applyProtection="1">
      <alignment horizontal="right" vertical="center"/>
      <protection hidden="1"/>
    </xf>
    <xf numFmtId="0" fontId="4" fillId="0" borderId="34" xfId="0" applyFont="1" applyBorder="1" applyAlignment="1" applyProtection="1">
      <alignment vertical="center"/>
      <protection hidden="1"/>
    </xf>
    <xf numFmtId="165" fontId="3" fillId="0" borderId="35" xfId="0" applyNumberFormat="1" applyFont="1" applyBorder="1" applyAlignment="1" applyProtection="1">
      <alignment vertical="center"/>
      <protection hidden="1"/>
    </xf>
    <xf numFmtId="165" fontId="4" fillId="0" borderId="36" xfId="0" applyNumberFormat="1" applyFont="1" applyBorder="1" applyAlignment="1" applyProtection="1">
      <alignment vertical="center"/>
      <protection hidden="1"/>
    </xf>
    <xf numFmtId="165" fontId="4" fillId="0" borderId="36" xfId="0" applyNumberFormat="1" applyFont="1" applyBorder="1" applyAlignment="1" applyProtection="1">
      <alignment horizontal="right" vertical="center"/>
      <protection hidden="1"/>
    </xf>
    <xf numFmtId="0" fontId="6" fillId="5" borderId="57" xfId="0" applyFont="1" applyFill="1" applyBorder="1" applyAlignment="1" applyProtection="1">
      <alignment horizontal="center" vertical="top"/>
      <protection hidden="1"/>
    </xf>
    <xf numFmtId="0" fontId="6" fillId="5" borderId="58" xfId="0" applyFont="1" applyFill="1" applyBorder="1" applyAlignment="1" applyProtection="1">
      <alignment horizontal="center" vertical="top"/>
      <protection hidden="1"/>
    </xf>
    <xf numFmtId="0" fontId="6" fillId="5" borderId="59" xfId="0" applyFont="1" applyFill="1" applyBorder="1" applyAlignment="1" applyProtection="1">
      <alignment horizontal="center" vertical="top"/>
      <protection hidden="1"/>
    </xf>
    <xf numFmtId="167" fontId="6" fillId="5" borderId="59" xfId="0" applyNumberFormat="1" applyFont="1" applyFill="1" applyBorder="1" applyAlignment="1" applyProtection="1">
      <alignment horizontal="center" vertical="top"/>
      <protection hidden="1"/>
    </xf>
    <xf numFmtId="169" fontId="6" fillId="5" borderId="59" xfId="0" applyNumberFormat="1" applyFont="1" applyFill="1" applyBorder="1" applyAlignment="1" applyProtection="1">
      <alignment horizontal="center" vertical="top"/>
      <protection hidden="1"/>
    </xf>
    <xf numFmtId="170" fontId="6" fillId="5" borderId="59" xfId="0" applyNumberFormat="1" applyFont="1" applyFill="1" applyBorder="1" applyAlignment="1" applyProtection="1">
      <alignment horizontal="center" vertical="top"/>
      <protection hidden="1"/>
    </xf>
    <xf numFmtId="165" fontId="6" fillId="5" borderId="59" xfId="0" applyNumberFormat="1" applyFont="1" applyFill="1" applyBorder="1" applyAlignment="1" applyProtection="1">
      <alignment horizontal="center" vertical="top"/>
      <protection hidden="1"/>
    </xf>
    <xf numFmtId="165" fontId="6" fillId="5" borderId="60" xfId="0" applyNumberFormat="1" applyFont="1" applyFill="1" applyBorder="1" applyAlignment="1" applyProtection="1">
      <alignment horizontal="center" vertical="top"/>
      <protection hidden="1"/>
    </xf>
    <xf numFmtId="0" fontId="6" fillId="5" borderId="61" xfId="0" applyFont="1" applyFill="1" applyBorder="1" applyAlignment="1" applyProtection="1">
      <alignment horizontal="center" vertical="top"/>
      <protection locked="0" hidden="1"/>
    </xf>
    <xf numFmtId="0" fontId="6" fillId="5" borderId="62" xfId="0" applyFont="1" applyFill="1" applyBorder="1" applyAlignment="1" applyProtection="1">
      <alignment horizontal="center" vertical="top"/>
      <protection locked="0" hidden="1"/>
    </xf>
    <xf numFmtId="0" fontId="6" fillId="5" borderId="63" xfId="0" applyFont="1" applyFill="1" applyBorder="1" applyAlignment="1" applyProtection="1">
      <alignment horizontal="center" vertical="top"/>
      <protection locked="0" hidden="1"/>
    </xf>
    <xf numFmtId="167" fontId="6" fillId="5" borderId="63" xfId="0" applyNumberFormat="1" applyFont="1" applyFill="1" applyBorder="1" applyAlignment="1" applyProtection="1">
      <alignment horizontal="center" vertical="top"/>
      <protection locked="0" hidden="1"/>
    </xf>
    <xf numFmtId="168" fontId="6" fillId="5" borderId="63" xfId="0" applyNumberFormat="1" applyFont="1" applyFill="1" applyBorder="1" applyAlignment="1" applyProtection="1">
      <alignment horizontal="center" vertical="top"/>
      <protection locked="0" hidden="1"/>
    </xf>
    <xf numFmtId="169" fontId="6" fillId="5" borderId="63" xfId="0" applyNumberFormat="1" applyFont="1" applyFill="1" applyBorder="1" applyAlignment="1" applyProtection="1">
      <alignment horizontal="center" vertical="top"/>
      <protection locked="0" hidden="1"/>
    </xf>
    <xf numFmtId="170" fontId="6" fillId="5" borderId="63" xfId="0" applyNumberFormat="1" applyFont="1" applyFill="1" applyBorder="1" applyAlignment="1" applyProtection="1">
      <alignment horizontal="center" vertical="top"/>
      <protection locked="0" hidden="1"/>
    </xf>
    <xf numFmtId="165" fontId="6" fillId="5" borderId="63" xfId="0" applyNumberFormat="1" applyFont="1" applyFill="1" applyBorder="1" applyAlignment="1" applyProtection="1">
      <alignment horizontal="center" vertical="top"/>
      <protection locked="0" hidden="1"/>
    </xf>
    <xf numFmtId="165" fontId="6" fillId="5" borderId="64" xfId="0" applyNumberFormat="1" applyFont="1" applyFill="1" applyBorder="1" applyAlignment="1" applyProtection="1">
      <alignment horizontal="center" vertical="top"/>
      <protection locked="0" hidden="1"/>
    </xf>
    <xf numFmtId="0" fontId="2" fillId="0" borderId="15" xfId="0" applyFont="1" applyBorder="1" applyAlignment="1" applyProtection="1">
      <alignment horizontal="center" vertical="center"/>
      <protection hidden="1"/>
    </xf>
    <xf numFmtId="173" fontId="0" fillId="0" borderId="15" xfId="0" applyNumberFormat="1" applyBorder="1" applyAlignment="1" applyProtection="1">
      <alignment vertical="center"/>
      <protection hidden="1"/>
    </xf>
    <xf numFmtId="0" fontId="2" fillId="0" borderId="15" xfId="0" applyFont="1" applyBorder="1" applyAlignment="1" applyProtection="1">
      <alignment vertical="center"/>
      <protection hidden="1"/>
    </xf>
    <xf numFmtId="0" fontId="6" fillId="5" borderId="2" xfId="0" applyFont="1" applyFill="1" applyBorder="1" applyAlignment="1" applyProtection="1">
      <alignment vertical="center"/>
      <protection hidden="1"/>
    </xf>
    <xf numFmtId="0" fontId="6" fillId="5" borderId="3" xfId="0" applyFont="1" applyFill="1" applyBorder="1" applyAlignment="1" applyProtection="1">
      <alignment vertical="center"/>
      <protection hidden="1"/>
    </xf>
    <xf numFmtId="0" fontId="6" fillId="5" borderId="66" xfId="0" applyFont="1" applyFill="1" applyBorder="1" applyAlignment="1" applyProtection="1">
      <alignment vertical="center"/>
      <protection hidden="1"/>
    </xf>
    <xf numFmtId="167" fontId="6" fillId="5" borderId="49" xfId="0" applyNumberFormat="1" applyFont="1" applyFill="1" applyBorder="1" applyAlignment="1" applyProtection="1">
      <alignment vertical="center"/>
      <protection hidden="1"/>
    </xf>
    <xf numFmtId="0" fontId="6" fillId="5" borderId="3" xfId="0" applyFont="1" applyFill="1" applyBorder="1" applyAlignment="1" applyProtection="1">
      <alignment horizontal="center" vertical="center"/>
      <protection hidden="1"/>
    </xf>
    <xf numFmtId="168" fontId="6" fillId="5" borderId="3" xfId="0" applyNumberFormat="1" applyFont="1" applyFill="1" applyBorder="1" applyAlignment="1" applyProtection="1">
      <alignment horizontal="center" vertical="center"/>
      <protection hidden="1"/>
    </xf>
    <xf numFmtId="169" fontId="6" fillId="5" borderId="49" xfId="0" applyNumberFormat="1" applyFont="1" applyFill="1" applyBorder="1" applyAlignment="1" applyProtection="1">
      <alignment vertical="center"/>
      <protection hidden="1"/>
    </xf>
    <xf numFmtId="170" fontId="6" fillId="5" borderId="49" xfId="0" applyNumberFormat="1" applyFont="1" applyFill="1" applyBorder="1" applyAlignment="1" applyProtection="1">
      <alignment vertical="center"/>
      <protection hidden="1"/>
    </xf>
    <xf numFmtId="165" fontId="6" fillId="5" borderId="3" xfId="0" applyNumberFormat="1" applyFont="1" applyFill="1" applyBorder="1" applyAlignment="1" applyProtection="1">
      <alignment vertical="center"/>
      <protection hidden="1"/>
    </xf>
    <xf numFmtId="165" fontId="6" fillId="5" borderId="67" xfId="0" applyNumberFormat="1" applyFont="1" applyFill="1" applyBorder="1" applyAlignment="1" applyProtection="1">
      <alignment vertical="center"/>
      <protection hidden="1"/>
    </xf>
    <xf numFmtId="0" fontId="6" fillId="5" borderId="61" xfId="0" applyFont="1" applyFill="1" applyBorder="1" applyAlignment="1" applyProtection="1">
      <alignment horizontal="center" vertical="top"/>
      <protection hidden="1"/>
    </xf>
    <xf numFmtId="0" fontId="6" fillId="5" borderId="62" xfId="0" applyFont="1" applyFill="1" applyBorder="1" applyAlignment="1" applyProtection="1">
      <alignment horizontal="center" vertical="top"/>
      <protection hidden="1"/>
    </xf>
    <xf numFmtId="0" fontId="6" fillId="5" borderId="63" xfId="0" applyFont="1" applyFill="1" applyBorder="1" applyAlignment="1" applyProtection="1">
      <alignment horizontal="center" vertical="top"/>
      <protection hidden="1"/>
    </xf>
    <xf numFmtId="167" fontId="6" fillId="5" borderId="63" xfId="0" applyNumberFormat="1" applyFont="1" applyFill="1" applyBorder="1" applyAlignment="1" applyProtection="1">
      <alignment horizontal="center" vertical="top"/>
      <protection hidden="1"/>
    </xf>
    <xf numFmtId="168" fontId="6" fillId="5" borderId="63" xfId="0" applyNumberFormat="1" applyFont="1" applyFill="1" applyBorder="1" applyAlignment="1" applyProtection="1">
      <alignment horizontal="center" vertical="top"/>
      <protection hidden="1"/>
    </xf>
    <xf numFmtId="169" fontId="6" fillId="5" borderId="63" xfId="0" applyNumberFormat="1" applyFont="1" applyFill="1" applyBorder="1" applyAlignment="1" applyProtection="1">
      <alignment horizontal="center" vertical="top"/>
      <protection hidden="1"/>
    </xf>
    <xf numFmtId="170" fontId="6" fillId="5" borderId="63" xfId="0" applyNumberFormat="1" applyFont="1" applyFill="1" applyBorder="1" applyAlignment="1" applyProtection="1">
      <alignment horizontal="center" vertical="top"/>
      <protection hidden="1"/>
    </xf>
    <xf numFmtId="165" fontId="6" fillId="5" borderId="63" xfId="0" applyNumberFormat="1" applyFont="1" applyFill="1" applyBorder="1" applyAlignment="1" applyProtection="1">
      <alignment horizontal="center" vertical="top"/>
      <protection hidden="1"/>
    </xf>
    <xf numFmtId="165" fontId="6" fillId="5" borderId="64" xfId="0" applyNumberFormat="1" applyFont="1" applyFill="1" applyBorder="1" applyAlignment="1" applyProtection="1">
      <alignment horizontal="center" vertical="top"/>
      <protection hidden="1"/>
    </xf>
    <xf numFmtId="0" fontId="17" fillId="0" borderId="0" xfId="0" applyFont="1" applyProtection="1">
      <protection hidden="1"/>
    </xf>
    <xf numFmtId="167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8" fontId="1" fillId="0" borderId="0" xfId="0" applyNumberFormat="1" applyFont="1" applyAlignment="1" applyProtection="1">
      <alignment horizontal="center"/>
      <protection hidden="1"/>
    </xf>
    <xf numFmtId="169" fontId="1" fillId="0" borderId="0" xfId="0" applyNumberFormat="1" applyFont="1" applyProtection="1">
      <protection hidden="1"/>
    </xf>
    <xf numFmtId="170" fontId="1" fillId="0" borderId="0" xfId="0" applyNumberFormat="1" applyFont="1" applyProtection="1">
      <protection hidden="1"/>
    </xf>
    <xf numFmtId="165" fontId="1" fillId="0" borderId="0" xfId="0" applyNumberFormat="1" applyFont="1" applyProtection="1">
      <protection hidden="1"/>
    </xf>
    <xf numFmtId="0" fontId="18" fillId="5" borderId="2" xfId="0" applyFont="1" applyFill="1" applyBorder="1" applyAlignment="1" applyProtection="1">
      <alignment vertical="center"/>
      <protection hidden="1"/>
    </xf>
    <xf numFmtId="0" fontId="18" fillId="5" borderId="3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68" fontId="5" fillId="0" borderId="0" xfId="0" applyNumberFormat="1" applyFont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right" vertical="center"/>
      <protection hidden="1"/>
    </xf>
    <xf numFmtId="3" fontId="11" fillId="0" borderId="0" xfId="0" applyNumberFormat="1" applyFont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11" fillId="5" borderId="3" xfId="0" applyFont="1" applyFill="1" applyBorder="1" applyAlignment="1" applyProtection="1">
      <alignment vertical="center"/>
      <protection hidden="1"/>
    </xf>
    <xf numFmtId="0" fontId="5" fillId="5" borderId="4" xfId="0" applyFont="1" applyFill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168" fontId="12" fillId="0" borderId="0" xfId="0" applyNumberFormat="1" applyFont="1" applyAlignment="1" applyProtection="1">
      <alignment vertical="center"/>
      <protection hidden="1"/>
    </xf>
    <xf numFmtId="168" fontId="5" fillId="5" borderId="3" xfId="0" applyNumberFormat="1" applyFont="1" applyFill="1" applyBorder="1" applyAlignment="1" applyProtection="1">
      <alignment vertical="center"/>
      <protection hidden="1"/>
    </xf>
    <xf numFmtId="170" fontId="11" fillId="5" borderId="4" xfId="0" applyNumberFormat="1" applyFont="1" applyFill="1" applyBorder="1" applyAlignment="1" applyProtection="1">
      <alignment vertical="center"/>
      <protection hidden="1"/>
    </xf>
    <xf numFmtId="0" fontId="11" fillId="0" borderId="32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168" fontId="1" fillId="0" borderId="0" xfId="0" applyNumberFormat="1" applyFont="1" applyAlignment="1" applyProtection="1">
      <alignment horizontal="center" vertical="center"/>
      <protection hidden="1"/>
    </xf>
    <xf numFmtId="169" fontId="11" fillId="0" borderId="0" xfId="0" applyNumberFormat="1" applyFont="1" applyAlignment="1" applyProtection="1">
      <alignment vertical="center"/>
      <protection hidden="1"/>
    </xf>
    <xf numFmtId="170" fontId="11" fillId="0" borderId="33" xfId="0" applyNumberFormat="1" applyFont="1" applyBorder="1" applyAlignment="1" applyProtection="1">
      <alignment vertical="center"/>
      <protection hidden="1"/>
    </xf>
    <xf numFmtId="169" fontId="11" fillId="0" borderId="33" xfId="0" applyNumberFormat="1" applyFont="1" applyBorder="1" applyAlignment="1" applyProtection="1">
      <alignment horizontal="right" vertical="center"/>
      <protection hidden="1"/>
    </xf>
    <xf numFmtId="0" fontId="11" fillId="0" borderId="35" xfId="0" applyFont="1" applyBorder="1" applyAlignment="1" applyProtection="1">
      <alignment vertical="center"/>
      <protection hidden="1"/>
    </xf>
    <xf numFmtId="165" fontId="11" fillId="0" borderId="0" xfId="0" applyNumberFormat="1" applyFont="1" applyAlignment="1" applyProtection="1">
      <alignment vertical="center"/>
      <protection hidden="1"/>
    </xf>
    <xf numFmtId="169" fontId="11" fillId="0" borderId="0" xfId="0" applyNumberFormat="1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68" fontId="12" fillId="0" borderId="0" xfId="0" applyNumberFormat="1" applyFont="1" applyAlignment="1" applyProtection="1">
      <alignment horizontal="center" vertical="center"/>
      <protection hidden="1"/>
    </xf>
    <xf numFmtId="165" fontId="12" fillId="0" borderId="0" xfId="0" applyNumberFormat="1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top"/>
      <protection hidden="1"/>
    </xf>
    <xf numFmtId="0" fontId="9" fillId="0" borderId="38" xfId="0" applyFont="1" applyBorder="1" applyProtection="1">
      <protection hidden="1"/>
    </xf>
    <xf numFmtId="0" fontId="9" fillId="0" borderId="39" xfId="0" applyFont="1" applyBorder="1" applyProtection="1">
      <protection hidden="1"/>
    </xf>
    <xf numFmtId="167" fontId="9" fillId="0" borderId="39" xfId="0" applyNumberFormat="1" applyFont="1" applyBorder="1" applyProtection="1">
      <protection hidden="1"/>
    </xf>
    <xf numFmtId="0" fontId="9" fillId="0" borderId="39" xfId="0" applyFont="1" applyBorder="1" applyAlignment="1" applyProtection="1">
      <alignment horizontal="center"/>
      <protection hidden="1"/>
    </xf>
    <xf numFmtId="168" fontId="9" fillId="0" borderId="39" xfId="0" applyNumberFormat="1" applyFont="1" applyBorder="1" applyAlignment="1" applyProtection="1">
      <alignment horizontal="center"/>
      <protection hidden="1"/>
    </xf>
    <xf numFmtId="169" fontId="9" fillId="0" borderId="39" xfId="0" applyNumberFormat="1" applyFont="1" applyBorder="1" applyProtection="1">
      <protection hidden="1"/>
    </xf>
    <xf numFmtId="173" fontId="9" fillId="0" borderId="39" xfId="0" applyNumberFormat="1" applyFont="1" applyBorder="1" applyProtection="1">
      <protection hidden="1"/>
    </xf>
    <xf numFmtId="170" fontId="9" fillId="0" borderId="39" xfId="0" applyNumberFormat="1" applyFont="1" applyBorder="1" applyProtection="1">
      <protection hidden="1"/>
    </xf>
    <xf numFmtId="165" fontId="9" fillId="0" borderId="39" xfId="0" applyNumberFormat="1" applyFont="1" applyBorder="1" applyProtection="1">
      <protection hidden="1"/>
    </xf>
    <xf numFmtId="165" fontId="9" fillId="0" borderId="65" xfId="0" applyNumberFormat="1" applyFont="1" applyBorder="1" applyProtection="1">
      <protection hidden="1"/>
    </xf>
    <xf numFmtId="168" fontId="1" fillId="0" borderId="15" xfId="0" applyNumberFormat="1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vertical="center"/>
      <protection hidden="1"/>
    </xf>
    <xf numFmtId="0" fontId="1" fillId="0" borderId="27" xfId="0" applyFont="1" applyBorder="1" applyAlignment="1" applyProtection="1">
      <alignment vertical="center"/>
      <protection hidden="1"/>
    </xf>
    <xf numFmtId="167" fontId="1" fillId="0" borderId="27" xfId="0" applyNumberFormat="1" applyFont="1" applyBorder="1" applyAlignment="1" applyProtection="1">
      <alignment vertical="center"/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168" fontId="1" fillId="0" borderId="27" xfId="0" applyNumberFormat="1" applyFont="1" applyBorder="1" applyAlignment="1" applyProtection="1">
      <alignment horizontal="center" vertical="center"/>
      <protection hidden="1"/>
    </xf>
    <xf numFmtId="169" fontId="1" fillId="0" borderId="27" xfId="0" applyNumberFormat="1" applyFont="1" applyBorder="1" applyAlignment="1" applyProtection="1">
      <alignment vertical="center"/>
      <protection hidden="1"/>
    </xf>
    <xf numFmtId="170" fontId="1" fillId="0" borderId="27" xfId="0" applyNumberFormat="1" applyFont="1" applyBorder="1" applyAlignment="1" applyProtection="1">
      <alignment vertical="center"/>
      <protection hidden="1"/>
    </xf>
    <xf numFmtId="165" fontId="1" fillId="0" borderId="27" xfId="0" applyNumberFormat="1" applyFont="1" applyBorder="1" applyAlignment="1" applyProtection="1">
      <alignment vertical="center"/>
      <protection hidden="1"/>
    </xf>
    <xf numFmtId="165" fontId="1" fillId="0" borderId="28" xfId="0" applyNumberFormat="1" applyFont="1" applyBorder="1" applyAlignment="1" applyProtection="1">
      <alignment vertical="center"/>
      <protection hidden="1"/>
    </xf>
    <xf numFmtId="0" fontId="12" fillId="5" borderId="3" xfId="0" applyFont="1" applyFill="1" applyBorder="1" applyAlignment="1" applyProtection="1">
      <alignment vertical="center"/>
      <protection hidden="1"/>
    </xf>
    <xf numFmtId="0" fontId="12" fillId="5" borderId="3" xfId="0" applyFont="1" applyFill="1" applyBorder="1" applyAlignment="1" applyProtection="1">
      <alignment horizontal="center" vertical="center"/>
      <protection hidden="1"/>
    </xf>
    <xf numFmtId="168" fontId="12" fillId="5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68" xfId="0" applyNumberFormat="1" applyFont="1" applyBorder="1" applyAlignment="1" applyProtection="1">
      <alignment horizontal="center" vertical="center"/>
      <protection hidden="1"/>
    </xf>
    <xf numFmtId="0" fontId="1" fillId="0" borderId="26" xfId="0" applyFont="1" applyBorder="1" applyProtection="1">
      <protection hidden="1"/>
    </xf>
    <xf numFmtId="0" fontId="1" fillId="0" borderId="27" xfId="0" applyFont="1" applyBorder="1" applyProtection="1">
      <protection hidden="1"/>
    </xf>
    <xf numFmtId="167" fontId="1" fillId="0" borderId="27" xfId="0" applyNumberFormat="1" applyFont="1" applyBorder="1" applyProtection="1">
      <protection hidden="1"/>
    </xf>
    <xf numFmtId="0" fontId="1" fillId="0" borderId="27" xfId="0" applyFont="1" applyBorder="1" applyAlignment="1" applyProtection="1">
      <alignment horizontal="center"/>
      <protection hidden="1"/>
    </xf>
    <xf numFmtId="168" fontId="1" fillId="0" borderId="27" xfId="0" applyNumberFormat="1" applyFont="1" applyBorder="1" applyAlignment="1" applyProtection="1">
      <alignment horizontal="center"/>
      <protection hidden="1"/>
    </xf>
    <xf numFmtId="169" fontId="1" fillId="0" borderId="27" xfId="0" applyNumberFormat="1" applyFont="1" applyBorder="1" applyProtection="1">
      <protection hidden="1"/>
    </xf>
    <xf numFmtId="170" fontId="1" fillId="0" borderId="27" xfId="0" applyNumberFormat="1" applyFont="1" applyBorder="1" applyProtection="1">
      <protection hidden="1"/>
    </xf>
    <xf numFmtId="165" fontId="1" fillId="0" borderId="27" xfId="0" applyNumberFormat="1" applyFont="1" applyBorder="1" applyProtection="1">
      <protection hidden="1"/>
    </xf>
    <xf numFmtId="165" fontId="1" fillId="0" borderId="28" xfId="0" applyNumberFormat="1" applyFont="1" applyBorder="1" applyProtection="1">
      <protection hidden="1"/>
    </xf>
    <xf numFmtId="0" fontId="19" fillId="0" borderId="52" xfId="3" applyFont="1" applyBorder="1"/>
    <xf numFmtId="0" fontId="19" fillId="0" borderId="53" xfId="3" applyFont="1" applyBorder="1"/>
    <xf numFmtId="0" fontId="17" fillId="4" borderId="54" xfId="0" applyFont="1" applyFill="1" applyBorder="1"/>
    <xf numFmtId="0" fontId="17" fillId="0" borderId="55" xfId="0" applyFont="1" applyBorder="1"/>
    <xf numFmtId="0" fontId="17" fillId="0" borderId="56" xfId="0" applyFont="1" applyBorder="1"/>
    <xf numFmtId="0" fontId="2" fillId="6" borderId="51" xfId="3" applyFont="1" applyFill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0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7" fillId="0" borderId="17" xfId="0" applyFont="1" applyBorder="1"/>
    <xf numFmtId="0" fontId="17" fillId="0" borderId="11" xfId="0" applyFont="1" applyBorder="1" applyAlignment="1" applyProtection="1">
      <alignment vertical="center"/>
      <protection hidden="1"/>
    </xf>
    <xf numFmtId="0" fontId="17" fillId="0" borderId="15" xfId="0" applyFont="1" applyBorder="1" applyAlignment="1" applyProtection="1">
      <alignment vertical="center"/>
      <protection hidden="1"/>
    </xf>
    <xf numFmtId="167" fontId="17" fillId="0" borderId="15" xfId="0" applyNumberFormat="1" applyFont="1" applyBorder="1" applyAlignment="1" applyProtection="1">
      <alignment vertical="center"/>
      <protection hidden="1"/>
    </xf>
    <xf numFmtId="168" fontId="17" fillId="0" borderId="15" xfId="0" applyNumberFormat="1" applyFont="1" applyBorder="1" applyAlignment="1" applyProtection="1">
      <alignment horizontal="center" vertical="center"/>
      <protection hidden="1"/>
    </xf>
    <xf numFmtId="169" fontId="0" fillId="2" borderId="68" xfId="0" applyNumberFormat="1" applyFill="1" applyBorder="1" applyAlignment="1" applyProtection="1">
      <alignment vertical="center" wrapText="1"/>
      <protection locked="0" hidden="1"/>
    </xf>
    <xf numFmtId="0" fontId="0" fillId="7" borderId="15" xfId="0" applyFill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3" xfId="0" applyBorder="1"/>
    <xf numFmtId="168" fontId="0" fillId="0" borderId="12" xfId="0" applyNumberFormat="1" applyBorder="1" applyAlignment="1">
      <alignment horizontal="center"/>
    </xf>
    <xf numFmtId="168" fontId="0" fillId="0" borderId="13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168" fontId="0" fillId="0" borderId="14" xfId="0" applyNumberFormat="1" applyBorder="1" applyAlignment="1">
      <alignment horizontal="center"/>
    </xf>
    <xf numFmtId="0" fontId="0" fillId="7" borderId="16" xfId="0" applyFill="1" applyBorder="1"/>
    <xf numFmtId="0" fontId="0" fillId="0" borderId="27" xfId="0" applyBorder="1" applyAlignment="1">
      <alignment wrapText="1"/>
    </xf>
    <xf numFmtId="168" fontId="0" fillId="0" borderId="70" xfId="0" applyNumberFormat="1" applyBorder="1" applyAlignment="1">
      <alignment horizontal="center"/>
    </xf>
    <xf numFmtId="0" fontId="0" fillId="0" borderId="71" xfId="0" applyBorder="1"/>
    <xf numFmtId="0" fontId="0" fillId="0" borderId="11" xfId="0" applyFill="1" applyBorder="1"/>
    <xf numFmtId="0" fontId="0" fillId="0" borderId="26" xfId="0" applyFill="1" applyBorder="1"/>
    <xf numFmtId="169" fontId="17" fillId="2" borderId="15" xfId="0" applyNumberFormat="1" applyFont="1" applyFill="1" applyBorder="1" applyAlignment="1" applyProtection="1">
      <alignment vertical="center"/>
      <protection locked="0" hidden="1"/>
    </xf>
    <xf numFmtId="165" fontId="17" fillId="0" borderId="16" xfId="0" applyNumberFormat="1" applyFont="1" applyBorder="1" applyAlignment="1" applyProtection="1">
      <alignment vertical="center"/>
      <protection hidden="1"/>
    </xf>
    <xf numFmtId="170" fontId="17" fillId="0" borderId="15" xfId="0" applyNumberFormat="1" applyFont="1" applyBorder="1" applyAlignment="1" applyProtection="1">
      <alignment vertical="center"/>
      <protection hidden="1"/>
    </xf>
    <xf numFmtId="21" fontId="1" fillId="0" borderId="0" xfId="0" applyNumberFormat="1" applyFont="1" applyAlignment="1" applyProtection="1">
      <alignment vertical="center"/>
      <protection hidden="1"/>
    </xf>
    <xf numFmtId="0" fontId="2" fillId="0" borderId="38" xfId="0" applyFont="1" applyBorder="1" applyProtection="1">
      <protection hidden="1"/>
    </xf>
    <xf numFmtId="0" fontId="2" fillId="0" borderId="39" xfId="0" applyFont="1" applyBorder="1" applyProtection="1">
      <protection hidden="1"/>
    </xf>
    <xf numFmtId="167" fontId="2" fillId="0" borderId="39" xfId="0" applyNumberFormat="1" applyFont="1" applyBorder="1" applyProtection="1">
      <protection hidden="1"/>
    </xf>
    <xf numFmtId="0" fontId="2" fillId="0" borderId="39" xfId="0" applyFont="1" applyBorder="1" applyAlignment="1" applyProtection="1">
      <alignment horizontal="center"/>
      <protection hidden="1"/>
    </xf>
    <xf numFmtId="168" fontId="2" fillId="0" borderId="39" xfId="0" applyNumberFormat="1" applyFont="1" applyBorder="1" applyAlignment="1" applyProtection="1">
      <alignment horizontal="center"/>
      <protection hidden="1"/>
    </xf>
    <xf numFmtId="169" fontId="2" fillId="0" borderId="39" xfId="0" applyNumberFormat="1" applyFont="1" applyBorder="1" applyProtection="1">
      <protection hidden="1"/>
    </xf>
    <xf numFmtId="173" fontId="2" fillId="0" borderId="39" xfId="0" applyNumberFormat="1" applyFont="1" applyBorder="1" applyProtection="1">
      <protection hidden="1"/>
    </xf>
    <xf numFmtId="170" fontId="2" fillId="0" borderId="39" xfId="0" applyNumberFormat="1" applyFont="1" applyBorder="1" applyProtection="1">
      <protection hidden="1"/>
    </xf>
    <xf numFmtId="165" fontId="2" fillId="0" borderId="39" xfId="0" applyNumberFormat="1" applyFont="1" applyBorder="1" applyProtection="1">
      <protection hidden="1"/>
    </xf>
    <xf numFmtId="165" fontId="2" fillId="0" borderId="65" xfId="0" applyNumberFormat="1" applyFont="1" applyBorder="1" applyProtection="1">
      <protection hidden="1"/>
    </xf>
    <xf numFmtId="0" fontId="17" fillId="0" borderId="15" xfId="0" applyFont="1" applyBorder="1" applyAlignment="1" applyProtection="1">
      <alignment vertical="center" wrapText="1"/>
      <protection hidden="1"/>
    </xf>
    <xf numFmtId="0" fontId="17" fillId="0" borderId="68" xfId="0" applyFont="1" applyBorder="1" applyAlignment="1" applyProtection="1">
      <alignment horizontal="center" vertical="center"/>
      <protection hidden="1"/>
    </xf>
    <xf numFmtId="168" fontId="17" fillId="0" borderId="68" xfId="0" applyNumberFormat="1" applyFont="1" applyBorder="1" applyAlignment="1" applyProtection="1">
      <alignment horizontal="center" vertical="center"/>
      <protection hidden="1"/>
    </xf>
    <xf numFmtId="169" fontId="17" fillId="2" borderId="68" xfId="0" applyNumberFormat="1" applyFont="1" applyFill="1" applyBorder="1" applyAlignment="1" applyProtection="1">
      <alignment vertical="center"/>
      <protection locked="0" hidden="1"/>
    </xf>
    <xf numFmtId="173" fontId="1" fillId="0" borderId="0" xfId="0" applyNumberFormat="1" applyFont="1" applyProtection="1">
      <protection hidden="1"/>
    </xf>
    <xf numFmtId="173" fontId="17" fillId="0" borderId="15" xfId="0" applyNumberFormat="1" applyFont="1" applyBorder="1" applyAlignment="1" applyProtection="1">
      <alignment vertical="center"/>
      <protection hidden="1"/>
    </xf>
    <xf numFmtId="167" fontId="3" fillId="0" borderId="33" xfId="0" applyNumberFormat="1" applyFont="1" applyBorder="1" applyAlignment="1" applyProtection="1">
      <alignment horizontal="right" vertical="center"/>
      <protection hidden="1"/>
    </xf>
    <xf numFmtId="165" fontId="17" fillId="2" borderId="68" xfId="0" applyNumberFormat="1" applyFont="1" applyFill="1" applyBorder="1" applyAlignment="1" applyProtection="1">
      <alignment vertical="center"/>
      <protection locked="0" hidden="1"/>
    </xf>
    <xf numFmtId="0" fontId="4" fillId="0" borderId="9" xfId="0" applyFont="1" applyBorder="1" applyAlignment="1">
      <alignment horizontal="justify" vertical="center"/>
    </xf>
    <xf numFmtId="49" fontId="3" fillId="0" borderId="11" xfId="0" applyNumberFormat="1" applyFont="1" applyBorder="1" applyAlignment="1">
      <alignment horizontal="left" vertical="center" indent="1"/>
    </xf>
    <xf numFmtId="0" fontId="3" fillId="0" borderId="15" xfId="2" applyFont="1" applyBorder="1" applyAlignment="1" applyProtection="1">
      <alignment vertical="center" wrapText="1"/>
    </xf>
    <xf numFmtId="10" fontId="3" fillId="0" borderId="15" xfId="2" applyNumberFormat="1" applyFont="1" applyBorder="1" applyAlignment="1" applyProtection="1">
      <alignment vertical="center" wrapText="1"/>
      <protection locked="0"/>
    </xf>
    <xf numFmtId="164" fontId="3" fillId="2" borderId="15" xfId="0" applyNumberFormat="1" applyFont="1" applyFill="1" applyBorder="1" applyAlignment="1" applyProtection="1">
      <alignment vertical="center"/>
      <protection locked="0"/>
    </xf>
    <xf numFmtId="164" fontId="3" fillId="0" borderId="15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164" fontId="3" fillId="0" borderId="15" xfId="0" applyNumberFormat="1" applyFont="1" applyBorder="1" applyAlignment="1" applyProtection="1">
      <alignment vertical="center"/>
      <protection locked="0"/>
    </xf>
    <xf numFmtId="49" fontId="3" fillId="0" borderId="23" xfId="0" applyNumberFormat="1" applyFont="1" applyBorder="1" applyAlignment="1">
      <alignment horizontal="left" vertical="center" indent="1"/>
    </xf>
    <xf numFmtId="0" fontId="3" fillId="0" borderId="24" xfId="2" applyFont="1" applyBorder="1" applyAlignment="1" applyProtection="1">
      <alignment vertical="center" wrapText="1"/>
    </xf>
    <xf numFmtId="49" fontId="3" fillId="0" borderId="26" xfId="0" applyNumberFormat="1" applyFont="1" applyBorder="1" applyAlignment="1">
      <alignment horizontal="left" vertical="center" indent="1"/>
    </xf>
    <xf numFmtId="0" fontId="3" fillId="0" borderId="27" xfId="2" applyFont="1" applyBorder="1" applyAlignment="1" applyProtection="1">
      <alignment vertical="center" wrapText="1"/>
    </xf>
    <xf numFmtId="164" fontId="3" fillId="2" borderId="24" xfId="0" applyNumberFormat="1" applyFont="1" applyFill="1" applyBorder="1" applyAlignment="1" applyProtection="1">
      <alignment vertical="center"/>
      <protection locked="0"/>
    </xf>
    <xf numFmtId="164" fontId="3" fillId="0" borderId="24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/>
    </xf>
    <xf numFmtId="164" fontId="3" fillId="0" borderId="27" xfId="0" applyNumberFormat="1" applyFont="1" applyBorder="1" applyAlignment="1" applyProtection="1">
      <alignment vertical="center"/>
      <protection locked="0"/>
    </xf>
    <xf numFmtId="164" fontId="3" fillId="0" borderId="27" xfId="0" applyNumberFormat="1" applyFont="1" applyBorder="1" applyAlignment="1">
      <alignment vertical="center"/>
    </xf>
    <xf numFmtId="164" fontId="3" fillId="0" borderId="28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right" vertical="center"/>
    </xf>
    <xf numFmtId="0" fontId="3" fillId="0" borderId="12" xfId="1" applyFont="1" applyBorder="1" applyAlignment="1" applyProtection="1">
      <alignment vertical="center"/>
    </xf>
    <xf numFmtId="0" fontId="3" fillId="0" borderId="13" xfId="1" applyFont="1" applyBorder="1" applyAlignment="1" applyProtection="1">
      <alignment vertical="center"/>
    </xf>
    <xf numFmtId="0" fontId="3" fillId="0" borderId="14" xfId="1" applyFont="1" applyBorder="1" applyAlignment="1" applyProtection="1">
      <alignment vertical="center"/>
    </xf>
    <xf numFmtId="7" fontId="3" fillId="0" borderId="15" xfId="0" applyNumberFormat="1" applyFont="1" applyBorder="1" applyAlignment="1">
      <alignment vertical="center"/>
    </xf>
    <xf numFmtId="7" fontId="3" fillId="0" borderId="16" xfId="0" applyNumberFormat="1" applyFont="1" applyBorder="1" applyAlignment="1">
      <alignment vertical="center"/>
    </xf>
    <xf numFmtId="165" fontId="3" fillId="0" borderId="36" xfId="0" applyNumberFormat="1" applyFont="1" applyBorder="1" applyAlignment="1" applyProtection="1">
      <alignment horizontal="right" vertical="center"/>
      <protection hidden="1"/>
    </xf>
    <xf numFmtId="165" fontId="3" fillId="0" borderId="36" xfId="0" applyNumberFormat="1" applyFont="1" applyBorder="1" applyAlignment="1" applyProtection="1">
      <alignment vertical="center"/>
      <protection hidden="1"/>
    </xf>
    <xf numFmtId="10" fontId="3" fillId="0" borderId="24" xfId="2" applyNumberFormat="1" applyFont="1" applyBorder="1" applyAlignment="1" applyProtection="1">
      <alignment vertical="center" wrapText="1"/>
      <protection locked="0"/>
    </xf>
    <xf numFmtId="0" fontId="0" fillId="0" borderId="73" xfId="0" applyBorder="1"/>
    <xf numFmtId="169" fontId="17" fillId="2" borderId="68" xfId="0" applyNumberFormat="1" applyFont="1" applyFill="1" applyBorder="1" applyAlignment="1" applyProtection="1">
      <alignment vertical="center" wrapText="1"/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168" fontId="6" fillId="0" borderId="0" xfId="0" applyNumberFormat="1" applyFont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vertical="center"/>
      <protection hidden="1"/>
    </xf>
    <xf numFmtId="0" fontId="17" fillId="0" borderId="26" xfId="0" applyFont="1" applyBorder="1" applyProtection="1">
      <protection hidden="1"/>
    </xf>
    <xf numFmtId="0" fontId="17" fillId="0" borderId="27" xfId="0" applyFont="1" applyBorder="1" applyProtection="1">
      <protection hidden="1"/>
    </xf>
    <xf numFmtId="167" fontId="17" fillId="0" borderId="27" xfId="0" applyNumberFormat="1" applyFont="1" applyBorder="1" applyProtection="1">
      <protection hidden="1"/>
    </xf>
    <xf numFmtId="0" fontId="17" fillId="0" borderId="27" xfId="0" applyFont="1" applyBorder="1" applyAlignment="1" applyProtection="1">
      <alignment horizontal="center"/>
      <protection hidden="1"/>
    </xf>
    <xf numFmtId="168" fontId="17" fillId="0" borderId="27" xfId="0" applyNumberFormat="1" applyFont="1" applyBorder="1" applyAlignment="1" applyProtection="1">
      <alignment horizontal="center"/>
      <protection hidden="1"/>
    </xf>
    <xf numFmtId="169" fontId="17" fillId="0" borderId="27" xfId="0" applyNumberFormat="1" applyFont="1" applyBorder="1" applyProtection="1">
      <protection hidden="1"/>
    </xf>
    <xf numFmtId="170" fontId="17" fillId="0" borderId="27" xfId="0" applyNumberFormat="1" applyFont="1" applyBorder="1" applyProtection="1">
      <protection hidden="1"/>
    </xf>
    <xf numFmtId="165" fontId="17" fillId="0" borderId="27" xfId="0" applyNumberFormat="1" applyFont="1" applyBorder="1" applyProtection="1">
      <protection hidden="1"/>
    </xf>
    <xf numFmtId="165" fontId="17" fillId="0" borderId="28" xfId="0" applyNumberFormat="1" applyFont="1" applyBorder="1" applyProtection="1">
      <protection hidden="1"/>
    </xf>
    <xf numFmtId="170" fontId="3" fillId="0" borderId="33" xfId="0" applyNumberFormat="1" applyFont="1" applyBorder="1" applyAlignment="1" applyProtection="1">
      <alignment vertical="center"/>
      <protection hidden="1"/>
    </xf>
    <xf numFmtId="169" fontId="3" fillId="0" borderId="33" xfId="0" applyNumberFormat="1" applyFont="1" applyBorder="1" applyAlignment="1" applyProtection="1">
      <alignment horizontal="right" vertical="center"/>
      <protection hidden="1"/>
    </xf>
    <xf numFmtId="169" fontId="3" fillId="0" borderId="0" xfId="0" applyNumberFormat="1" applyFont="1" applyAlignment="1" applyProtection="1">
      <alignment horizontal="right" vertical="center"/>
      <protection hidden="1"/>
    </xf>
    <xf numFmtId="0" fontId="3" fillId="5" borderId="3" xfId="0" applyFont="1" applyFill="1" applyBorder="1" applyAlignment="1" applyProtection="1">
      <alignment vertical="center"/>
      <protection hidden="1"/>
    </xf>
    <xf numFmtId="0" fontId="4" fillId="5" borderId="4" xfId="0" applyFont="1" applyFill="1" applyBorder="1" applyAlignment="1" applyProtection="1">
      <alignment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168" fontId="6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165" fontId="17" fillId="2" borderId="15" xfId="0" applyNumberFormat="1" applyFont="1" applyFill="1" applyBorder="1" applyAlignment="1" applyProtection="1">
      <alignment vertical="center"/>
      <protection locked="0" hidden="1"/>
    </xf>
    <xf numFmtId="3" fontId="3" fillId="0" borderId="0" xfId="0" applyNumberFormat="1" applyFont="1" applyAlignment="1" applyProtection="1">
      <alignment horizontal="center" vertical="center"/>
      <protection hidden="1"/>
    </xf>
    <xf numFmtId="165" fontId="17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7" fontId="4" fillId="0" borderId="20" xfId="0" applyNumberFormat="1" applyFont="1" applyBorder="1" applyAlignment="1">
      <alignment vertical="center"/>
    </xf>
    <xf numFmtId="7" fontId="4" fillId="0" borderId="21" xfId="0" applyNumberFormat="1" applyFont="1" applyBorder="1" applyAlignment="1">
      <alignment vertical="center"/>
    </xf>
    <xf numFmtId="14" fontId="6" fillId="3" borderId="22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/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165" fontId="17" fillId="0" borderId="0" xfId="0" applyNumberFormat="1" applyFont="1" applyProtection="1">
      <protection hidden="1"/>
    </xf>
    <xf numFmtId="0" fontId="3" fillId="0" borderId="12" xfId="1" applyBorder="1" applyAlignment="1" applyProtection="1">
      <alignment vertical="center"/>
    </xf>
    <xf numFmtId="0" fontId="3" fillId="0" borderId="13" xfId="1" applyBorder="1" applyAlignment="1" applyProtection="1">
      <alignment vertical="center"/>
    </xf>
    <xf numFmtId="49" fontId="3" fillId="0" borderId="0" xfId="0" applyNumberFormat="1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hidden="1"/>
    </xf>
    <xf numFmtId="10" fontId="3" fillId="0" borderId="0" xfId="0" applyNumberFormat="1" applyFont="1" applyAlignment="1" applyProtection="1">
      <alignment vertical="top" wrapText="1"/>
      <protection hidden="1"/>
    </xf>
    <xf numFmtId="165" fontId="3" fillId="0" borderId="0" xfId="0" applyNumberFormat="1" applyFont="1" applyAlignment="1" applyProtection="1">
      <alignment vertical="top" wrapText="1"/>
      <protection hidden="1"/>
    </xf>
    <xf numFmtId="49" fontId="4" fillId="0" borderId="0" xfId="0" applyNumberFormat="1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49" fontId="20" fillId="0" borderId="29" xfId="0" applyNumberFormat="1" applyFont="1" applyBorder="1" applyAlignment="1" applyProtection="1">
      <alignment vertical="top"/>
      <protection hidden="1"/>
    </xf>
    <xf numFmtId="0" fontId="3" fillId="0" borderId="30" xfId="0" applyFont="1" applyBorder="1" applyAlignment="1" applyProtection="1">
      <alignment vertical="top"/>
      <protection hidden="1"/>
    </xf>
    <xf numFmtId="10" fontId="3" fillId="0" borderId="29" xfId="0" applyNumberFormat="1" applyFont="1" applyBorder="1" applyAlignment="1" applyProtection="1">
      <alignment vertical="top"/>
      <protection hidden="1"/>
    </xf>
    <xf numFmtId="165" fontId="3" fillId="0" borderId="31" xfId="0" applyNumberFormat="1" applyFont="1" applyBorder="1" applyAlignment="1" applyProtection="1">
      <alignment vertical="top"/>
      <protection hidden="1"/>
    </xf>
    <xf numFmtId="49" fontId="3" fillId="0" borderId="32" xfId="0" applyNumberFormat="1" applyFont="1" applyBorder="1" applyAlignment="1" applyProtection="1">
      <alignment vertical="top"/>
      <protection hidden="1"/>
    </xf>
    <xf numFmtId="49" fontId="3" fillId="0" borderId="34" xfId="0" applyNumberFormat="1" applyFont="1" applyBorder="1" applyAlignment="1" applyProtection="1">
      <alignment vertical="top"/>
      <protection hidden="1"/>
    </xf>
    <xf numFmtId="0" fontId="3" fillId="0" borderId="35" xfId="0" applyFont="1" applyBorder="1" applyAlignment="1" applyProtection="1">
      <alignment vertical="top"/>
      <protection hidden="1"/>
    </xf>
    <xf numFmtId="167" fontId="17" fillId="0" borderId="0" xfId="0" applyNumberFormat="1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168" fontId="17" fillId="0" borderId="0" xfId="0" applyNumberFormat="1" applyFont="1" applyAlignment="1" applyProtection="1">
      <alignment horizontal="center"/>
      <protection hidden="1"/>
    </xf>
    <xf numFmtId="169" fontId="17" fillId="0" borderId="0" xfId="0" applyNumberFormat="1" applyFont="1" applyProtection="1">
      <protection hidden="1"/>
    </xf>
    <xf numFmtId="170" fontId="17" fillId="0" borderId="0" xfId="0" applyNumberFormat="1" applyFont="1" applyProtection="1">
      <protection hidden="1"/>
    </xf>
    <xf numFmtId="17" fontId="6" fillId="0" borderId="23" xfId="0" applyNumberFormat="1" applyFont="1" applyBorder="1" applyAlignment="1">
      <alignment vertical="center"/>
    </xf>
    <xf numFmtId="17" fontId="6" fillId="0" borderId="11" xfId="0" applyNumberFormat="1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45" xfId="0" applyFont="1" applyBorder="1" applyAlignment="1">
      <alignment vertical="center"/>
    </xf>
    <xf numFmtId="0" fontId="17" fillId="0" borderId="42" xfId="0" applyFont="1" applyBorder="1" applyAlignment="1">
      <alignment vertical="center"/>
    </xf>
    <xf numFmtId="0" fontId="17" fillId="0" borderId="43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44" xfId="0" applyFont="1" applyBorder="1" applyAlignment="1">
      <alignment vertical="center"/>
    </xf>
    <xf numFmtId="0" fontId="17" fillId="0" borderId="46" xfId="0" applyFont="1" applyBorder="1" applyAlignment="1">
      <alignment vertical="center"/>
    </xf>
    <xf numFmtId="0" fontId="17" fillId="0" borderId="47" xfId="0" applyFont="1" applyBorder="1" applyAlignment="1">
      <alignment vertical="center"/>
    </xf>
    <xf numFmtId="49" fontId="4" fillId="0" borderId="0" xfId="0" applyNumberFormat="1" applyFont="1" applyAlignment="1" applyProtection="1">
      <alignment vertical="top"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10" fontId="4" fillId="0" borderId="0" xfId="0" applyNumberFormat="1" applyFont="1" applyAlignment="1" applyProtection="1">
      <alignment horizontal="center" vertical="top" wrapText="1"/>
      <protection hidden="1"/>
    </xf>
    <xf numFmtId="165" fontId="4" fillId="0" borderId="0" xfId="0" applyNumberFormat="1" applyFont="1" applyAlignment="1" applyProtection="1">
      <alignment horizontal="center" vertical="top" wrapText="1"/>
      <protection hidden="1"/>
    </xf>
    <xf numFmtId="49" fontId="4" fillId="0" borderId="15" xfId="0" applyNumberFormat="1" applyFont="1" applyBorder="1" applyAlignment="1" applyProtection="1">
      <alignment vertical="top" wrapText="1"/>
      <protection hidden="1"/>
    </xf>
    <xf numFmtId="0" fontId="4" fillId="0" borderId="15" xfId="0" applyFont="1" applyBorder="1" applyAlignment="1" applyProtection="1">
      <alignment vertical="top" wrapText="1"/>
      <protection hidden="1"/>
    </xf>
    <xf numFmtId="10" fontId="4" fillId="0" borderId="15" xfId="0" applyNumberFormat="1" applyFont="1" applyBorder="1" applyAlignment="1" applyProtection="1">
      <alignment vertical="top" wrapText="1"/>
      <protection hidden="1"/>
    </xf>
    <xf numFmtId="165" fontId="4" fillId="2" borderId="15" xfId="0" applyNumberFormat="1" applyFont="1" applyFill="1" applyBorder="1" applyAlignment="1" applyProtection="1">
      <alignment vertical="top" wrapText="1"/>
      <protection locked="0"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10" fontId="3" fillId="2" borderId="0" xfId="0" applyNumberFormat="1" applyFont="1" applyFill="1" applyAlignment="1" applyProtection="1">
      <alignment vertical="top" wrapText="1"/>
      <protection locked="0" hidden="1"/>
    </xf>
    <xf numFmtId="10" fontId="3" fillId="0" borderId="0" xfId="0" applyNumberFormat="1" applyFont="1" applyAlignment="1" applyProtection="1">
      <alignment vertical="top" wrapText="1"/>
      <protection locked="0" hidden="1"/>
    </xf>
    <xf numFmtId="2" fontId="4" fillId="0" borderId="37" xfId="0" applyNumberFormat="1" applyFont="1" applyBorder="1" applyAlignment="1" applyProtection="1">
      <alignment vertical="top" wrapText="1"/>
      <protection hidden="1"/>
    </xf>
    <xf numFmtId="165" fontId="4" fillId="0" borderId="15" xfId="0" applyNumberFormat="1" applyFont="1" applyBorder="1" applyAlignment="1" applyProtection="1">
      <alignment vertical="top" wrapText="1"/>
      <protection hidden="1"/>
    </xf>
    <xf numFmtId="49" fontId="4" fillId="0" borderId="37" xfId="0" applyNumberFormat="1" applyFont="1" applyBorder="1" applyAlignment="1" applyProtection="1">
      <alignment vertical="top" wrapText="1"/>
      <protection hidden="1"/>
    </xf>
    <xf numFmtId="0" fontId="4" fillId="0" borderId="22" xfId="0" applyFont="1" applyBorder="1" applyAlignment="1" applyProtection="1">
      <alignment vertical="top" wrapText="1"/>
      <protection hidden="1"/>
    </xf>
    <xf numFmtId="0" fontId="22" fillId="0" borderId="0" xfId="0" applyFont="1" applyAlignment="1" applyProtection="1">
      <alignment horizontal="right" vertical="center"/>
      <protection hidden="1"/>
    </xf>
    <xf numFmtId="10" fontId="9" fillId="0" borderId="0" xfId="0" applyNumberFormat="1" applyFont="1" applyProtection="1">
      <protection hidden="1"/>
    </xf>
    <xf numFmtId="10" fontId="4" fillId="0" borderId="32" xfId="0" applyNumberFormat="1" applyFont="1" applyBorder="1" applyAlignment="1" applyProtection="1">
      <alignment vertical="top" wrapText="1"/>
      <protection hidden="1"/>
    </xf>
    <xf numFmtId="165" fontId="4" fillId="0" borderId="22" xfId="0" applyNumberFormat="1" applyFont="1" applyBorder="1" applyAlignment="1" applyProtection="1">
      <alignment vertical="top" wrapText="1"/>
      <protection hidden="1"/>
    </xf>
    <xf numFmtId="166" fontId="3" fillId="2" borderId="0" xfId="0" applyNumberFormat="1" applyFont="1" applyFill="1" applyAlignment="1" applyProtection="1">
      <alignment vertical="top" wrapText="1"/>
      <protection locked="0" hidden="1"/>
    </xf>
    <xf numFmtId="169" fontId="17" fillId="2" borderId="16" xfId="0" applyNumberFormat="1" applyFont="1" applyFill="1" applyBorder="1" applyAlignment="1" applyProtection="1">
      <alignment vertical="center" wrapText="1"/>
      <protection locked="0" hidden="1"/>
    </xf>
    <xf numFmtId="169" fontId="17" fillId="2" borderId="72" xfId="0" applyNumberFormat="1" applyFont="1" applyFill="1" applyBorder="1" applyAlignment="1" applyProtection="1">
      <alignment vertical="center" wrapText="1"/>
      <protection locked="0" hidden="1"/>
    </xf>
    <xf numFmtId="0" fontId="17" fillId="0" borderId="74" xfId="0" applyFont="1" applyBorder="1"/>
    <xf numFmtId="10" fontId="3" fillId="2" borderId="15" xfId="2" applyNumberFormat="1" applyFont="1" applyFill="1" applyBorder="1" applyAlignment="1" applyProtection="1">
      <alignment vertical="center" wrapText="1"/>
      <protection locked="0"/>
    </xf>
    <xf numFmtId="10" fontId="3" fillId="2" borderId="27" xfId="2" applyNumberFormat="1" applyFont="1" applyFill="1" applyBorder="1" applyAlignment="1" applyProtection="1">
      <alignment vertical="center" wrapText="1"/>
      <protection locked="0"/>
    </xf>
    <xf numFmtId="7" fontId="1" fillId="0" borderId="0" xfId="0" applyNumberFormat="1" applyFont="1" applyProtection="1">
      <protection hidden="1"/>
    </xf>
    <xf numFmtId="44" fontId="1" fillId="0" borderId="0" xfId="5" applyFont="1"/>
    <xf numFmtId="49" fontId="3" fillId="0" borderId="32" xfId="0" applyNumberFormat="1" applyFont="1" applyBorder="1" applyAlignment="1">
      <alignment horizontal="right" vertical="center"/>
    </xf>
    <xf numFmtId="0" fontId="3" fillId="0" borderId="0" xfId="1" applyBorder="1" applyAlignment="1" applyProtection="1">
      <alignment vertical="center"/>
    </xf>
    <xf numFmtId="0" fontId="11" fillId="0" borderId="0" xfId="1" applyFont="1" applyBorder="1" applyAlignment="1" applyProtection="1">
      <alignment vertical="center"/>
    </xf>
    <xf numFmtId="0" fontId="11" fillId="0" borderId="37" xfId="1" applyFont="1" applyBorder="1" applyAlignment="1" applyProtection="1">
      <alignment vertical="center"/>
    </xf>
    <xf numFmtId="7" fontId="3" fillId="0" borderId="75" xfId="0" applyNumberFormat="1" applyFont="1" applyBorder="1" applyAlignment="1">
      <alignment vertical="center"/>
    </xf>
    <xf numFmtId="169" fontId="0" fillId="2" borderId="27" xfId="0" applyNumberFormat="1" applyFill="1" applyBorder="1" applyAlignment="1" applyProtection="1">
      <alignment vertical="center" wrapText="1"/>
      <protection locked="0" hidden="1"/>
    </xf>
    <xf numFmtId="169" fontId="17" fillId="2" borderId="28" xfId="0" applyNumberFormat="1" applyFont="1" applyFill="1" applyBorder="1" applyAlignment="1" applyProtection="1">
      <alignment vertical="center" wrapText="1"/>
      <protection locked="0" hidden="1"/>
    </xf>
    <xf numFmtId="0" fontId="3" fillId="0" borderId="76" xfId="0" applyNumberFormat="1" applyFont="1" applyBorder="1" applyAlignment="1">
      <alignment vertical="center"/>
    </xf>
    <xf numFmtId="168" fontId="0" fillId="0" borderId="69" xfId="0" applyNumberFormat="1" applyBorder="1" applyAlignment="1">
      <alignment horizontal="center"/>
    </xf>
    <xf numFmtId="0" fontId="3" fillId="2" borderId="2" xfId="0" applyFont="1" applyFill="1" applyBorder="1" applyAlignment="1" applyProtection="1">
      <alignment horizontal="center"/>
      <protection locked="0" hidden="1"/>
    </xf>
    <xf numFmtId="0" fontId="3" fillId="2" borderId="3" xfId="0" applyFont="1" applyFill="1" applyBorder="1" applyAlignment="1" applyProtection="1">
      <alignment horizontal="center"/>
      <protection locked="0" hidden="1"/>
    </xf>
    <xf numFmtId="0" fontId="3" fillId="2" borderId="4" xfId="0" applyFont="1" applyFill="1" applyBorder="1" applyAlignment="1" applyProtection="1">
      <alignment horizontal="center"/>
      <protection locked="0"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49" fontId="6" fillId="3" borderId="2" xfId="0" applyNumberFormat="1" applyFont="1" applyFill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6" fillId="3" borderId="4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0" fontId="3" fillId="0" borderId="4" xfId="0" applyFont="1" applyBorder="1" applyAlignment="1" applyProtection="1">
      <alignment horizontal="center"/>
      <protection locked="0" hidden="1"/>
    </xf>
    <xf numFmtId="49" fontId="12" fillId="0" borderId="2" xfId="0" applyNumberFormat="1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4" fillId="0" borderId="3" xfId="0" applyFont="1" applyBorder="1" applyAlignment="1" applyProtection="1">
      <alignment horizontal="center" vertical="top" wrapText="1"/>
      <protection hidden="1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3" fillId="0" borderId="4" xfId="0" applyFont="1" applyBorder="1" applyAlignment="1" applyProtection="1">
      <alignment horizontal="center" vertical="top" wrapText="1"/>
      <protection hidden="1"/>
    </xf>
    <xf numFmtId="10" fontId="3" fillId="0" borderId="32" xfId="0" applyNumberFormat="1" applyFont="1" applyBorder="1" applyAlignment="1" applyProtection="1">
      <alignment horizontal="center" vertical="top" wrapText="1"/>
      <protection hidden="1"/>
    </xf>
    <xf numFmtId="10" fontId="3" fillId="0" borderId="33" xfId="0" applyNumberFormat="1" applyFont="1" applyBorder="1" applyAlignment="1" applyProtection="1">
      <alignment horizontal="center" vertical="top" wrapText="1"/>
      <protection hidden="1"/>
    </xf>
    <xf numFmtId="10" fontId="3" fillId="0" borderId="34" xfId="0" applyNumberFormat="1" applyFont="1" applyBorder="1" applyAlignment="1" applyProtection="1">
      <alignment horizontal="center" vertical="top" wrapText="1"/>
      <protection hidden="1"/>
    </xf>
    <xf numFmtId="10" fontId="3" fillId="0" borderId="36" xfId="0" applyNumberFormat="1" applyFont="1" applyBorder="1" applyAlignment="1" applyProtection="1">
      <alignment horizontal="center" vertical="top" wrapText="1"/>
      <protection hidden="1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7" borderId="15" xfId="0" applyFill="1" applyBorder="1" applyAlignment="1">
      <alignment horizontal="left"/>
    </xf>
    <xf numFmtId="0" fontId="4" fillId="0" borderId="32" xfId="4" applyFont="1" applyBorder="1" applyAlignment="1" applyProtection="1">
      <alignment vertical="center"/>
      <protection locked="0" hidden="1"/>
    </xf>
    <xf numFmtId="0" fontId="3" fillId="0" borderId="0" xfId="4" applyFont="1" applyAlignment="1" applyProtection="1">
      <alignment vertical="center"/>
      <protection locked="0" hidden="1"/>
    </xf>
    <xf numFmtId="0" fontId="3" fillId="0" borderId="33" xfId="4" applyFont="1" applyBorder="1" applyAlignment="1" applyProtection="1">
      <alignment vertical="center"/>
      <protection locked="0" hidden="1"/>
    </xf>
    <xf numFmtId="168" fontId="6" fillId="5" borderId="59" xfId="0" applyNumberFormat="1" applyFont="1" applyFill="1" applyBorder="1" applyAlignment="1" applyProtection="1">
      <alignment horizontal="center" vertical="top"/>
      <protection hidden="1"/>
    </xf>
    <xf numFmtId="0" fontId="14" fillId="2" borderId="2" xfId="1" applyFont="1" applyFill="1" applyBorder="1" applyAlignment="1" applyProtection="1">
      <alignment horizontal="center" vertical="center"/>
      <protection hidden="1"/>
    </xf>
    <xf numFmtId="0" fontId="14" fillId="2" borderId="3" xfId="1" applyFont="1" applyFill="1" applyBorder="1" applyAlignment="1" applyProtection="1">
      <alignment horizontal="center" vertical="center"/>
      <protection hidden="1"/>
    </xf>
    <xf numFmtId="0" fontId="14" fillId="2" borderId="4" xfId="1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vertical="center"/>
      <protection locked="0" hidden="1"/>
    </xf>
    <xf numFmtId="0" fontId="4" fillId="2" borderId="3" xfId="0" applyFont="1" applyFill="1" applyBorder="1" applyAlignment="1" applyProtection="1">
      <alignment vertical="center"/>
      <protection locked="0" hidden="1"/>
    </xf>
    <xf numFmtId="0" fontId="4" fillId="2" borderId="4" xfId="0" applyFont="1" applyFill="1" applyBorder="1" applyAlignment="1" applyProtection="1">
      <alignment vertical="center"/>
      <protection locked="0" hidden="1"/>
    </xf>
    <xf numFmtId="167" fontId="14" fillId="2" borderId="2" xfId="1" applyNumberFormat="1" applyFont="1" applyFill="1" applyBorder="1" applyAlignment="1" applyProtection="1">
      <alignment horizontal="center" vertical="center"/>
      <protection hidden="1"/>
    </xf>
    <xf numFmtId="167" fontId="14" fillId="2" borderId="3" xfId="1" applyNumberFormat="1" applyFont="1" applyFill="1" applyBorder="1" applyAlignment="1" applyProtection="1">
      <alignment horizontal="center" vertical="center"/>
      <protection hidden="1"/>
    </xf>
    <xf numFmtId="167" fontId="14" fillId="2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4" xfId="4" applyFont="1" applyBorder="1" applyAlignment="1" applyProtection="1">
      <alignment vertical="center"/>
      <protection locked="0" hidden="1"/>
    </xf>
    <xf numFmtId="0" fontId="3" fillId="0" borderId="35" xfId="4" applyFont="1" applyBorder="1" applyAlignment="1" applyProtection="1">
      <alignment vertical="center"/>
      <protection locked="0" hidden="1"/>
    </xf>
    <xf numFmtId="0" fontId="3" fillId="0" borderId="36" xfId="4" applyFont="1" applyBorder="1" applyAlignment="1" applyProtection="1">
      <alignment vertical="center"/>
      <protection locked="0" hidden="1"/>
    </xf>
  </cellXfs>
  <cellStyles count="6">
    <cellStyle name="Besuchter Hyperlink" xfId="2" builtinId="9"/>
    <cellStyle name="Link" xfId="1" builtinId="8"/>
    <cellStyle name="Standard" xfId="0" builtinId="0"/>
    <cellStyle name="Standard 2" xfId="4"/>
    <cellStyle name="Standard 3" xfId="3"/>
    <cellStyle name="Währung" xfId="5" builtinId="4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720507</xdr:colOff>
      <xdr:row>0</xdr:row>
      <xdr:rowOff>57149</xdr:rowOff>
    </xdr:from>
    <xdr:to>
      <xdr:col>8</xdr:col>
      <xdr:colOff>885826</xdr:colOff>
      <xdr:row>0</xdr:row>
      <xdr:rowOff>401550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98F6C0B-91B5-B493-FBE1-865258C2FF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58" b="38296"/>
        <a:stretch/>
      </xdr:blipFill>
      <xdr:spPr bwMode="auto">
        <a:xfrm>
          <a:off x="4901982" y="57149"/>
          <a:ext cx="3641944" cy="3444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57150</xdr:colOff>
      <xdr:row>0</xdr:row>
      <xdr:rowOff>66675</xdr:rowOff>
    </xdr:from>
    <xdr:to>
      <xdr:col>4</xdr:col>
      <xdr:colOff>676910</xdr:colOff>
      <xdr:row>1</xdr:row>
      <xdr:rowOff>187325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975C6ED-1406-397E-6489-AEB96C8A65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0"/>
        <a:stretch/>
      </xdr:blipFill>
      <xdr:spPr bwMode="auto">
        <a:xfrm>
          <a:off x="4238625" y="66675"/>
          <a:ext cx="619760" cy="558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244257</xdr:colOff>
      <xdr:row>0</xdr:row>
      <xdr:rowOff>76200</xdr:rowOff>
    </xdr:from>
    <xdr:to>
      <xdr:col>5</xdr:col>
      <xdr:colOff>923926</xdr:colOff>
      <xdr:row>0</xdr:row>
      <xdr:rowOff>420601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C564979-B574-4AED-BCC0-3C76FF482C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58" b="38296"/>
        <a:stretch/>
      </xdr:blipFill>
      <xdr:spPr bwMode="auto">
        <a:xfrm>
          <a:off x="4549557" y="76200"/>
          <a:ext cx="3641944" cy="3444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3371850</xdr:colOff>
      <xdr:row>0</xdr:row>
      <xdr:rowOff>85726</xdr:rowOff>
    </xdr:from>
    <xdr:to>
      <xdr:col>2</xdr:col>
      <xdr:colOff>200660</xdr:colOff>
      <xdr:row>2</xdr:row>
      <xdr:rowOff>15876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EE2AD52-6843-4336-844B-25F2BEA53B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0"/>
        <a:stretch/>
      </xdr:blipFill>
      <xdr:spPr bwMode="auto">
        <a:xfrm>
          <a:off x="3886200" y="85726"/>
          <a:ext cx="619760" cy="558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1</xdr:row>
      <xdr:rowOff>152400</xdr:rowOff>
    </xdr:from>
    <xdr:to>
      <xdr:col>14</xdr:col>
      <xdr:colOff>224575</xdr:colOff>
      <xdr:row>19</xdr:row>
      <xdr:rowOff>199575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527E09-43F9-4F45-83E7-3BA3A255F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5" y="314325"/>
          <a:ext cx="5091850" cy="360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257175</xdr:colOff>
      <xdr:row>2</xdr:row>
      <xdr:rowOff>9525</xdr:rowOff>
    </xdr:from>
    <xdr:to>
      <xdr:col>23</xdr:col>
      <xdr:colOff>686817</xdr:colOff>
      <xdr:row>42</xdr:row>
      <xdr:rowOff>29658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48925" y="400050"/>
          <a:ext cx="7287642" cy="7763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topLeftCell="A11" workbookViewId="0">
      <selection activeCell="G6" sqref="G6:I6"/>
    </sheetView>
  </sheetViews>
  <sheetFormatPr baseColWidth="10" defaultColWidth="11.42578125" defaultRowHeight="15" x14ac:dyDescent="0.25"/>
  <cols>
    <col min="1" max="1" width="7.7109375" style="10" customWidth="1"/>
    <col min="2" max="2" width="33" style="10" customWidth="1"/>
    <col min="3" max="5" width="11" style="10" customWidth="1"/>
    <col min="6" max="6" width="9.42578125" style="10" customWidth="1"/>
    <col min="7" max="7" width="17" style="10" customWidth="1"/>
    <col min="8" max="8" width="14.7109375" style="10" customWidth="1"/>
    <col min="9" max="9" width="14.85546875" style="10" customWidth="1"/>
    <col min="10" max="10" width="2.85546875" style="10" customWidth="1"/>
    <col min="11" max="14" width="11.42578125" style="10"/>
    <col min="15" max="15" width="14.5703125" style="10" bestFit="1" customWidth="1"/>
    <col min="16" max="16" width="19.5703125" style="10" customWidth="1"/>
    <col min="17" max="16384" width="11.42578125" style="10"/>
  </cols>
  <sheetData>
    <row r="1" spans="1:9" ht="34.5" x14ac:dyDescent="0.45">
      <c r="A1" s="7"/>
      <c r="B1" s="8"/>
      <c r="C1" s="8"/>
      <c r="D1" s="8"/>
      <c r="E1" s="8"/>
      <c r="F1" s="8"/>
      <c r="G1" s="9"/>
      <c r="H1" s="8"/>
      <c r="I1" s="358"/>
    </row>
    <row r="2" spans="1:9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x14ac:dyDescent="0.25">
      <c r="A4" s="8"/>
      <c r="B4" s="8"/>
      <c r="C4" s="8"/>
      <c r="D4" s="8"/>
      <c r="E4" s="8"/>
      <c r="F4" s="8"/>
      <c r="G4" s="8"/>
      <c r="H4" s="8"/>
      <c r="I4" s="12"/>
    </row>
    <row r="5" spans="1:9" ht="15.75" thickBot="1" x14ac:dyDescent="0.3">
      <c r="A5" s="8"/>
      <c r="B5" s="8"/>
      <c r="C5" s="8"/>
      <c r="D5" s="8"/>
      <c r="E5" s="8"/>
      <c r="F5" s="8"/>
      <c r="G5" s="8"/>
      <c r="H5" s="8"/>
      <c r="I5" s="8"/>
    </row>
    <row r="6" spans="1:9" ht="15.75" thickBot="1" x14ac:dyDescent="0.3">
      <c r="A6" s="1" t="s">
        <v>0</v>
      </c>
      <c r="B6" s="1"/>
      <c r="C6" s="1"/>
      <c r="D6" s="1"/>
      <c r="E6" s="1"/>
      <c r="F6" s="119"/>
      <c r="G6" s="379"/>
      <c r="H6" s="380"/>
      <c r="I6" s="381"/>
    </row>
    <row r="7" spans="1:9" x14ac:dyDescent="0.25">
      <c r="A7" s="13"/>
      <c r="B7" s="8"/>
      <c r="C7" s="8"/>
      <c r="D7" s="8"/>
      <c r="E7" s="8"/>
      <c r="F7" s="8"/>
      <c r="G7" s="14"/>
      <c r="H7" s="14"/>
      <c r="I7" s="14"/>
    </row>
    <row r="8" spans="1:9" ht="15.75" thickBot="1" x14ac:dyDescent="0.3">
      <c r="A8" s="8"/>
      <c r="B8" s="8"/>
      <c r="C8" s="8"/>
      <c r="D8" s="8"/>
      <c r="E8" s="8"/>
      <c r="F8" s="8"/>
      <c r="G8" s="8"/>
      <c r="H8" s="8"/>
      <c r="I8" s="8"/>
    </row>
    <row r="9" spans="1:9" s="15" customFormat="1" ht="24.95" customHeight="1" thickBot="1" x14ac:dyDescent="0.3">
      <c r="A9" s="382" t="s">
        <v>195</v>
      </c>
      <c r="B9" s="383"/>
      <c r="C9" s="383"/>
      <c r="D9" s="383"/>
      <c r="E9" s="383"/>
      <c r="F9" s="383"/>
      <c r="G9" s="383"/>
      <c r="H9" s="383"/>
      <c r="I9" s="384"/>
    </row>
    <row r="10" spans="1:9" ht="15.75" thickBot="1" x14ac:dyDescent="0.3"/>
    <row r="11" spans="1:9" s="15" customFormat="1" ht="30" customHeight="1" thickBot="1" x14ac:dyDescent="0.3">
      <c r="A11" s="2" t="s">
        <v>1</v>
      </c>
      <c r="B11" s="3" t="s">
        <v>2</v>
      </c>
      <c r="C11" s="16"/>
      <c r="D11" s="16"/>
      <c r="E11" s="16"/>
      <c r="F11" s="17"/>
      <c r="G11" s="4" t="s">
        <v>3</v>
      </c>
      <c r="H11" s="4" t="s">
        <v>4</v>
      </c>
      <c r="I11" s="5" t="s">
        <v>5</v>
      </c>
    </row>
    <row r="12" spans="1:9" ht="15.75" thickTop="1" x14ac:dyDescent="0.25">
      <c r="A12" s="267" t="s">
        <v>6</v>
      </c>
      <c r="B12" s="268" t="str">
        <f>'Objekt (1)'!O2</f>
        <v>Dorothea-Schlözer-Schule Lübeck</v>
      </c>
      <c r="C12" s="269"/>
      <c r="D12" s="269"/>
      <c r="E12" s="269"/>
      <c r="F12" s="270"/>
      <c r="G12" s="271" t="e">
        <f>'Objekt (1)'!G14</f>
        <v>#DIV/0!</v>
      </c>
      <c r="H12" s="271" t="e">
        <f>'Objekt (1)'!G15</f>
        <v>#DIV/0!</v>
      </c>
      <c r="I12" s="272" t="e">
        <f>'Objekt (1)'!G16</f>
        <v>#DIV/0!</v>
      </c>
    </row>
    <row r="13" spans="1:9" x14ac:dyDescent="0.25">
      <c r="A13" s="267" t="s">
        <v>7</v>
      </c>
      <c r="B13" s="268" t="str">
        <f>B12&amp;" (Grundreinigung)"</f>
        <v>Dorothea-Schlözer-Schule Lübeck (Grundreinigung)</v>
      </c>
      <c r="C13" s="269"/>
      <c r="D13" s="269"/>
      <c r="E13" s="269"/>
      <c r="F13" s="270"/>
      <c r="G13" s="271" t="e">
        <f>'Objekt (1)'!O14</f>
        <v>#DIV/0!</v>
      </c>
      <c r="H13" s="271" t="e">
        <f>'Objekt (1)'!O15</f>
        <v>#DIV/0!</v>
      </c>
      <c r="I13" s="272" t="e">
        <f>'Objekt (1)'!O16</f>
        <v>#DIV/0!</v>
      </c>
    </row>
    <row r="14" spans="1:9" x14ac:dyDescent="0.25">
      <c r="A14" s="267" t="s">
        <v>241</v>
      </c>
      <c r="B14" s="268" t="str">
        <f>'Objekt (1)'!O2 &amp; " (Ferienreinigung)"</f>
        <v>Dorothea-Schlözer-Schule Lübeck (Ferienreinigung)</v>
      </c>
      <c r="C14" s="269"/>
      <c r="D14" s="269"/>
      <c r="E14" s="269"/>
      <c r="F14" s="270"/>
      <c r="G14" s="271" t="e">
        <f>'Objekt (1)'!Q52</f>
        <v>#DIV/0!</v>
      </c>
      <c r="H14" s="271" t="e">
        <f>I14-G14</f>
        <v>#DIV/0!</v>
      </c>
      <c r="I14" s="272" t="e">
        <f>G14*1.19</f>
        <v>#DIV/0!</v>
      </c>
    </row>
    <row r="15" spans="1:9" x14ac:dyDescent="0.25">
      <c r="A15" s="267" t="s">
        <v>244</v>
      </c>
      <c r="B15" s="268" t="str">
        <f>'Objekt (1)'!O2&amp;" (begrenzte UHR Ferien)"</f>
        <v>Dorothea-Schlözer-Schule Lübeck (begrenzte UHR Ferien)</v>
      </c>
      <c r="C15" s="269"/>
      <c r="D15" s="269"/>
      <c r="E15" s="269"/>
      <c r="F15" s="270"/>
      <c r="G15" s="271" t="e">
        <f>'Objekt (1)'!Q59</f>
        <v>#DIV/0!</v>
      </c>
      <c r="H15" s="271" t="e">
        <f>I15-G15</f>
        <v>#DIV/0!</v>
      </c>
      <c r="I15" s="272" t="e">
        <f>G15*1.19</f>
        <v>#DIV/0!</v>
      </c>
    </row>
    <row r="16" spans="1:9" x14ac:dyDescent="0.25">
      <c r="A16" s="267" t="s">
        <v>280</v>
      </c>
      <c r="B16" s="311" t="str">
        <f>'Objekt (1)'!O2&amp;" (Zwischenreinigung)"</f>
        <v>Dorothea-Schlözer-Schule Lübeck (Zwischenreinigung)</v>
      </c>
      <c r="C16" s="269"/>
      <c r="D16" s="269"/>
      <c r="E16" s="269"/>
      <c r="F16" s="270"/>
      <c r="G16" s="271" t="e">
        <f>'Objekt (1)'!Q66</f>
        <v>#DIV/0!</v>
      </c>
      <c r="H16" s="271" t="e">
        <f>I16-G16</f>
        <v>#DIV/0!</v>
      </c>
      <c r="I16" s="272" t="e">
        <f>G16*1.19</f>
        <v>#DIV/0!</v>
      </c>
    </row>
    <row r="17" spans="1:16" x14ac:dyDescent="0.25">
      <c r="A17" s="267" t="s">
        <v>8</v>
      </c>
      <c r="B17" s="268" t="str">
        <f>'Objekt (2)'!O2</f>
        <v>NuG (Parade)</v>
      </c>
      <c r="C17" s="18"/>
      <c r="D17" s="18"/>
      <c r="E17" s="18"/>
      <c r="F17" s="19"/>
      <c r="G17" s="271" t="e">
        <f>'Objekt (2)'!G14</f>
        <v>#DIV/0!</v>
      </c>
      <c r="H17" s="271" t="e">
        <f>'Objekt (2)'!G15</f>
        <v>#DIV/0!</v>
      </c>
      <c r="I17" s="272" t="e">
        <f>'Objekt (2)'!G16</f>
        <v>#DIV/0!</v>
      </c>
    </row>
    <row r="18" spans="1:16" x14ac:dyDescent="0.25">
      <c r="A18" s="267" t="s">
        <v>9</v>
      </c>
      <c r="B18" s="268" t="str">
        <f>B17&amp;" (Grundreinigung)"</f>
        <v>NuG (Parade) (Grundreinigung)</v>
      </c>
      <c r="C18" s="18"/>
      <c r="D18" s="18"/>
      <c r="E18" s="18"/>
      <c r="F18" s="19"/>
      <c r="G18" s="271" t="e">
        <f>'Objekt (2)'!O14</f>
        <v>#DIV/0!</v>
      </c>
      <c r="H18" s="271" t="e">
        <f>'Objekt (2)'!O15</f>
        <v>#DIV/0!</v>
      </c>
      <c r="I18" s="272" t="e">
        <f>'Objekt (2)'!O16</f>
        <v>#DIV/0!</v>
      </c>
    </row>
    <row r="19" spans="1:16" x14ac:dyDescent="0.25">
      <c r="A19" s="267" t="s">
        <v>245</v>
      </c>
      <c r="B19" s="311" t="str">
        <f>'Objekt (2)'!O2&amp;" (Ferienreinigung)"</f>
        <v>NuG (Parade) (Ferienreinigung)</v>
      </c>
      <c r="C19" s="18"/>
      <c r="D19" s="18"/>
      <c r="E19" s="18"/>
      <c r="F19" s="19"/>
      <c r="G19" s="271" t="e">
        <f>'Objekt (2)'!Q53</f>
        <v>#DIV/0!</v>
      </c>
      <c r="H19" s="271" t="e">
        <f>I19-G19</f>
        <v>#DIV/0!</v>
      </c>
      <c r="I19" s="272" t="e">
        <f>G19*1.19</f>
        <v>#DIV/0!</v>
      </c>
    </row>
    <row r="20" spans="1:16" x14ac:dyDescent="0.25">
      <c r="A20" s="267" t="s">
        <v>246</v>
      </c>
      <c r="B20" s="311" t="str">
        <f>'Objekt (2)'!O2&amp;" (begrenzte UHR Ferien)"</f>
        <v>NuG (Parade) (begrenzte UHR Ferien)</v>
      </c>
      <c r="C20" s="18"/>
      <c r="D20" s="18"/>
      <c r="E20" s="18"/>
      <c r="F20" s="19"/>
      <c r="G20" s="271" t="e">
        <f>'Objekt (2)'!Q60</f>
        <v>#DIV/0!</v>
      </c>
      <c r="H20" s="271" t="e">
        <f>I20-G20</f>
        <v>#DIV/0!</v>
      </c>
      <c r="I20" s="272" t="e">
        <f>G20*1.19</f>
        <v>#DIV/0!</v>
      </c>
    </row>
    <row r="21" spans="1:16" x14ac:dyDescent="0.25">
      <c r="A21" s="267" t="s">
        <v>10</v>
      </c>
      <c r="B21" s="312" t="str">
        <f>'Objekt (3)'!O2</f>
        <v>Hotelfachschule</v>
      </c>
      <c r="C21" s="20"/>
      <c r="D21" s="20"/>
      <c r="E21" s="20"/>
      <c r="F21" s="21"/>
      <c r="G21" s="271" t="e">
        <f>'Objekt (3)'!G14</f>
        <v>#DIV/0!</v>
      </c>
      <c r="H21" s="271" t="e">
        <f>'Objekt (3)'!G15</f>
        <v>#DIV/0!</v>
      </c>
      <c r="I21" s="272" t="e">
        <f>'Objekt (3)'!G16</f>
        <v>#DIV/0!</v>
      </c>
    </row>
    <row r="22" spans="1:16" x14ac:dyDescent="0.25">
      <c r="A22" s="267" t="s">
        <v>11</v>
      </c>
      <c r="B22" s="312" t="str">
        <f>B21&amp;" (Grundreinigung)"</f>
        <v>Hotelfachschule (Grundreinigung)</v>
      </c>
      <c r="C22" s="20"/>
      <c r="D22" s="20"/>
      <c r="E22" s="20"/>
      <c r="F22" s="21"/>
      <c r="G22" s="271" t="e">
        <f>'Objekt (3)'!O14</f>
        <v>#DIV/0!</v>
      </c>
      <c r="H22" s="271" t="e">
        <f>'Objekt (3)'!O15</f>
        <v>#DIV/0!</v>
      </c>
      <c r="I22" s="272" t="e">
        <f>'Objekt (3)'!O16</f>
        <v>#DIV/0!</v>
      </c>
    </row>
    <row r="23" spans="1:16" x14ac:dyDescent="0.25">
      <c r="A23" s="267" t="s">
        <v>252</v>
      </c>
      <c r="B23" s="312" t="str">
        <f>'Objekt (3)'!O2&amp;" (Ferienreinigung)"</f>
        <v>Hotelfachschule (Ferienreinigung)</v>
      </c>
      <c r="C23" s="20"/>
      <c r="D23" s="20"/>
      <c r="E23" s="20"/>
      <c r="F23" s="21"/>
      <c r="G23" s="271" t="e">
        <f>'Objekt (3)'!Q50</f>
        <v>#DIV/0!</v>
      </c>
      <c r="H23" s="271" t="e">
        <f>I23-G23</f>
        <v>#DIV/0!</v>
      </c>
      <c r="I23" s="272" t="e">
        <f>G23*1.19</f>
        <v>#DIV/0!</v>
      </c>
    </row>
    <row r="24" spans="1:16" x14ac:dyDescent="0.25">
      <c r="A24" s="267" t="s">
        <v>253</v>
      </c>
      <c r="B24" s="312" t="str">
        <f>'Objekt (3)'!O2&amp;" (begrenzte UHR Ferien)"</f>
        <v>Hotelfachschule (begrenzte UHR Ferien)</v>
      </c>
      <c r="C24" s="20"/>
      <c r="D24" s="20"/>
      <c r="E24" s="20"/>
      <c r="F24" s="21"/>
      <c r="G24" s="271" t="e">
        <f>'Objekt (3)'!Q57</f>
        <v>#DIV/0!</v>
      </c>
      <c r="H24" s="271" t="e">
        <f>I24-G24</f>
        <v>#DIV/0!</v>
      </c>
      <c r="I24" s="272" t="e">
        <f>G24*1.19</f>
        <v>#DIV/0!</v>
      </c>
    </row>
    <row r="25" spans="1:16" x14ac:dyDescent="0.25">
      <c r="A25" s="267" t="s">
        <v>12</v>
      </c>
      <c r="B25" s="312" t="str">
        <f>'Objekt (4)'!O2</f>
        <v>NuG (Schildstr.)</v>
      </c>
      <c r="C25" s="18"/>
      <c r="D25" s="20"/>
      <c r="E25" s="20"/>
      <c r="F25" s="21"/>
      <c r="G25" s="271" t="e">
        <f>'Objekt (4)'!G14</f>
        <v>#DIV/0!</v>
      </c>
      <c r="H25" s="271" t="e">
        <f>'Objekt (4)'!G15</f>
        <v>#DIV/0!</v>
      </c>
      <c r="I25" s="272" t="e">
        <f>'Objekt (4)'!G16</f>
        <v>#DIV/0!</v>
      </c>
    </row>
    <row r="26" spans="1:16" x14ac:dyDescent="0.25">
      <c r="A26" s="267" t="s">
        <v>13</v>
      </c>
      <c r="B26" s="312" t="str">
        <f>B25&amp;" (Grundreinigung)"</f>
        <v>NuG (Schildstr.) (Grundreinigung)</v>
      </c>
      <c r="C26" s="20"/>
      <c r="D26" s="20"/>
      <c r="E26" s="20"/>
      <c r="F26" s="21"/>
      <c r="G26" s="271" t="e">
        <f>'Objekt (4)'!O14</f>
        <v>#DIV/0!</v>
      </c>
      <c r="H26" s="271" t="e">
        <f>'Objekt (4)'!O15</f>
        <v>#DIV/0!</v>
      </c>
      <c r="I26" s="272" t="e">
        <f>'Objekt (4)'!O16</f>
        <v>#DIV/0!</v>
      </c>
    </row>
    <row r="27" spans="1:16" x14ac:dyDescent="0.25">
      <c r="A27" s="267" t="s">
        <v>254</v>
      </c>
      <c r="B27" s="312" t="str">
        <f>'Objekt (4)'!O2&amp;" (Ferienreinigung)"</f>
        <v>NuG (Schildstr.) (Ferienreinigung)</v>
      </c>
      <c r="C27" s="20"/>
      <c r="D27" s="20"/>
      <c r="E27" s="20"/>
      <c r="F27" s="21"/>
      <c r="G27" s="271" t="e">
        <f>'Objekt (4)'!Q55</f>
        <v>#DIV/0!</v>
      </c>
      <c r="H27" s="271" t="e">
        <f>I27-G27</f>
        <v>#DIV/0!</v>
      </c>
      <c r="I27" s="272" t="e">
        <f>G27*1.19</f>
        <v>#DIV/0!</v>
      </c>
    </row>
    <row r="28" spans="1:16" x14ac:dyDescent="0.25">
      <c r="A28" s="267" t="s">
        <v>255</v>
      </c>
      <c r="B28" s="312" t="str">
        <f>'Objekt (4)'!O2&amp;" (begrenzte UHR Ferien)"</f>
        <v>NuG (Schildstr.) (begrenzte UHR Ferien)</v>
      </c>
      <c r="C28" s="20"/>
      <c r="D28" s="20"/>
      <c r="E28" s="20"/>
      <c r="F28" s="21"/>
      <c r="G28" s="271" t="e">
        <f>'Objekt (4)'!Q62</f>
        <v>#DIV/0!</v>
      </c>
      <c r="H28" s="271" t="e">
        <f>I28-G28</f>
        <v>#DIV/0!</v>
      </c>
      <c r="I28" s="272" t="e">
        <f>G28*1.19</f>
        <v>#DIV/0!</v>
      </c>
    </row>
    <row r="29" spans="1:16" x14ac:dyDescent="0.25">
      <c r="A29" s="267" t="s">
        <v>14</v>
      </c>
      <c r="B29" s="312" t="str">
        <f>'Objekt (5)'!O2</f>
        <v>Hanseschule</v>
      </c>
      <c r="C29" s="18"/>
      <c r="D29" s="18"/>
      <c r="E29" s="18"/>
      <c r="F29" s="19"/>
      <c r="G29" s="271" t="e">
        <f>'Objekt (5)'!G14</f>
        <v>#DIV/0!</v>
      </c>
      <c r="H29" s="271" t="e">
        <f>'Objekt (5)'!G15</f>
        <v>#DIV/0!</v>
      </c>
      <c r="I29" s="272" t="e">
        <f>'Objekt (5)'!G16</f>
        <v>#DIV/0!</v>
      </c>
    </row>
    <row r="30" spans="1:16" x14ac:dyDescent="0.25">
      <c r="A30" s="267" t="s">
        <v>15</v>
      </c>
      <c r="B30" s="312" t="str">
        <f>'Objekt (5)'!O2&amp;" (Grundreinigung)"</f>
        <v>Hanseschule (Grundreinigung)</v>
      </c>
      <c r="C30" s="18"/>
      <c r="D30" s="18"/>
      <c r="E30" s="18"/>
      <c r="F30" s="19"/>
      <c r="G30" s="271" t="e">
        <f>'Objekt (5)'!O14</f>
        <v>#DIV/0!</v>
      </c>
      <c r="H30" s="271" t="e">
        <f>'Objekt (5)'!O15</f>
        <v>#DIV/0!</v>
      </c>
      <c r="I30" s="272" t="e">
        <f>'Objekt (5)'!O16</f>
        <v>#DIV/0!</v>
      </c>
    </row>
    <row r="31" spans="1:16" x14ac:dyDescent="0.25">
      <c r="A31" s="267" t="s">
        <v>256</v>
      </c>
      <c r="B31" s="312" t="str">
        <f>'Objekt (5)'!O2&amp;" (Ferienreinigung)"</f>
        <v>Hanseschule (Ferienreinigung)</v>
      </c>
      <c r="C31" s="18"/>
      <c r="D31" s="18"/>
      <c r="E31" s="18"/>
      <c r="F31" s="19"/>
      <c r="G31" s="271" t="e">
        <f>'Objekt (5)'!Q55</f>
        <v>#DIV/0!</v>
      </c>
      <c r="H31" s="271" t="e">
        <f>I31-G31</f>
        <v>#DIV/0!</v>
      </c>
      <c r="I31" s="272" t="e">
        <f>G31*1.19</f>
        <v>#DIV/0!</v>
      </c>
      <c r="O31" s="369"/>
      <c r="P31" s="369"/>
    </row>
    <row r="32" spans="1:16" x14ac:dyDescent="0.25">
      <c r="A32" s="267" t="s">
        <v>257</v>
      </c>
      <c r="B32" s="312" t="str">
        <f>'Objekt (5)'!O2&amp;" (begrenzte UHR Ferien)"</f>
        <v>Hanseschule (begrenzte UHR Ferien)</v>
      </c>
      <c r="C32" s="18"/>
      <c r="D32" s="18"/>
      <c r="E32" s="18"/>
      <c r="F32" s="19"/>
      <c r="G32" s="271" t="e">
        <f>'Objekt (5)'!Q62</f>
        <v>#DIV/0!</v>
      </c>
      <c r="H32" s="271" t="e">
        <f>I32-G32</f>
        <v>#DIV/0!</v>
      </c>
      <c r="I32" s="272" t="e">
        <f>G32*1.19</f>
        <v>#DIV/0!</v>
      </c>
    </row>
    <row r="33" spans="1:9" ht="15.75" thickBot="1" x14ac:dyDescent="0.3">
      <c r="A33" s="370" t="s">
        <v>278</v>
      </c>
      <c r="B33" s="371" t="str">
        <f>'Objekt (5)'!O2&amp;" (Zwischenreinigung)"</f>
        <v>Hanseschule (Zwischenreinigung)</v>
      </c>
      <c r="C33" s="372"/>
      <c r="D33" s="372"/>
      <c r="E33" s="372"/>
      <c r="F33" s="373"/>
      <c r="G33" s="374" t="e">
        <f>'Objekt (5)'!Q67</f>
        <v>#DIV/0!</v>
      </c>
      <c r="H33" s="374" t="e">
        <f>I33-G33</f>
        <v>#DIV/0!</v>
      </c>
      <c r="I33" s="377" t="e">
        <f>G33*1.19</f>
        <v>#DIV/0!</v>
      </c>
    </row>
    <row r="34" spans="1:9" ht="31.5" thickTop="1" thickBot="1" x14ac:dyDescent="0.3">
      <c r="A34" s="206"/>
      <c r="B34" s="6" t="s">
        <v>18</v>
      </c>
      <c r="C34" s="22"/>
      <c r="D34" s="22"/>
      <c r="E34" s="22"/>
      <c r="F34" s="23"/>
      <c r="G34" s="304" t="e">
        <f>SUM(G12:G32)</f>
        <v>#DIV/0!</v>
      </c>
      <c r="H34" s="304" t="e">
        <f>SUM(H12:H32)</f>
        <v>#DIV/0!</v>
      </c>
      <c r="I34" s="305" t="e">
        <f>SUM(I12:I32)</f>
        <v>#DIV/0!</v>
      </c>
    </row>
    <row r="35" spans="1:9" x14ac:dyDescent="0.25">
      <c r="A35" s="8"/>
      <c r="B35" s="8"/>
      <c r="C35" s="8"/>
      <c r="D35" s="8"/>
      <c r="E35" s="8"/>
      <c r="F35" s="8"/>
      <c r="G35" s="368"/>
      <c r="H35" s="368"/>
      <c r="I35" s="368"/>
    </row>
    <row r="36" spans="1:9" ht="15.75" thickBot="1" x14ac:dyDescent="0.3">
      <c r="A36" s="8"/>
      <c r="B36" s="8"/>
      <c r="C36" s="8"/>
      <c r="D36" s="8"/>
      <c r="E36" s="24"/>
    </row>
    <row r="37" spans="1:9" s="307" customFormat="1" ht="26.45" customHeight="1" thickBot="1" x14ac:dyDescent="0.3">
      <c r="A37" s="119"/>
      <c r="B37" s="306"/>
      <c r="D37" s="119"/>
      <c r="E37" s="385"/>
      <c r="F37" s="386"/>
      <c r="G37" s="386"/>
      <c r="H37" s="386"/>
      <c r="I37" s="387"/>
    </row>
    <row r="38" spans="1:9" s="307" customFormat="1" x14ac:dyDescent="0.25">
      <c r="A38" s="119"/>
      <c r="B38" s="308" t="s">
        <v>19</v>
      </c>
      <c r="E38" s="309" t="s">
        <v>20</v>
      </c>
      <c r="F38" s="309"/>
    </row>
  </sheetData>
  <mergeCells count="3">
    <mergeCell ref="G6:I6"/>
    <mergeCell ref="A9:I9"/>
    <mergeCell ref="E37:I37"/>
  </mergeCells>
  <conditionalFormatting sqref="G12:I34">
    <cfRule type="cellIs" dxfId="26" priority="1" stopIfTrue="1" operator="equal">
      <formula>0</formula>
    </cfRule>
  </conditionalFormatting>
  <hyperlinks>
    <hyperlink ref="B12" location="'Objekt 1'!A1" display="'Objekt 1'!A1"/>
    <hyperlink ref="B13" location="'Objekt 2'!A1" display="'Objekt 2'!A1"/>
    <hyperlink ref="B17" location="'Objekt 3'!A1" display="'Objekt 3'!A1"/>
    <hyperlink ref="B18" location="'Objekt 3'!A1" display="'Objekt 3'!A1"/>
    <hyperlink ref="B12:B13" location="'Objekt (1)'!A1" display="'Objekt (1)'!A1"/>
    <hyperlink ref="B17:B18" location="'Objekt (2)'!A1" display="'Objekt (2)'!A1"/>
    <hyperlink ref="B14" location="'Objekt (1)'!A1" display="'Objekt (1)'!A1"/>
    <hyperlink ref="B15" location="'Objekt (1)'!A1" display="'Objekt (1)'!A1"/>
    <hyperlink ref="B19" location="'Objekt (2)'!A1" display="'Objekt (2)'!A1"/>
    <hyperlink ref="B20" location="'Objekt (1)'!A1" display="'Objekt (1)'!A1"/>
    <hyperlink ref="B21:B24" location="'Objekt (3)'!A1" display="'Objekt (3)'!A1"/>
    <hyperlink ref="B25:B28" location="'Objekt (4)'!A1" display="'Objekt (4)'!A1"/>
    <hyperlink ref="B29:B32" location="'Objekt (5)'!A1" display="'Objekt (5)'!A1"/>
    <hyperlink ref="B16" location="'Objekt (1)'!A1" display="'Objekt (1)'!A1"/>
    <hyperlink ref="B33" location="'Objekt (5)'!A1" display="'Objekt (5)'!A1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9" sqref="C19"/>
    </sheetView>
  </sheetViews>
  <sheetFormatPr baseColWidth="10" defaultColWidth="11.42578125" defaultRowHeight="15" x14ac:dyDescent="0.25"/>
  <cols>
    <col min="1" max="1" width="7.7109375" style="10" customWidth="1"/>
    <col min="2" max="2" width="56.85546875" style="10" customWidth="1"/>
    <col min="3" max="4" width="15" style="10" customWidth="1"/>
    <col min="5" max="5" width="14.42578125" style="10" customWidth="1"/>
    <col min="6" max="6" width="15" style="10" customWidth="1"/>
    <col min="7" max="16384" width="11.42578125" style="10"/>
  </cols>
  <sheetData>
    <row r="1" spans="1:6" ht="34.5" x14ac:dyDescent="0.45">
      <c r="A1" s="8"/>
      <c r="B1" s="8"/>
      <c r="C1" s="8"/>
      <c r="D1" s="9"/>
      <c r="E1" s="8"/>
      <c r="F1" s="35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11"/>
      <c r="B3" s="11"/>
      <c r="C3" s="11"/>
      <c r="D3" s="11"/>
      <c r="E3" s="11"/>
      <c r="F3" s="11"/>
    </row>
    <row r="4" spans="1:6" x14ac:dyDescent="0.25">
      <c r="A4" s="8"/>
      <c r="B4" s="8"/>
      <c r="C4" s="8"/>
      <c r="D4" s="8"/>
      <c r="E4" s="8"/>
      <c r="F4" s="12"/>
    </row>
    <row r="5" spans="1:6" ht="15.75" thickBot="1" x14ac:dyDescent="0.3">
      <c r="A5" s="8"/>
      <c r="B5" s="8"/>
      <c r="C5" s="8"/>
      <c r="D5" s="8"/>
      <c r="E5" s="8"/>
      <c r="F5" s="8"/>
    </row>
    <row r="6" spans="1:6" ht="15.75" thickBot="1" x14ac:dyDescent="0.3">
      <c r="A6" s="1" t="s">
        <v>0</v>
      </c>
      <c r="B6" s="119"/>
      <c r="C6" s="119"/>
      <c r="D6" s="388">
        <f>Angebotsübersicht!G6</f>
        <v>0</v>
      </c>
      <c r="E6" s="389"/>
      <c r="F6" s="390"/>
    </row>
    <row r="7" spans="1:6" x14ac:dyDescent="0.25">
      <c r="A7" s="13"/>
      <c r="B7" s="8"/>
      <c r="C7" s="8"/>
      <c r="D7" s="14"/>
      <c r="E7" s="14"/>
      <c r="F7" s="14"/>
    </row>
    <row r="8" spans="1:6" ht="15.75" thickBot="1" x14ac:dyDescent="0.3">
      <c r="A8" s="8"/>
      <c r="B8" s="8"/>
      <c r="C8" s="8"/>
      <c r="D8" s="8"/>
      <c r="E8" s="8"/>
      <c r="F8" s="8"/>
    </row>
    <row r="9" spans="1:6" s="15" customFormat="1" ht="24.95" customHeight="1" thickBot="1" x14ac:dyDescent="0.3">
      <c r="A9" s="382" t="s">
        <v>21</v>
      </c>
      <c r="B9" s="383"/>
      <c r="C9" s="383"/>
      <c r="D9" s="383"/>
      <c r="E9" s="383"/>
      <c r="F9" s="384"/>
    </row>
    <row r="10" spans="1:6" ht="15.75" thickBot="1" x14ac:dyDescent="0.3"/>
    <row r="11" spans="1:6" s="15" customFormat="1" ht="15.75" thickBot="1" x14ac:dyDescent="0.3">
      <c r="A11" s="2" t="s">
        <v>1</v>
      </c>
      <c r="B11" s="249" t="s">
        <v>22</v>
      </c>
      <c r="C11" s="4" t="s">
        <v>23</v>
      </c>
      <c r="D11" s="4" t="s">
        <v>3</v>
      </c>
      <c r="E11" s="4" t="s">
        <v>4</v>
      </c>
      <c r="F11" s="5" t="s">
        <v>5</v>
      </c>
    </row>
    <row r="12" spans="1:6" ht="15.75" thickTop="1" x14ac:dyDescent="0.25">
      <c r="A12" s="250" t="s">
        <v>24</v>
      </c>
      <c r="B12" s="251" t="s">
        <v>25</v>
      </c>
      <c r="C12" s="252">
        <v>0</v>
      </c>
      <c r="D12" s="253">
        <f>'SVS UHR'!D57</f>
        <v>0</v>
      </c>
      <c r="E12" s="254">
        <f t="shared" ref="E12:E19" si="0">D12*0.19</f>
        <v>0</v>
      </c>
      <c r="F12" s="255">
        <f t="shared" ref="F12:F19" si="1">D12+E12</f>
        <v>0</v>
      </c>
    </row>
    <row r="13" spans="1:6" x14ac:dyDescent="0.25">
      <c r="A13" s="250" t="s">
        <v>26</v>
      </c>
      <c r="B13" s="251" t="s">
        <v>27</v>
      </c>
      <c r="C13" s="366"/>
      <c r="D13" s="256">
        <f>$D$12*(1+C13)</f>
        <v>0</v>
      </c>
      <c r="E13" s="254">
        <f t="shared" si="0"/>
        <v>0</v>
      </c>
      <c r="F13" s="255">
        <f t="shared" si="1"/>
        <v>0</v>
      </c>
    </row>
    <row r="14" spans="1:6" ht="28.5" x14ac:dyDescent="0.25">
      <c r="A14" s="250" t="s">
        <v>28</v>
      </c>
      <c r="B14" s="251" t="s">
        <v>29</v>
      </c>
      <c r="C14" s="366"/>
      <c r="D14" s="256">
        <f>$D$12*(1+C14)</f>
        <v>0</v>
      </c>
      <c r="E14" s="254">
        <f t="shared" si="0"/>
        <v>0</v>
      </c>
      <c r="F14" s="255">
        <f t="shared" si="1"/>
        <v>0</v>
      </c>
    </row>
    <row r="15" spans="1:6" ht="29.25" thickBot="1" x14ac:dyDescent="0.3">
      <c r="A15" s="250" t="s">
        <v>30</v>
      </c>
      <c r="B15" s="251" t="s">
        <v>31</v>
      </c>
      <c r="C15" s="366"/>
      <c r="D15" s="256">
        <f>$D$12*(1+C15)</f>
        <v>0</v>
      </c>
      <c r="E15" s="254">
        <f t="shared" si="0"/>
        <v>0</v>
      </c>
      <c r="F15" s="255">
        <f t="shared" si="1"/>
        <v>0</v>
      </c>
    </row>
    <row r="16" spans="1:6" ht="15.75" thickTop="1" x14ac:dyDescent="0.25">
      <c r="A16" s="257" t="s">
        <v>32</v>
      </c>
      <c r="B16" s="258" t="s">
        <v>33</v>
      </c>
      <c r="C16" s="275">
        <v>0</v>
      </c>
      <c r="D16" s="261">
        <f>'SVS Grundreinigung'!D57</f>
        <v>0</v>
      </c>
      <c r="E16" s="262">
        <f t="shared" si="0"/>
        <v>0</v>
      </c>
      <c r="F16" s="263">
        <f t="shared" si="1"/>
        <v>0</v>
      </c>
    </row>
    <row r="17" spans="1:6" x14ac:dyDescent="0.25">
      <c r="A17" s="250" t="s">
        <v>16</v>
      </c>
      <c r="B17" s="251" t="s">
        <v>34</v>
      </c>
      <c r="C17" s="366"/>
      <c r="D17" s="256">
        <f>$D$16*(1+C17)</f>
        <v>0</v>
      </c>
      <c r="E17" s="254">
        <f t="shared" si="0"/>
        <v>0</v>
      </c>
      <c r="F17" s="255">
        <f t="shared" si="1"/>
        <v>0</v>
      </c>
    </row>
    <row r="18" spans="1:6" ht="28.5" x14ac:dyDescent="0.25">
      <c r="A18" s="250" t="s">
        <v>17</v>
      </c>
      <c r="B18" s="251" t="s">
        <v>35</v>
      </c>
      <c r="C18" s="366"/>
      <c r="D18" s="256">
        <f>$D$16*(1+C18)</f>
        <v>0</v>
      </c>
      <c r="E18" s="254">
        <f t="shared" si="0"/>
        <v>0</v>
      </c>
      <c r="F18" s="255">
        <f t="shared" si="1"/>
        <v>0</v>
      </c>
    </row>
    <row r="19" spans="1:6" ht="29.25" thickBot="1" x14ac:dyDescent="0.3">
      <c r="A19" s="259" t="s">
        <v>36</v>
      </c>
      <c r="B19" s="260" t="s">
        <v>37</v>
      </c>
      <c r="C19" s="367"/>
      <c r="D19" s="264">
        <f>$D$16*(1+C19)</f>
        <v>0</v>
      </c>
      <c r="E19" s="265">
        <f t="shared" si="0"/>
        <v>0</v>
      </c>
      <c r="F19" s="266">
        <f t="shared" si="1"/>
        <v>0</v>
      </c>
    </row>
    <row r="20" spans="1:6" x14ac:dyDescent="0.25">
      <c r="A20" s="8"/>
      <c r="B20" s="8"/>
      <c r="C20" s="8"/>
      <c r="D20" s="8"/>
      <c r="E20" s="8"/>
      <c r="F20" s="8"/>
    </row>
    <row r="21" spans="1:6" ht="15.75" thickBot="1" x14ac:dyDescent="0.3">
      <c r="A21" s="8"/>
      <c r="B21" s="8"/>
      <c r="C21" s="8"/>
      <c r="D21" s="8"/>
      <c r="E21" s="8"/>
      <c r="F21" s="24"/>
    </row>
    <row r="22" spans="1:6" ht="26.45" customHeight="1" thickBot="1" x14ac:dyDescent="0.3">
      <c r="A22" s="8"/>
      <c r="B22" s="25">
        <v>0</v>
      </c>
      <c r="D22" s="391">
        <v>0</v>
      </c>
      <c r="E22" s="392"/>
      <c r="F22" s="393"/>
    </row>
    <row r="23" spans="1:6" s="307" customFormat="1" x14ac:dyDescent="0.25">
      <c r="A23" s="119"/>
      <c r="B23" s="308" t="s">
        <v>19</v>
      </c>
      <c r="D23" s="309" t="s">
        <v>20</v>
      </c>
      <c r="E23" s="309"/>
    </row>
  </sheetData>
  <mergeCells count="3">
    <mergeCell ref="D6:F6"/>
    <mergeCell ref="A9:F9"/>
    <mergeCell ref="D22:F22"/>
  </mergeCells>
  <conditionalFormatting sqref="B22">
    <cfRule type="cellIs" dxfId="25" priority="2" operator="lessThan">
      <formula>366</formula>
    </cfRule>
  </conditionalFormatting>
  <conditionalFormatting sqref="D22:F22">
    <cfRule type="cellIs" dxfId="24" priority="1" operator="equal">
      <formula>0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33" workbookViewId="0">
      <selection activeCell="D10" sqref="D10"/>
    </sheetView>
  </sheetViews>
  <sheetFormatPr baseColWidth="10" defaultColWidth="11.42578125" defaultRowHeight="14.25" x14ac:dyDescent="0.2"/>
  <cols>
    <col min="1" max="1" width="7.85546875" style="26" customWidth="1"/>
    <col min="2" max="2" width="60.7109375" style="27" customWidth="1"/>
    <col min="3" max="3" width="16.42578125" style="28" customWidth="1"/>
    <col min="4" max="4" width="13.28515625" style="29" customWidth="1"/>
    <col min="5" max="5" width="2.28515625" style="7" customWidth="1"/>
    <col min="6" max="16384" width="11.42578125" style="7"/>
  </cols>
  <sheetData>
    <row r="1" spans="1:4" ht="15.75" customHeight="1" thickBot="1" x14ac:dyDescent="0.25">
      <c r="A1" s="394" t="s">
        <v>38</v>
      </c>
      <c r="B1" s="395"/>
      <c r="C1" s="395" t="s">
        <v>39</v>
      </c>
      <c r="D1" s="396"/>
    </row>
    <row r="2" spans="1:4" ht="15" thickBot="1" x14ac:dyDescent="0.25">
      <c r="A2" s="313"/>
      <c r="B2" s="314"/>
      <c r="C2" s="315"/>
      <c r="D2" s="316"/>
    </row>
    <row r="3" spans="1:4" ht="15.75" customHeight="1" thickBot="1" x14ac:dyDescent="0.25">
      <c r="A3" s="317" t="s">
        <v>0</v>
      </c>
      <c r="B3" s="318"/>
      <c r="C3" s="397">
        <f>Angebotsübersicht!G6</f>
        <v>0</v>
      </c>
      <c r="D3" s="398"/>
    </row>
    <row r="4" spans="1:4" ht="15" thickBot="1" x14ac:dyDescent="0.25"/>
    <row r="5" spans="1:4" x14ac:dyDescent="0.2">
      <c r="A5" s="319" t="s">
        <v>40</v>
      </c>
      <c r="B5" s="320"/>
      <c r="C5" s="321"/>
      <c r="D5" s="322"/>
    </row>
    <row r="6" spans="1:4" ht="13.9" customHeight="1" x14ac:dyDescent="0.2">
      <c r="A6" s="323" t="s">
        <v>41</v>
      </c>
      <c r="B6" s="318"/>
      <c r="C6" s="399" t="s">
        <v>42</v>
      </c>
      <c r="D6" s="400"/>
    </row>
    <row r="7" spans="1:4" ht="15" thickBot="1" x14ac:dyDescent="0.25">
      <c r="A7" s="324"/>
      <c r="B7" s="325"/>
      <c r="C7" s="401"/>
      <c r="D7" s="402"/>
    </row>
    <row r="9" spans="1:4" s="13" customFormat="1" ht="15" x14ac:dyDescent="0.25">
      <c r="A9" s="342" t="s">
        <v>1</v>
      </c>
      <c r="B9" s="343" t="s">
        <v>43</v>
      </c>
      <c r="C9" s="344" t="s">
        <v>44</v>
      </c>
      <c r="D9" s="345" t="s">
        <v>45</v>
      </c>
    </row>
    <row r="10" spans="1:4" ht="15" x14ac:dyDescent="0.2">
      <c r="A10" s="346" t="s">
        <v>46</v>
      </c>
      <c r="B10" s="347" t="s">
        <v>47</v>
      </c>
      <c r="C10" s="348">
        <v>1</v>
      </c>
      <c r="D10" s="349"/>
    </row>
    <row r="11" spans="1:4" ht="15" x14ac:dyDescent="0.2">
      <c r="A11" s="342" t="s">
        <v>48</v>
      </c>
      <c r="B11" s="343" t="s">
        <v>49</v>
      </c>
      <c r="C11" s="315"/>
      <c r="D11" s="316"/>
    </row>
    <row r="12" spans="1:4" x14ac:dyDescent="0.2">
      <c r="A12" s="313" t="s">
        <v>50</v>
      </c>
      <c r="B12" s="351" t="s">
        <v>51</v>
      </c>
      <c r="C12" s="352"/>
      <c r="D12" s="316">
        <f>$D$10*C12</f>
        <v>0</v>
      </c>
    </row>
    <row r="13" spans="1:4" x14ac:dyDescent="0.2">
      <c r="A13" s="313" t="s">
        <v>53</v>
      </c>
      <c r="B13" s="351" t="s">
        <v>54</v>
      </c>
      <c r="C13" s="352"/>
      <c r="D13" s="316">
        <f t="shared" ref="D13:D16" si="0">$D$10*C13</f>
        <v>0</v>
      </c>
    </row>
    <row r="14" spans="1:4" ht="25.5" x14ac:dyDescent="0.2">
      <c r="A14" s="313" t="s">
        <v>55</v>
      </c>
      <c r="B14" s="351" t="s">
        <v>276</v>
      </c>
      <c r="C14" s="352"/>
      <c r="D14" s="316">
        <f t="shared" si="0"/>
        <v>0</v>
      </c>
    </row>
    <row r="15" spans="1:4" x14ac:dyDescent="0.2">
      <c r="A15" s="313" t="s">
        <v>56</v>
      </c>
      <c r="B15" s="351" t="s">
        <v>57</v>
      </c>
      <c r="C15" s="362"/>
      <c r="D15" s="316">
        <f t="shared" si="0"/>
        <v>0</v>
      </c>
    </row>
    <row r="16" spans="1:4" s="350" customFormat="1" x14ac:dyDescent="0.2">
      <c r="A16" s="313" t="s">
        <v>58</v>
      </c>
      <c r="B16" s="351" t="s">
        <v>59</v>
      </c>
      <c r="C16" s="352"/>
      <c r="D16" s="316">
        <f t="shared" si="0"/>
        <v>0</v>
      </c>
    </row>
    <row r="17" spans="1:7" x14ac:dyDescent="0.2">
      <c r="A17" s="313" t="s">
        <v>60</v>
      </c>
      <c r="B17" s="351" t="s">
        <v>61</v>
      </c>
      <c r="C17" s="353"/>
      <c r="D17" s="316" t="s">
        <v>52</v>
      </c>
    </row>
    <row r="18" spans="1:7" x14ac:dyDescent="0.2">
      <c r="A18" s="313" t="s">
        <v>62</v>
      </c>
      <c r="B18" s="351" t="s">
        <v>63</v>
      </c>
      <c r="C18" s="353"/>
      <c r="D18" s="316" t="s">
        <v>52</v>
      </c>
      <c r="G18" s="359"/>
    </row>
    <row r="19" spans="1:7" x14ac:dyDescent="0.2">
      <c r="A19" s="313" t="s">
        <v>64</v>
      </c>
      <c r="B19" s="351" t="s">
        <v>65</v>
      </c>
      <c r="C19" s="353"/>
      <c r="D19" s="316" t="s">
        <v>52</v>
      </c>
    </row>
    <row r="20" spans="1:7" s="350" customFormat="1" x14ac:dyDescent="0.2">
      <c r="A20" s="313" t="s">
        <v>66</v>
      </c>
      <c r="B20" s="351" t="s">
        <v>67</v>
      </c>
      <c r="C20" s="352"/>
      <c r="D20" s="316">
        <f>D10*C20</f>
        <v>0</v>
      </c>
    </row>
    <row r="21" spans="1:7" s="350" customFormat="1" ht="15" x14ac:dyDescent="0.2">
      <c r="A21" s="354" t="e">
        <v>#NAME?</v>
      </c>
      <c r="B21" s="347" t="s">
        <v>68</v>
      </c>
      <c r="C21" s="348">
        <f>SUM(C12:C20)</f>
        <v>0</v>
      </c>
      <c r="D21" s="355">
        <f>SUM(D12:D20)</f>
        <v>0</v>
      </c>
    </row>
    <row r="22" spans="1:7" x14ac:dyDescent="0.2">
      <c r="A22" s="313" t="s">
        <v>69</v>
      </c>
      <c r="B22" s="351" t="s">
        <v>70</v>
      </c>
      <c r="C22" s="352"/>
      <c r="D22" s="316">
        <f>$D$10*C22</f>
        <v>0</v>
      </c>
      <c r="G22" s="359"/>
    </row>
    <row r="23" spans="1:7" x14ac:dyDescent="0.2">
      <c r="A23" s="313" t="s">
        <v>71</v>
      </c>
      <c r="B23" s="351" t="s">
        <v>72</v>
      </c>
      <c r="C23" s="352"/>
      <c r="D23" s="316">
        <f t="shared" ref="D23:D24" si="1">$D$10*C23</f>
        <v>0</v>
      </c>
      <c r="G23" s="359"/>
    </row>
    <row r="24" spans="1:7" x14ac:dyDescent="0.2">
      <c r="A24" s="313" t="s">
        <v>73</v>
      </c>
      <c r="B24" s="351" t="s">
        <v>74</v>
      </c>
      <c r="C24" s="352"/>
      <c r="D24" s="316">
        <f t="shared" si="1"/>
        <v>0</v>
      </c>
      <c r="G24" s="359"/>
    </row>
    <row r="25" spans="1:7" ht="15" x14ac:dyDescent="0.2">
      <c r="A25" s="356"/>
      <c r="B25" s="347" t="s">
        <v>75</v>
      </c>
      <c r="C25" s="348">
        <f>SUM(C22:C24)</f>
        <v>0</v>
      </c>
      <c r="D25" s="355">
        <f>D10*C25</f>
        <v>0</v>
      </c>
    </row>
    <row r="26" spans="1:7" x14ac:dyDescent="0.2">
      <c r="A26" s="313" t="s">
        <v>76</v>
      </c>
      <c r="B26" s="351" t="s">
        <v>77</v>
      </c>
      <c r="C26" s="352"/>
      <c r="D26" s="316">
        <f>D10*C26</f>
        <v>0</v>
      </c>
    </row>
    <row r="27" spans="1:7" x14ac:dyDescent="0.2">
      <c r="A27" s="313" t="s">
        <v>78</v>
      </c>
      <c r="B27" s="351" t="s">
        <v>79</v>
      </c>
      <c r="C27" s="352"/>
      <c r="D27" s="316">
        <f>D10*C27</f>
        <v>0</v>
      </c>
    </row>
    <row r="28" spans="1:7" s="350" customFormat="1" ht="28.5" x14ac:dyDescent="0.2">
      <c r="A28" s="313" t="s">
        <v>80</v>
      </c>
      <c r="B28" s="314" t="s">
        <v>277</v>
      </c>
      <c r="C28" s="353">
        <f>C25*C21</f>
        <v>0</v>
      </c>
      <c r="D28" s="316">
        <f>D10*C28</f>
        <v>0</v>
      </c>
    </row>
    <row r="29" spans="1:7" s="350" customFormat="1" ht="15" x14ac:dyDescent="0.2">
      <c r="A29" s="356"/>
      <c r="B29" s="347" t="s">
        <v>81</v>
      </c>
      <c r="C29" s="348">
        <f>C21+C25+C26+C27+C28</f>
        <v>0</v>
      </c>
      <c r="D29" s="355">
        <f>D21+D25+D26+D27+D28</f>
        <v>0</v>
      </c>
    </row>
    <row r="30" spans="1:7" x14ac:dyDescent="0.2">
      <c r="A30" s="313" t="s">
        <v>82</v>
      </c>
      <c r="B30" s="351" t="s">
        <v>83</v>
      </c>
      <c r="C30" s="352"/>
      <c r="D30" s="316">
        <f>$D$10*C30</f>
        <v>0</v>
      </c>
    </row>
    <row r="31" spans="1:7" x14ac:dyDescent="0.2">
      <c r="A31" s="313" t="s">
        <v>84</v>
      </c>
      <c r="B31" s="351" t="s">
        <v>286</v>
      </c>
      <c r="C31" s="352"/>
      <c r="D31" s="316">
        <f t="shared" ref="D31:D34" si="2">$D$10*C31</f>
        <v>0</v>
      </c>
    </row>
    <row r="32" spans="1:7" x14ac:dyDescent="0.2">
      <c r="A32" s="313" t="s">
        <v>85</v>
      </c>
      <c r="B32" s="351" t="s">
        <v>86</v>
      </c>
      <c r="C32" s="352"/>
      <c r="D32" s="316">
        <f t="shared" si="2"/>
        <v>0</v>
      </c>
    </row>
    <row r="33" spans="1:4" x14ac:dyDescent="0.2">
      <c r="A33" s="313" t="s">
        <v>87</v>
      </c>
      <c r="B33" s="351" t="s">
        <v>88</v>
      </c>
      <c r="C33" s="352"/>
      <c r="D33" s="316">
        <f t="shared" si="2"/>
        <v>0</v>
      </c>
    </row>
    <row r="34" spans="1:4" x14ac:dyDescent="0.2">
      <c r="A34" s="313" t="s">
        <v>89</v>
      </c>
      <c r="B34" s="351" t="s">
        <v>90</v>
      </c>
      <c r="C34" s="352"/>
      <c r="D34" s="316">
        <f t="shared" si="2"/>
        <v>0</v>
      </c>
    </row>
    <row r="35" spans="1:4" ht="15" x14ac:dyDescent="0.2">
      <c r="A35" s="356"/>
      <c r="B35" s="347" t="s">
        <v>91</v>
      </c>
      <c r="C35" s="348">
        <f>SUM(C29:C34)</f>
        <v>0</v>
      </c>
      <c r="D35" s="355">
        <f>SUM(D29:D34)</f>
        <v>0</v>
      </c>
    </row>
    <row r="36" spans="1:4" ht="15" x14ac:dyDescent="0.2">
      <c r="A36" s="342" t="s">
        <v>92</v>
      </c>
      <c r="B36" s="343" t="s">
        <v>93</v>
      </c>
      <c r="C36" s="315"/>
      <c r="D36" s="316"/>
    </row>
    <row r="37" spans="1:4" x14ac:dyDescent="0.2">
      <c r="A37" s="313" t="s">
        <v>94</v>
      </c>
      <c r="B37" s="314" t="s">
        <v>95</v>
      </c>
      <c r="C37" s="352"/>
      <c r="D37" s="316">
        <f>$D$10*C37</f>
        <v>0</v>
      </c>
    </row>
    <row r="38" spans="1:4" x14ac:dyDescent="0.2">
      <c r="A38" s="313" t="s">
        <v>96</v>
      </c>
      <c r="B38" s="314" t="s">
        <v>97</v>
      </c>
      <c r="C38" s="352"/>
      <c r="D38" s="316">
        <f t="shared" ref="D38:D40" si="3">$D$10*C38</f>
        <v>0</v>
      </c>
    </row>
    <row r="39" spans="1:4" x14ac:dyDescent="0.2">
      <c r="A39" s="313" t="s">
        <v>98</v>
      </c>
      <c r="B39" s="351" t="s">
        <v>99</v>
      </c>
      <c r="C39" s="352"/>
      <c r="D39" s="316">
        <f t="shared" si="3"/>
        <v>0</v>
      </c>
    </row>
    <row r="40" spans="1:4" x14ac:dyDescent="0.2">
      <c r="A40" s="313" t="s">
        <v>100</v>
      </c>
      <c r="B40" s="314" t="s">
        <v>101</v>
      </c>
      <c r="C40" s="352"/>
      <c r="D40" s="316">
        <f t="shared" si="3"/>
        <v>0</v>
      </c>
    </row>
    <row r="41" spans="1:4" ht="15" x14ac:dyDescent="0.2">
      <c r="A41" s="356"/>
      <c r="B41" s="347" t="s">
        <v>102</v>
      </c>
      <c r="C41" s="348">
        <f>SUM(C37:C40)</f>
        <v>0</v>
      </c>
      <c r="D41" s="355">
        <f>SUM(D37:D40)</f>
        <v>0</v>
      </c>
    </row>
    <row r="42" spans="1:4" ht="15" x14ac:dyDescent="0.2">
      <c r="A42" s="342" t="s">
        <v>103</v>
      </c>
      <c r="B42" s="343" t="s">
        <v>104</v>
      </c>
      <c r="C42" s="315"/>
      <c r="D42" s="316"/>
    </row>
    <row r="43" spans="1:4" x14ac:dyDescent="0.2">
      <c r="A43" s="313" t="s">
        <v>105</v>
      </c>
      <c r="B43" s="314" t="s">
        <v>106</v>
      </c>
      <c r="C43" s="352"/>
      <c r="D43" s="316">
        <f>$D$10*C43</f>
        <v>0</v>
      </c>
    </row>
    <row r="44" spans="1:4" x14ac:dyDescent="0.2">
      <c r="A44" s="313" t="s">
        <v>107</v>
      </c>
      <c r="B44" s="314" t="s">
        <v>108</v>
      </c>
      <c r="C44" s="352"/>
      <c r="D44" s="316">
        <f t="shared" ref="D44:D50" si="4">$D$10*C44</f>
        <v>0</v>
      </c>
    </row>
    <row r="45" spans="1:4" x14ac:dyDescent="0.2">
      <c r="A45" s="313" t="s">
        <v>109</v>
      </c>
      <c r="B45" s="314" t="s">
        <v>110</v>
      </c>
      <c r="C45" s="352"/>
      <c r="D45" s="316">
        <f t="shared" si="4"/>
        <v>0</v>
      </c>
    </row>
    <row r="46" spans="1:4" x14ac:dyDescent="0.2">
      <c r="A46" s="313" t="s">
        <v>111</v>
      </c>
      <c r="B46" s="314" t="s">
        <v>112</v>
      </c>
      <c r="C46" s="352"/>
      <c r="D46" s="316">
        <f t="shared" si="4"/>
        <v>0</v>
      </c>
    </row>
    <row r="47" spans="1:4" x14ac:dyDescent="0.2">
      <c r="A47" s="313" t="s">
        <v>113</v>
      </c>
      <c r="B47" s="314" t="s">
        <v>114</v>
      </c>
      <c r="C47" s="352"/>
      <c r="D47" s="316">
        <f t="shared" si="4"/>
        <v>0</v>
      </c>
    </row>
    <row r="48" spans="1:4" x14ac:dyDescent="0.2">
      <c r="A48" s="313" t="s">
        <v>115</v>
      </c>
      <c r="B48" s="351" t="s">
        <v>116</v>
      </c>
      <c r="C48" s="352"/>
      <c r="D48" s="316">
        <f t="shared" si="4"/>
        <v>0</v>
      </c>
    </row>
    <row r="49" spans="1:5" x14ac:dyDescent="0.2">
      <c r="A49" s="313" t="s">
        <v>117</v>
      </c>
      <c r="B49" s="314" t="s">
        <v>118</v>
      </c>
      <c r="C49" s="352"/>
      <c r="D49" s="316">
        <f t="shared" si="4"/>
        <v>0</v>
      </c>
    </row>
    <row r="50" spans="1:5" x14ac:dyDescent="0.2">
      <c r="A50" s="313" t="s">
        <v>119</v>
      </c>
      <c r="B50" s="314" t="s">
        <v>120</v>
      </c>
      <c r="C50" s="352"/>
      <c r="D50" s="316">
        <f t="shared" si="4"/>
        <v>0</v>
      </c>
    </row>
    <row r="51" spans="1:5" ht="15" x14ac:dyDescent="0.2">
      <c r="A51" s="356"/>
      <c r="B51" s="347" t="s">
        <v>121</v>
      </c>
      <c r="C51" s="348">
        <f>SUM(C43:C50)</f>
        <v>0</v>
      </c>
      <c r="D51" s="355">
        <f>SUM(D43:D50)</f>
        <v>0</v>
      </c>
    </row>
    <row r="52" spans="1:5" ht="15" x14ac:dyDescent="0.2">
      <c r="A52" s="342" t="s">
        <v>122</v>
      </c>
      <c r="B52" s="343" t="s">
        <v>123</v>
      </c>
      <c r="C52" s="315">
        <f>C51+C41+C35+C10</f>
        <v>1</v>
      </c>
      <c r="D52" s="316">
        <f>D51+D41+D35+D29+D10</f>
        <v>0</v>
      </c>
    </row>
    <row r="53" spans="1:5" ht="29.25" x14ac:dyDescent="0.2">
      <c r="A53" s="342" t="s">
        <v>124</v>
      </c>
      <c r="B53" s="343" t="s">
        <v>275</v>
      </c>
      <c r="C53" s="352"/>
      <c r="D53" s="316">
        <f>D52*C53</f>
        <v>0</v>
      </c>
    </row>
    <row r="54" spans="1:5" ht="15" x14ac:dyDescent="0.2">
      <c r="A54" s="356"/>
      <c r="B54" s="347" t="s">
        <v>125</v>
      </c>
      <c r="C54" s="348">
        <f>C53+C52</f>
        <v>1</v>
      </c>
      <c r="D54" s="355">
        <f>D53+D52</f>
        <v>0</v>
      </c>
    </row>
    <row r="55" spans="1:5" x14ac:dyDescent="0.2">
      <c r="A55" s="313" t="s">
        <v>126</v>
      </c>
      <c r="B55" s="351" t="s">
        <v>127</v>
      </c>
      <c r="C55" s="352"/>
      <c r="D55" s="316">
        <f>D54*C55</f>
        <v>0</v>
      </c>
    </row>
    <row r="56" spans="1:5" ht="15" thickBot="1" x14ac:dyDescent="0.25">
      <c r="A56" s="313"/>
      <c r="B56" s="351"/>
      <c r="C56" s="353"/>
      <c r="D56" s="316"/>
    </row>
    <row r="57" spans="1:5" s="10" customFormat="1" ht="30" customHeight="1" thickBot="1" x14ac:dyDescent="0.3">
      <c r="A57" s="342"/>
      <c r="B57" s="357" t="s">
        <v>128</v>
      </c>
      <c r="C57" s="360"/>
      <c r="D57" s="361">
        <f>D54</f>
        <v>0</v>
      </c>
      <c r="E57" s="7"/>
    </row>
    <row r="58" spans="1:5" s="10" customFormat="1" ht="15" x14ac:dyDescent="0.25">
      <c r="A58" s="26"/>
      <c r="B58" s="30"/>
      <c r="C58" s="28"/>
      <c r="D58" s="29"/>
      <c r="E58" s="7"/>
    </row>
  </sheetData>
  <mergeCells count="4">
    <mergeCell ref="A1:B1"/>
    <mergeCell ref="C1:D1"/>
    <mergeCell ref="C3:D3"/>
    <mergeCell ref="C6:D7"/>
  </mergeCells>
  <conditionalFormatting sqref="A6 B10">
    <cfRule type="expression" dxfId="23" priority="1">
      <formula>AND($D$10&lt;14.25,$D$10&gt;0)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27" workbookViewId="0">
      <selection activeCell="D10" sqref="D10"/>
    </sheetView>
  </sheetViews>
  <sheetFormatPr baseColWidth="10" defaultColWidth="11.42578125" defaultRowHeight="15" x14ac:dyDescent="0.25"/>
  <cols>
    <col min="1" max="1" width="7.85546875" style="26" customWidth="1"/>
    <col min="2" max="2" width="60.7109375" style="27" customWidth="1"/>
    <col min="3" max="3" width="13.28515625" style="28" customWidth="1"/>
    <col min="4" max="4" width="13.28515625" style="29" customWidth="1"/>
    <col min="5" max="5" width="2.28515625" style="7" customWidth="1"/>
    <col min="6" max="16384" width="11.42578125" style="10"/>
  </cols>
  <sheetData>
    <row r="1" spans="1:4" ht="15.6" customHeight="1" thickBot="1" x14ac:dyDescent="0.3">
      <c r="A1" s="394" t="s">
        <v>38</v>
      </c>
      <c r="B1" s="395"/>
      <c r="C1" s="395" t="s">
        <v>129</v>
      </c>
      <c r="D1" s="396"/>
    </row>
    <row r="2" spans="1:4" ht="15.75" thickBot="1" x14ac:dyDescent="0.3">
      <c r="A2" s="313"/>
      <c r="B2" s="314"/>
      <c r="C2" s="315"/>
      <c r="D2" s="316"/>
    </row>
    <row r="3" spans="1:4" ht="15.75" customHeight="1" thickBot="1" x14ac:dyDescent="0.3">
      <c r="A3" s="317" t="s">
        <v>0</v>
      </c>
      <c r="B3" s="318"/>
      <c r="C3" s="397">
        <f>Angebotsübersicht!G6</f>
        <v>0</v>
      </c>
      <c r="D3" s="398"/>
    </row>
    <row r="4" spans="1:4" ht="15.75" thickBot="1" x14ac:dyDescent="0.3"/>
    <row r="5" spans="1:4" s="7" customFormat="1" ht="14.25" x14ac:dyDescent="0.2">
      <c r="A5" s="319" t="s">
        <v>40</v>
      </c>
      <c r="B5" s="320"/>
      <c r="C5" s="321"/>
      <c r="D5" s="322"/>
    </row>
    <row r="6" spans="1:4" s="7" customFormat="1" ht="13.9" customHeight="1" x14ac:dyDescent="0.2">
      <c r="A6" s="323" t="s">
        <v>41</v>
      </c>
      <c r="B6" s="318"/>
      <c r="C6" s="399" t="s">
        <v>42</v>
      </c>
      <c r="D6" s="400"/>
    </row>
    <row r="7" spans="1:4" s="7" customFormat="1" thickBot="1" x14ac:dyDescent="0.25">
      <c r="A7" s="324"/>
      <c r="B7" s="325"/>
      <c r="C7" s="401"/>
      <c r="D7" s="402"/>
    </row>
    <row r="8" spans="1:4" s="7" customFormat="1" ht="14.25" x14ac:dyDescent="0.2">
      <c r="A8" s="26"/>
      <c r="B8" s="27"/>
      <c r="C8" s="28"/>
      <c r="D8" s="29"/>
    </row>
    <row r="9" spans="1:4" s="1" customFormat="1" x14ac:dyDescent="0.25">
      <c r="A9" s="342" t="s">
        <v>1</v>
      </c>
      <c r="B9" s="343" t="s">
        <v>43</v>
      </c>
      <c r="C9" s="344" t="s">
        <v>44</v>
      </c>
      <c r="D9" s="345" t="s">
        <v>45</v>
      </c>
    </row>
    <row r="10" spans="1:4" s="350" customFormat="1" x14ac:dyDescent="0.2">
      <c r="A10" s="346" t="s">
        <v>46</v>
      </c>
      <c r="B10" s="347" t="s">
        <v>283</v>
      </c>
      <c r="C10" s="348">
        <v>1</v>
      </c>
      <c r="D10" s="349"/>
    </row>
    <row r="11" spans="1:4" s="350" customFormat="1" x14ac:dyDescent="0.2">
      <c r="A11" s="342" t="s">
        <v>48</v>
      </c>
      <c r="B11" s="343" t="s">
        <v>49</v>
      </c>
      <c r="C11" s="315"/>
      <c r="D11" s="316"/>
    </row>
    <row r="12" spans="1:4" s="7" customFormat="1" ht="14.25" x14ac:dyDescent="0.2">
      <c r="A12" s="313" t="s">
        <v>50</v>
      </c>
      <c r="B12" s="351" t="s">
        <v>51</v>
      </c>
      <c r="C12" s="352"/>
      <c r="D12" s="316">
        <f>$D$10*C12</f>
        <v>0</v>
      </c>
    </row>
    <row r="13" spans="1:4" s="7" customFormat="1" ht="14.25" x14ac:dyDescent="0.2">
      <c r="A13" s="313" t="s">
        <v>53</v>
      </c>
      <c r="B13" s="351" t="s">
        <v>54</v>
      </c>
      <c r="C13" s="352"/>
      <c r="D13" s="316">
        <f t="shared" ref="D13:D16" si="0">$D$10*C13</f>
        <v>0</v>
      </c>
    </row>
    <row r="14" spans="1:4" s="7" customFormat="1" ht="25.5" x14ac:dyDescent="0.2">
      <c r="A14" s="313" t="s">
        <v>55</v>
      </c>
      <c r="B14" s="351" t="s">
        <v>276</v>
      </c>
      <c r="C14" s="352"/>
      <c r="D14" s="316">
        <f t="shared" si="0"/>
        <v>0</v>
      </c>
    </row>
    <row r="15" spans="1:4" s="7" customFormat="1" ht="14.25" x14ac:dyDescent="0.2">
      <c r="A15" s="313" t="s">
        <v>56</v>
      </c>
      <c r="B15" s="351" t="s">
        <v>57</v>
      </c>
      <c r="C15" s="362"/>
      <c r="D15" s="316">
        <f t="shared" si="0"/>
        <v>0</v>
      </c>
    </row>
    <row r="16" spans="1:4" s="7" customFormat="1" ht="14.25" x14ac:dyDescent="0.2">
      <c r="A16" s="313" t="s">
        <v>58</v>
      </c>
      <c r="B16" s="351" t="s">
        <v>59</v>
      </c>
      <c r="C16" s="352"/>
      <c r="D16" s="316">
        <f t="shared" si="0"/>
        <v>0</v>
      </c>
    </row>
    <row r="17" spans="1:4" s="7" customFormat="1" ht="14.25" x14ac:dyDescent="0.2">
      <c r="A17" s="313" t="s">
        <v>60</v>
      </c>
      <c r="B17" s="351" t="s">
        <v>61</v>
      </c>
      <c r="C17" s="353"/>
      <c r="D17" s="316" t="s">
        <v>52</v>
      </c>
    </row>
    <row r="18" spans="1:4" s="7" customFormat="1" ht="14.25" x14ac:dyDescent="0.2">
      <c r="A18" s="313" t="s">
        <v>62</v>
      </c>
      <c r="B18" s="351" t="s">
        <v>63</v>
      </c>
      <c r="C18" s="353"/>
      <c r="D18" s="316" t="s">
        <v>52</v>
      </c>
    </row>
    <row r="19" spans="1:4" s="7" customFormat="1" ht="14.25" x14ac:dyDescent="0.2">
      <c r="A19" s="313" t="s">
        <v>64</v>
      </c>
      <c r="B19" s="351" t="s">
        <v>65</v>
      </c>
      <c r="C19" s="353"/>
      <c r="D19" s="316" t="s">
        <v>52</v>
      </c>
    </row>
    <row r="20" spans="1:4" s="7" customFormat="1" ht="14.25" x14ac:dyDescent="0.2">
      <c r="A20" s="313" t="s">
        <v>66</v>
      </c>
      <c r="B20" s="351" t="s">
        <v>67</v>
      </c>
      <c r="C20" s="352"/>
      <c r="D20" s="316">
        <f>D10*C20</f>
        <v>0</v>
      </c>
    </row>
    <row r="21" spans="1:4" s="7" customFormat="1" x14ac:dyDescent="0.2">
      <c r="A21" s="354"/>
      <c r="B21" s="347" t="s">
        <v>68</v>
      </c>
      <c r="C21" s="348">
        <f>SUM(C12:C20)</f>
        <v>0</v>
      </c>
      <c r="D21" s="355">
        <f>SUM(D12:D20)</f>
        <v>0</v>
      </c>
    </row>
    <row r="22" spans="1:4" s="7" customFormat="1" ht="14.25" x14ac:dyDescent="0.2">
      <c r="A22" s="313" t="s">
        <v>69</v>
      </c>
      <c r="B22" s="351" t="s">
        <v>70</v>
      </c>
      <c r="C22" s="352"/>
      <c r="D22" s="316">
        <f>$D$10*C22</f>
        <v>0</v>
      </c>
    </row>
    <row r="23" spans="1:4" s="7" customFormat="1" ht="14.25" x14ac:dyDescent="0.2">
      <c r="A23" s="313" t="s">
        <v>71</v>
      </c>
      <c r="B23" s="351" t="s">
        <v>72</v>
      </c>
      <c r="C23" s="352"/>
      <c r="D23" s="316">
        <f t="shared" ref="D23:D24" si="1">$D$10*C23</f>
        <v>0</v>
      </c>
    </row>
    <row r="24" spans="1:4" s="7" customFormat="1" ht="14.25" x14ac:dyDescent="0.2">
      <c r="A24" s="313" t="s">
        <v>73</v>
      </c>
      <c r="B24" s="351" t="s">
        <v>74</v>
      </c>
      <c r="C24" s="352"/>
      <c r="D24" s="316">
        <f t="shared" si="1"/>
        <v>0</v>
      </c>
    </row>
    <row r="25" spans="1:4" s="7" customFormat="1" x14ac:dyDescent="0.2">
      <c r="A25" s="356"/>
      <c r="B25" s="347" t="s">
        <v>75</v>
      </c>
      <c r="C25" s="348">
        <f>SUM(C22:C24)</f>
        <v>0</v>
      </c>
      <c r="D25" s="355">
        <f>D10*C25</f>
        <v>0</v>
      </c>
    </row>
    <row r="26" spans="1:4" s="7" customFormat="1" ht="14.25" x14ac:dyDescent="0.2">
      <c r="A26" s="313" t="s">
        <v>76</v>
      </c>
      <c r="B26" s="351" t="s">
        <v>77</v>
      </c>
      <c r="C26" s="352"/>
      <c r="D26" s="316">
        <f>D10*C26</f>
        <v>0</v>
      </c>
    </row>
    <row r="27" spans="1:4" s="7" customFormat="1" ht="14.25" x14ac:dyDescent="0.2">
      <c r="A27" s="313" t="s">
        <v>78</v>
      </c>
      <c r="B27" s="351" t="s">
        <v>79</v>
      </c>
      <c r="C27" s="352"/>
      <c r="D27" s="316">
        <f>D10*C27</f>
        <v>0</v>
      </c>
    </row>
    <row r="28" spans="1:4" s="7" customFormat="1" ht="28.5" x14ac:dyDescent="0.2">
      <c r="A28" s="313" t="s">
        <v>80</v>
      </c>
      <c r="B28" s="314" t="s">
        <v>277</v>
      </c>
      <c r="C28" s="353">
        <f>C25*C21</f>
        <v>0</v>
      </c>
      <c r="D28" s="316">
        <f>D10*C28</f>
        <v>0</v>
      </c>
    </row>
    <row r="29" spans="1:4" s="7" customFormat="1" x14ac:dyDescent="0.2">
      <c r="A29" s="356"/>
      <c r="B29" s="347" t="s">
        <v>81</v>
      </c>
      <c r="C29" s="348">
        <f>C21+C25+C26+C27+C28</f>
        <v>0</v>
      </c>
      <c r="D29" s="355">
        <f>D21+D25+D26+D27+D28</f>
        <v>0</v>
      </c>
    </row>
    <row r="30" spans="1:4" s="7" customFormat="1" ht="14.25" x14ac:dyDescent="0.2">
      <c r="A30" s="313" t="s">
        <v>82</v>
      </c>
      <c r="B30" s="351" t="s">
        <v>83</v>
      </c>
      <c r="C30" s="352"/>
      <c r="D30" s="316">
        <f>$D$10*C30</f>
        <v>0</v>
      </c>
    </row>
    <row r="31" spans="1:4" s="7" customFormat="1" ht="14.25" x14ac:dyDescent="0.2">
      <c r="A31" s="313" t="s">
        <v>84</v>
      </c>
      <c r="B31" s="351" t="s">
        <v>286</v>
      </c>
      <c r="C31" s="352"/>
      <c r="D31" s="316">
        <f t="shared" ref="D31:D34" si="2">$D$10*C31</f>
        <v>0</v>
      </c>
    </row>
    <row r="32" spans="1:4" s="7" customFormat="1" ht="14.25" x14ac:dyDescent="0.2">
      <c r="A32" s="313" t="s">
        <v>85</v>
      </c>
      <c r="B32" s="351" t="s">
        <v>86</v>
      </c>
      <c r="C32" s="352"/>
      <c r="D32" s="316">
        <f t="shared" si="2"/>
        <v>0</v>
      </c>
    </row>
    <row r="33" spans="1:4" s="7" customFormat="1" ht="14.25" x14ac:dyDescent="0.2">
      <c r="A33" s="313" t="s">
        <v>87</v>
      </c>
      <c r="B33" s="351" t="s">
        <v>88</v>
      </c>
      <c r="C33" s="352"/>
      <c r="D33" s="316">
        <f t="shared" si="2"/>
        <v>0</v>
      </c>
    </row>
    <row r="34" spans="1:4" s="7" customFormat="1" ht="14.25" x14ac:dyDescent="0.2">
      <c r="A34" s="313" t="s">
        <v>89</v>
      </c>
      <c r="B34" s="351" t="s">
        <v>90</v>
      </c>
      <c r="C34" s="352"/>
      <c r="D34" s="316">
        <f t="shared" si="2"/>
        <v>0</v>
      </c>
    </row>
    <row r="35" spans="1:4" s="7" customFormat="1" x14ac:dyDescent="0.2">
      <c r="A35" s="356"/>
      <c r="B35" s="347" t="s">
        <v>91</v>
      </c>
      <c r="C35" s="348">
        <f>SUM(C29:C34)</f>
        <v>0</v>
      </c>
      <c r="D35" s="355">
        <f>SUM(D29:D34)</f>
        <v>0</v>
      </c>
    </row>
    <row r="36" spans="1:4" s="7" customFormat="1" x14ac:dyDescent="0.2">
      <c r="A36" s="342" t="s">
        <v>92</v>
      </c>
      <c r="B36" s="343" t="s">
        <v>93</v>
      </c>
      <c r="C36" s="315"/>
      <c r="D36" s="316"/>
    </row>
    <row r="37" spans="1:4" s="7" customFormat="1" ht="14.25" x14ac:dyDescent="0.2">
      <c r="A37" s="313" t="s">
        <v>94</v>
      </c>
      <c r="B37" s="314" t="s">
        <v>95</v>
      </c>
      <c r="C37" s="352"/>
      <c r="D37" s="316">
        <f>$D$10*C37</f>
        <v>0</v>
      </c>
    </row>
    <row r="38" spans="1:4" s="7" customFormat="1" ht="14.25" x14ac:dyDescent="0.2">
      <c r="A38" s="313" t="s">
        <v>96</v>
      </c>
      <c r="B38" s="314" t="s">
        <v>97</v>
      </c>
      <c r="C38" s="352"/>
      <c r="D38" s="316">
        <f t="shared" ref="D38:D40" si="3">$D$10*C38</f>
        <v>0</v>
      </c>
    </row>
    <row r="39" spans="1:4" s="7" customFormat="1" ht="14.25" x14ac:dyDescent="0.2">
      <c r="A39" s="313" t="s">
        <v>98</v>
      </c>
      <c r="B39" s="351" t="s">
        <v>99</v>
      </c>
      <c r="C39" s="352"/>
      <c r="D39" s="316">
        <f t="shared" si="3"/>
        <v>0</v>
      </c>
    </row>
    <row r="40" spans="1:4" s="7" customFormat="1" ht="14.25" x14ac:dyDescent="0.2">
      <c r="A40" s="313" t="s">
        <v>100</v>
      </c>
      <c r="B40" s="314" t="s">
        <v>101</v>
      </c>
      <c r="C40" s="352"/>
      <c r="D40" s="316">
        <f t="shared" si="3"/>
        <v>0</v>
      </c>
    </row>
    <row r="41" spans="1:4" s="7" customFormat="1" x14ac:dyDescent="0.2">
      <c r="A41" s="356"/>
      <c r="B41" s="347" t="s">
        <v>102</v>
      </c>
      <c r="C41" s="348">
        <f>SUM(C37:C40)</f>
        <v>0</v>
      </c>
      <c r="D41" s="355">
        <f>SUM(D37:D40)</f>
        <v>0</v>
      </c>
    </row>
    <row r="42" spans="1:4" s="7" customFormat="1" x14ac:dyDescent="0.2">
      <c r="A42" s="342" t="s">
        <v>103</v>
      </c>
      <c r="B42" s="343" t="s">
        <v>104</v>
      </c>
      <c r="C42" s="315"/>
      <c r="D42" s="316"/>
    </row>
    <row r="43" spans="1:4" s="7" customFormat="1" ht="14.25" x14ac:dyDescent="0.2">
      <c r="A43" s="313" t="s">
        <v>105</v>
      </c>
      <c r="B43" s="314" t="s">
        <v>106</v>
      </c>
      <c r="C43" s="352"/>
      <c r="D43" s="316">
        <f>$D$10*C43</f>
        <v>0</v>
      </c>
    </row>
    <row r="44" spans="1:4" s="7" customFormat="1" ht="14.25" x14ac:dyDescent="0.2">
      <c r="A44" s="313" t="s">
        <v>107</v>
      </c>
      <c r="B44" s="314" t="s">
        <v>108</v>
      </c>
      <c r="C44" s="352"/>
      <c r="D44" s="316">
        <f t="shared" ref="D44:D50" si="4">$D$10*C44</f>
        <v>0</v>
      </c>
    </row>
    <row r="45" spans="1:4" s="7" customFormat="1" ht="14.25" x14ac:dyDescent="0.2">
      <c r="A45" s="313" t="s">
        <v>109</v>
      </c>
      <c r="B45" s="314" t="s">
        <v>110</v>
      </c>
      <c r="C45" s="352"/>
      <c r="D45" s="316">
        <f t="shared" si="4"/>
        <v>0</v>
      </c>
    </row>
    <row r="46" spans="1:4" s="7" customFormat="1" ht="14.25" x14ac:dyDescent="0.2">
      <c r="A46" s="313" t="s">
        <v>111</v>
      </c>
      <c r="B46" s="314" t="s">
        <v>112</v>
      </c>
      <c r="C46" s="352"/>
      <c r="D46" s="316">
        <f t="shared" si="4"/>
        <v>0</v>
      </c>
    </row>
    <row r="47" spans="1:4" s="7" customFormat="1" ht="14.25" x14ac:dyDescent="0.2">
      <c r="A47" s="313" t="s">
        <v>113</v>
      </c>
      <c r="B47" s="314" t="s">
        <v>114</v>
      </c>
      <c r="C47" s="352"/>
      <c r="D47" s="316">
        <f t="shared" si="4"/>
        <v>0</v>
      </c>
    </row>
    <row r="48" spans="1:4" s="7" customFormat="1" ht="14.25" x14ac:dyDescent="0.2">
      <c r="A48" s="313" t="s">
        <v>115</v>
      </c>
      <c r="B48" s="351" t="s">
        <v>116</v>
      </c>
      <c r="C48" s="352"/>
      <c r="D48" s="316">
        <f t="shared" si="4"/>
        <v>0</v>
      </c>
    </row>
    <row r="49" spans="1:4" s="7" customFormat="1" ht="14.25" x14ac:dyDescent="0.2">
      <c r="A49" s="313" t="s">
        <v>117</v>
      </c>
      <c r="B49" s="314" t="s">
        <v>118</v>
      </c>
      <c r="C49" s="352"/>
      <c r="D49" s="316">
        <f t="shared" si="4"/>
        <v>0</v>
      </c>
    </row>
    <row r="50" spans="1:4" s="7" customFormat="1" ht="14.25" x14ac:dyDescent="0.2">
      <c r="A50" s="313" t="s">
        <v>119</v>
      </c>
      <c r="B50" s="314" t="s">
        <v>120</v>
      </c>
      <c r="C50" s="352"/>
      <c r="D50" s="316">
        <f t="shared" si="4"/>
        <v>0</v>
      </c>
    </row>
    <row r="51" spans="1:4" s="7" customFormat="1" x14ac:dyDescent="0.2">
      <c r="A51" s="356"/>
      <c r="B51" s="347" t="s">
        <v>121</v>
      </c>
      <c r="C51" s="348">
        <f>SUM(C43:C50)</f>
        <v>0</v>
      </c>
      <c r="D51" s="355">
        <f>SUM(D43:D50)</f>
        <v>0</v>
      </c>
    </row>
    <row r="52" spans="1:4" s="7" customFormat="1" x14ac:dyDescent="0.2">
      <c r="A52" s="342" t="s">
        <v>122</v>
      </c>
      <c r="B52" s="343" t="s">
        <v>123</v>
      </c>
      <c r="C52" s="315">
        <f>C51+C41+C35+C10</f>
        <v>1</v>
      </c>
      <c r="D52" s="316">
        <f>D51+D41+D35+D29+D10</f>
        <v>0</v>
      </c>
    </row>
    <row r="53" spans="1:4" s="7" customFormat="1" ht="29.25" x14ac:dyDescent="0.2">
      <c r="A53" s="342" t="s">
        <v>124</v>
      </c>
      <c r="B53" s="343" t="s">
        <v>275</v>
      </c>
      <c r="C53" s="352"/>
      <c r="D53" s="316">
        <f>D52*C53</f>
        <v>0</v>
      </c>
    </row>
    <row r="54" spans="1:4" s="7" customFormat="1" x14ac:dyDescent="0.2">
      <c r="A54" s="356"/>
      <c r="B54" s="347" t="s">
        <v>125</v>
      </c>
      <c r="C54" s="348">
        <f>C53+C52</f>
        <v>1</v>
      </c>
      <c r="D54" s="355">
        <f>D53+D52</f>
        <v>0</v>
      </c>
    </row>
    <row r="55" spans="1:4" s="7" customFormat="1" ht="14.25" x14ac:dyDescent="0.2">
      <c r="A55" s="313" t="s">
        <v>126</v>
      </c>
      <c r="B55" s="351" t="s">
        <v>127</v>
      </c>
      <c r="C55" s="352"/>
      <c r="D55" s="316">
        <f>D54*C55</f>
        <v>0</v>
      </c>
    </row>
    <row r="56" spans="1:4" s="7" customFormat="1" thickBot="1" x14ac:dyDescent="0.25">
      <c r="A56" s="313"/>
      <c r="B56" s="351"/>
      <c r="C56" s="353"/>
      <c r="D56" s="316"/>
    </row>
    <row r="57" spans="1:4" ht="30" customHeight="1" thickBot="1" x14ac:dyDescent="0.3">
      <c r="A57" s="342"/>
      <c r="B57" s="357" t="s">
        <v>128</v>
      </c>
      <c r="C57" s="360"/>
      <c r="D57" s="361">
        <f>D54</f>
        <v>0</v>
      </c>
    </row>
  </sheetData>
  <mergeCells count="4">
    <mergeCell ref="A1:B1"/>
    <mergeCell ref="C1:D1"/>
    <mergeCell ref="C3:D3"/>
    <mergeCell ref="C6:D7"/>
  </mergeCells>
  <conditionalFormatting sqref="A6 B10">
    <cfRule type="expression" dxfId="22" priority="1">
      <formula>AND($D$10&lt;14.25,$D$10&gt;0)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3"/>
  <sheetViews>
    <sheetView workbookViewId="0">
      <selection activeCell="K37" sqref="K37"/>
    </sheetView>
  </sheetViews>
  <sheetFormatPr baseColWidth="10" defaultColWidth="11.42578125" defaultRowHeight="15" x14ac:dyDescent="0.25"/>
  <cols>
    <col min="1" max="1" width="2.85546875" style="10" customWidth="1"/>
    <col min="2" max="2" width="11.42578125" style="10"/>
    <col min="3" max="3" width="13.42578125" style="10" customWidth="1"/>
    <col min="4" max="4" width="12.42578125" style="10" bestFit="1" customWidth="1"/>
    <col min="5" max="6" width="11.42578125" style="10"/>
    <col min="7" max="7" width="15.28515625" style="10" bestFit="1" customWidth="1"/>
    <col min="8" max="8" width="11.42578125" style="10"/>
    <col min="9" max="10" width="8.7109375" style="32" customWidth="1"/>
    <col min="11" max="16384" width="11.42578125" style="10"/>
  </cols>
  <sheetData>
    <row r="2" spans="2:10" ht="15.75" thickBot="1" x14ac:dyDescent="0.3">
      <c r="B2" s="31" t="s">
        <v>193</v>
      </c>
    </row>
    <row r="3" spans="2:10" ht="15.75" thickBot="1" x14ac:dyDescent="0.3">
      <c r="B3" s="33" t="s">
        <v>194</v>
      </c>
      <c r="C3" s="34" t="s">
        <v>130</v>
      </c>
      <c r="D3" s="34" t="s">
        <v>131</v>
      </c>
      <c r="E3" s="34" t="s">
        <v>132</v>
      </c>
      <c r="F3" s="35" t="s">
        <v>133</v>
      </c>
      <c r="G3" s="36" t="s">
        <v>134</v>
      </c>
      <c r="I3" s="37" t="s">
        <v>135</v>
      </c>
      <c r="J3" s="37" t="s">
        <v>136</v>
      </c>
    </row>
    <row r="4" spans="2:10" ht="15.75" thickTop="1" x14ac:dyDescent="0.25">
      <c r="B4" s="331">
        <v>46235</v>
      </c>
      <c r="C4" s="333">
        <v>31</v>
      </c>
      <c r="D4" s="333">
        <v>10</v>
      </c>
      <c r="E4" s="333">
        <v>0</v>
      </c>
      <c r="F4" s="336">
        <v>10</v>
      </c>
      <c r="G4" s="337">
        <f>C4-SUM(D4:F4)</f>
        <v>11</v>
      </c>
      <c r="I4" s="32">
        <v>4</v>
      </c>
      <c r="J4" s="32">
        <v>1</v>
      </c>
    </row>
    <row r="5" spans="2:10" x14ac:dyDescent="0.25">
      <c r="B5" s="332">
        <v>46266</v>
      </c>
      <c r="C5" s="334">
        <v>30</v>
      </c>
      <c r="D5" s="334">
        <v>8</v>
      </c>
      <c r="E5" s="334">
        <v>0</v>
      </c>
      <c r="F5" s="338">
        <v>0</v>
      </c>
      <c r="G5" s="339">
        <f t="shared" ref="G5:G15" si="0">C5-SUM(D5:F5)</f>
        <v>22</v>
      </c>
      <c r="I5" s="38">
        <v>4</v>
      </c>
    </row>
    <row r="6" spans="2:10" x14ac:dyDescent="0.25">
      <c r="B6" s="332">
        <v>46296</v>
      </c>
      <c r="C6" s="334">
        <v>31</v>
      </c>
      <c r="D6" s="334">
        <v>7</v>
      </c>
      <c r="E6" s="334">
        <v>2</v>
      </c>
      <c r="F6" s="338">
        <v>10</v>
      </c>
      <c r="G6" s="339">
        <f t="shared" si="0"/>
        <v>12</v>
      </c>
      <c r="I6" s="32">
        <v>5</v>
      </c>
    </row>
    <row r="7" spans="2:10" x14ac:dyDescent="0.25">
      <c r="B7" s="332">
        <v>46327</v>
      </c>
      <c r="C7" s="334">
        <v>30</v>
      </c>
      <c r="D7" s="334">
        <v>9</v>
      </c>
      <c r="E7" s="334">
        <v>0</v>
      </c>
      <c r="F7" s="338">
        <v>0</v>
      </c>
      <c r="G7" s="339">
        <f t="shared" si="0"/>
        <v>21</v>
      </c>
      <c r="I7" s="32">
        <f>4+1</f>
        <v>5</v>
      </c>
      <c r="J7" s="38"/>
    </row>
    <row r="8" spans="2:10" x14ac:dyDescent="0.25">
      <c r="B8" s="332">
        <v>46357</v>
      </c>
      <c r="C8" s="334">
        <v>31</v>
      </c>
      <c r="D8" s="334">
        <v>7</v>
      </c>
      <c r="E8" s="334">
        <v>2</v>
      </c>
      <c r="F8" s="338">
        <v>8</v>
      </c>
      <c r="G8" s="339">
        <f t="shared" si="0"/>
        <v>14</v>
      </c>
      <c r="I8" s="38">
        <f>4+2</f>
        <v>6</v>
      </c>
      <c r="J8" s="38">
        <v>1</v>
      </c>
    </row>
    <row r="9" spans="2:10" x14ac:dyDescent="0.25">
      <c r="B9" s="332">
        <v>46388</v>
      </c>
      <c r="C9" s="334">
        <v>31</v>
      </c>
      <c r="D9" s="334">
        <v>10</v>
      </c>
      <c r="E9" s="334">
        <v>1</v>
      </c>
      <c r="F9" s="338">
        <v>3</v>
      </c>
      <c r="G9" s="339">
        <f t="shared" si="0"/>
        <v>17</v>
      </c>
      <c r="I9" s="38">
        <v>5</v>
      </c>
    </row>
    <row r="10" spans="2:10" x14ac:dyDescent="0.25">
      <c r="B10" s="332">
        <v>46419</v>
      </c>
      <c r="C10" s="334">
        <v>28</v>
      </c>
      <c r="D10" s="334">
        <v>8</v>
      </c>
      <c r="E10" s="334">
        <v>0</v>
      </c>
      <c r="F10" s="338">
        <v>2</v>
      </c>
      <c r="G10" s="339">
        <f t="shared" si="0"/>
        <v>18</v>
      </c>
      <c r="I10" s="38">
        <v>4</v>
      </c>
    </row>
    <row r="11" spans="2:10" x14ac:dyDescent="0.25">
      <c r="B11" s="332">
        <v>46447</v>
      </c>
      <c r="C11" s="334">
        <v>31</v>
      </c>
      <c r="D11" s="334">
        <v>8</v>
      </c>
      <c r="E11" s="334">
        <v>2</v>
      </c>
      <c r="F11" s="338">
        <v>2</v>
      </c>
      <c r="G11" s="339">
        <f t="shared" si="0"/>
        <v>19</v>
      </c>
      <c r="I11" s="38">
        <v>4</v>
      </c>
    </row>
    <row r="12" spans="2:10" x14ac:dyDescent="0.25">
      <c r="B12" s="332">
        <v>46478</v>
      </c>
      <c r="C12" s="334">
        <v>30</v>
      </c>
      <c r="D12" s="334">
        <v>8</v>
      </c>
      <c r="E12" s="334">
        <v>0</v>
      </c>
      <c r="F12" s="338">
        <v>7</v>
      </c>
      <c r="G12" s="339">
        <f t="shared" si="0"/>
        <v>15</v>
      </c>
      <c r="I12" s="38">
        <v>5</v>
      </c>
    </row>
    <row r="13" spans="2:10" x14ac:dyDescent="0.25">
      <c r="B13" s="332">
        <v>46508</v>
      </c>
      <c r="C13" s="334">
        <v>31</v>
      </c>
      <c r="D13" s="334">
        <v>9</v>
      </c>
      <c r="E13" s="334">
        <v>3</v>
      </c>
      <c r="F13" s="338">
        <v>1</v>
      </c>
      <c r="G13" s="339">
        <f t="shared" si="0"/>
        <v>18</v>
      </c>
      <c r="I13" s="38">
        <f>4+2</f>
        <v>6</v>
      </c>
      <c r="J13" s="38"/>
    </row>
    <row r="14" spans="2:10" x14ac:dyDescent="0.25">
      <c r="B14" s="332">
        <v>46539</v>
      </c>
      <c r="C14" s="334">
        <v>30</v>
      </c>
      <c r="D14" s="334">
        <v>8</v>
      </c>
      <c r="E14" s="334">
        <v>0</v>
      </c>
      <c r="F14" s="338">
        <v>0</v>
      </c>
      <c r="G14" s="339">
        <f t="shared" si="0"/>
        <v>22</v>
      </c>
      <c r="I14" s="38">
        <v>4</v>
      </c>
    </row>
    <row r="15" spans="2:10" ht="15.75" thickBot="1" x14ac:dyDescent="0.3">
      <c r="B15" s="332">
        <v>46569</v>
      </c>
      <c r="C15" s="335">
        <v>31</v>
      </c>
      <c r="D15" s="335">
        <v>9</v>
      </c>
      <c r="E15" s="335">
        <v>0</v>
      </c>
      <c r="F15" s="340">
        <v>20</v>
      </c>
      <c r="G15" s="341">
        <f t="shared" si="0"/>
        <v>2</v>
      </c>
      <c r="I15" s="38">
        <v>5</v>
      </c>
      <c r="J15" s="32">
        <v>2</v>
      </c>
    </row>
    <row r="16" spans="2:10" ht="16.5" thickTop="1" thickBot="1" x14ac:dyDescent="0.3">
      <c r="B16" s="39" t="s">
        <v>137</v>
      </c>
      <c r="C16" s="40">
        <f>SUM(C4:C15)</f>
        <v>365</v>
      </c>
      <c r="D16" s="40">
        <f t="shared" ref="D16:F16" si="1">SUM(D4:D15)</f>
        <v>101</v>
      </c>
      <c r="E16" s="40">
        <f t="shared" si="1"/>
        <v>10</v>
      </c>
      <c r="F16" s="41">
        <f t="shared" si="1"/>
        <v>63</v>
      </c>
      <c r="G16" s="42">
        <f>SUM(G4:G15)</f>
        <v>191</v>
      </c>
      <c r="I16" s="37">
        <f>SUM(I4:I15)</f>
        <v>57</v>
      </c>
      <c r="J16" s="37">
        <f t="shared" ref="J16" si="2">SUM(J4:J15)</f>
        <v>4</v>
      </c>
    </row>
    <row r="17" spans="2:13" x14ac:dyDescent="0.25">
      <c r="C17" s="43" t="s">
        <v>138</v>
      </c>
    </row>
    <row r="19" spans="2:13" ht="15.75" thickBot="1" x14ac:dyDescent="0.3">
      <c r="B19" s="31" t="s">
        <v>273</v>
      </c>
    </row>
    <row r="20" spans="2:13" ht="15.75" thickBot="1" x14ac:dyDescent="0.3">
      <c r="B20" s="33" t="s">
        <v>194</v>
      </c>
      <c r="C20" s="34" t="s">
        <v>130</v>
      </c>
      <c r="D20" s="34" t="s">
        <v>131</v>
      </c>
      <c r="E20" s="34" t="s">
        <v>132</v>
      </c>
      <c r="F20" s="35" t="s">
        <v>133</v>
      </c>
      <c r="G20" s="36" t="s">
        <v>134</v>
      </c>
    </row>
    <row r="21" spans="2:13" ht="15.75" thickTop="1" x14ac:dyDescent="0.25">
      <c r="B21" s="331">
        <v>46235</v>
      </c>
      <c r="C21" s="333">
        <v>31</v>
      </c>
      <c r="D21" s="333">
        <v>7</v>
      </c>
      <c r="E21" s="333">
        <v>0</v>
      </c>
      <c r="F21" s="336">
        <v>13</v>
      </c>
      <c r="G21" s="337">
        <f>C21-SUM(D21:F21)</f>
        <v>11</v>
      </c>
    </row>
    <row r="22" spans="2:13" x14ac:dyDescent="0.25">
      <c r="B22" s="332">
        <v>46266</v>
      </c>
      <c r="C22" s="334">
        <v>30</v>
      </c>
      <c r="D22" s="334">
        <v>4</v>
      </c>
      <c r="E22" s="334">
        <v>0</v>
      </c>
      <c r="F22" s="338">
        <v>0</v>
      </c>
      <c r="G22" s="339">
        <f t="shared" ref="G22:G32" si="3">C22-SUM(D22:F22)</f>
        <v>26</v>
      </c>
    </row>
    <row r="23" spans="2:13" x14ac:dyDescent="0.25">
      <c r="B23" s="332">
        <v>46296</v>
      </c>
      <c r="C23" s="334">
        <v>31</v>
      </c>
      <c r="D23" s="334">
        <v>4</v>
      </c>
      <c r="E23" s="334">
        <v>2</v>
      </c>
      <c r="F23" s="338">
        <v>12</v>
      </c>
      <c r="G23" s="339">
        <f t="shared" si="3"/>
        <v>13</v>
      </c>
    </row>
    <row r="24" spans="2:13" ht="15.75" thickBot="1" x14ac:dyDescent="0.3">
      <c r="B24" s="332">
        <v>46327</v>
      </c>
      <c r="C24" s="334">
        <v>30</v>
      </c>
      <c r="D24" s="334">
        <v>5</v>
      </c>
      <c r="E24" s="334">
        <v>0</v>
      </c>
      <c r="F24" s="338">
        <v>0</v>
      </c>
      <c r="G24" s="339">
        <f t="shared" si="3"/>
        <v>25</v>
      </c>
    </row>
    <row r="25" spans="2:13" x14ac:dyDescent="0.25">
      <c r="B25" s="332">
        <v>46357</v>
      </c>
      <c r="C25" s="334">
        <v>31</v>
      </c>
      <c r="D25" s="334">
        <v>4</v>
      </c>
      <c r="E25" s="334">
        <v>2</v>
      </c>
      <c r="F25" s="338">
        <v>8</v>
      </c>
      <c r="G25" s="339">
        <f t="shared" si="3"/>
        <v>17</v>
      </c>
      <c r="J25" s="193" t="s">
        <v>139</v>
      </c>
      <c r="K25" s="44" t="s">
        <v>140</v>
      </c>
      <c r="L25" s="188"/>
      <c r="M25" s="189"/>
    </row>
    <row r="26" spans="2:13" ht="15.75" thickBot="1" x14ac:dyDescent="0.3">
      <c r="B26" s="332">
        <v>46388</v>
      </c>
      <c r="C26" s="334">
        <v>31</v>
      </c>
      <c r="D26" s="334">
        <v>5</v>
      </c>
      <c r="E26" s="334">
        <v>1</v>
      </c>
      <c r="F26" s="338">
        <v>4</v>
      </c>
      <c r="G26" s="339">
        <f t="shared" si="3"/>
        <v>21</v>
      </c>
      <c r="J26" s="190" t="s">
        <v>141</v>
      </c>
      <c r="K26" s="45" t="s">
        <v>142</v>
      </c>
      <c r="L26" s="191"/>
      <c r="M26" s="192"/>
    </row>
    <row r="27" spans="2:13" x14ac:dyDescent="0.25">
      <c r="B27" s="332">
        <v>46419</v>
      </c>
      <c r="C27" s="334">
        <v>28</v>
      </c>
      <c r="D27" s="334">
        <v>4</v>
      </c>
      <c r="E27" s="334">
        <v>0</v>
      </c>
      <c r="F27" s="338">
        <v>2</v>
      </c>
      <c r="G27" s="339">
        <f t="shared" si="3"/>
        <v>22</v>
      </c>
    </row>
    <row r="28" spans="2:13" x14ac:dyDescent="0.25">
      <c r="B28" s="332">
        <v>46447</v>
      </c>
      <c r="C28" s="334">
        <v>31</v>
      </c>
      <c r="D28" s="334">
        <v>4</v>
      </c>
      <c r="E28" s="334">
        <v>2</v>
      </c>
      <c r="F28" s="338">
        <v>3</v>
      </c>
      <c r="G28" s="339">
        <f t="shared" si="3"/>
        <v>22</v>
      </c>
    </row>
    <row r="29" spans="2:13" x14ac:dyDescent="0.25">
      <c r="B29" s="332">
        <v>46478</v>
      </c>
      <c r="C29" s="334">
        <v>30</v>
      </c>
      <c r="D29" s="334">
        <v>9</v>
      </c>
      <c r="E29" s="334">
        <v>0</v>
      </c>
      <c r="F29" s="338">
        <v>4</v>
      </c>
      <c r="G29" s="339">
        <f t="shared" si="3"/>
        <v>17</v>
      </c>
    </row>
    <row r="30" spans="2:13" x14ac:dyDescent="0.25">
      <c r="B30" s="332">
        <v>46508</v>
      </c>
      <c r="C30" s="334">
        <v>31</v>
      </c>
      <c r="D30" s="334">
        <v>5</v>
      </c>
      <c r="E30" s="334">
        <v>3</v>
      </c>
      <c r="F30" s="338">
        <v>2</v>
      </c>
      <c r="G30" s="339">
        <f t="shared" si="3"/>
        <v>21</v>
      </c>
    </row>
    <row r="31" spans="2:13" x14ac:dyDescent="0.25">
      <c r="B31" s="332">
        <v>46539</v>
      </c>
      <c r="C31" s="334">
        <v>30</v>
      </c>
      <c r="D31" s="334">
        <v>4</v>
      </c>
      <c r="E31" s="334">
        <v>0</v>
      </c>
      <c r="F31" s="338">
        <v>0</v>
      </c>
      <c r="G31" s="339">
        <f t="shared" si="3"/>
        <v>26</v>
      </c>
    </row>
    <row r="32" spans="2:13" ht="15.75" thickBot="1" x14ac:dyDescent="0.3">
      <c r="B32" s="332">
        <v>46569</v>
      </c>
      <c r="C32" s="335">
        <v>31</v>
      </c>
      <c r="D32" s="335">
        <v>4</v>
      </c>
      <c r="E32" s="335">
        <v>0</v>
      </c>
      <c r="F32" s="340">
        <v>25</v>
      </c>
      <c r="G32" s="341">
        <f t="shared" si="3"/>
        <v>2</v>
      </c>
    </row>
    <row r="33" spans="2:7" ht="16.5" thickTop="1" thickBot="1" x14ac:dyDescent="0.3">
      <c r="B33" s="39" t="s">
        <v>137</v>
      </c>
      <c r="C33" s="40">
        <f>SUM(C21:C32)</f>
        <v>365</v>
      </c>
      <c r="D33" s="40">
        <f t="shared" ref="D33:F33" si="4">SUM(D21:D32)</f>
        <v>59</v>
      </c>
      <c r="E33" s="40">
        <f t="shared" si="4"/>
        <v>10</v>
      </c>
      <c r="F33" s="41">
        <f t="shared" si="4"/>
        <v>73</v>
      </c>
      <c r="G33" s="42">
        <f>SUM(G21:G32)</f>
        <v>223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F10" sqref="F10:J40"/>
    </sheetView>
  </sheetViews>
  <sheetFormatPr baseColWidth="10" defaultRowHeight="15" x14ac:dyDescent="0.25"/>
  <cols>
    <col min="2" max="2" width="29.42578125" customWidth="1"/>
    <col min="6" max="6" width="24" bestFit="1" customWidth="1"/>
    <col min="7" max="10" width="18" bestFit="1" customWidth="1"/>
  </cols>
  <sheetData>
    <row r="1" spans="1:10" x14ac:dyDescent="0.25">
      <c r="A1" s="194" t="s">
        <v>196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x14ac:dyDescent="0.25">
      <c r="A2" s="197" t="s">
        <v>197</v>
      </c>
      <c r="B2" s="198">
        <f>Angebotsübersicht!G6</f>
        <v>0</v>
      </c>
      <c r="C2" s="198"/>
      <c r="D2" s="198"/>
      <c r="E2" s="198"/>
      <c r="F2" s="198"/>
      <c r="G2" s="198"/>
      <c r="H2" s="198"/>
      <c r="I2" s="198"/>
      <c r="J2" s="199"/>
    </row>
    <row r="3" spans="1:10" ht="15.75" thickBot="1" x14ac:dyDescent="0.3">
      <c r="A3" s="200"/>
      <c r="B3" s="201"/>
      <c r="C3" s="201"/>
      <c r="D3" s="201"/>
      <c r="E3" s="201"/>
      <c r="F3" s="201"/>
      <c r="G3" s="201"/>
      <c r="H3" s="201"/>
      <c r="I3" s="201"/>
      <c r="J3" s="202"/>
    </row>
    <row r="4" spans="1:10" ht="15.75" thickBot="1" x14ac:dyDescent="0.3"/>
    <row r="5" spans="1:10" ht="15.75" thickBot="1" x14ac:dyDescent="0.3">
      <c r="A5" s="203" t="s">
        <v>198</v>
      </c>
      <c r="B5" s="204"/>
      <c r="C5" s="204"/>
      <c r="D5" s="204"/>
      <c r="E5" s="204"/>
      <c r="F5" s="204"/>
      <c r="G5" s="204"/>
      <c r="H5" s="204"/>
      <c r="I5" s="204"/>
      <c r="J5" s="205"/>
    </row>
    <row r="6" spans="1:10" ht="15.75" thickBot="1" x14ac:dyDescent="0.3"/>
    <row r="7" spans="1:10" x14ac:dyDescent="0.25">
      <c r="A7" s="194"/>
      <c r="B7" s="195"/>
      <c r="C7" s="403" t="s">
        <v>199</v>
      </c>
      <c r="D7" s="403"/>
      <c r="E7" s="403"/>
      <c r="F7" s="195" t="s">
        <v>202</v>
      </c>
      <c r="G7" s="195" t="s">
        <v>203</v>
      </c>
      <c r="H7" s="195" t="s">
        <v>204</v>
      </c>
      <c r="I7" s="195" t="s">
        <v>205</v>
      </c>
      <c r="J7" s="196" t="s">
        <v>206</v>
      </c>
    </row>
    <row r="8" spans="1:10" x14ac:dyDescent="0.25">
      <c r="A8" s="404" t="s">
        <v>200</v>
      </c>
      <c r="B8" s="405"/>
      <c r="C8" s="198" t="s">
        <v>177</v>
      </c>
      <c r="D8" s="198" t="s">
        <v>178</v>
      </c>
      <c r="E8" s="198" t="s">
        <v>179</v>
      </c>
      <c r="F8" s="198" t="s">
        <v>201</v>
      </c>
      <c r="G8" s="198" t="s">
        <v>201</v>
      </c>
      <c r="H8" s="198" t="s">
        <v>201</v>
      </c>
      <c r="I8" s="198" t="s">
        <v>201</v>
      </c>
      <c r="J8" s="199" t="s">
        <v>201</v>
      </c>
    </row>
    <row r="9" spans="1:10" x14ac:dyDescent="0.25">
      <c r="A9" s="406" t="s">
        <v>233</v>
      </c>
      <c r="B9" s="407"/>
      <c r="C9" s="407"/>
      <c r="D9" s="407"/>
      <c r="E9" s="407"/>
      <c r="F9" s="212"/>
      <c r="G9" s="212"/>
      <c r="H9" s="212"/>
      <c r="I9" s="212"/>
      <c r="J9" s="221"/>
    </row>
    <row r="10" spans="1:10" ht="21.75" customHeight="1" x14ac:dyDescent="0.25">
      <c r="A10" s="225" t="s">
        <v>210</v>
      </c>
      <c r="B10" s="213" t="s">
        <v>208</v>
      </c>
      <c r="C10" s="217">
        <v>5</v>
      </c>
      <c r="D10" s="216"/>
      <c r="E10" s="215"/>
      <c r="F10" s="211"/>
      <c r="G10" s="277"/>
      <c r="H10" s="277"/>
      <c r="I10" s="277"/>
      <c r="J10" s="363"/>
    </row>
    <row r="11" spans="1:10" ht="21.75" customHeight="1" x14ac:dyDescent="0.25">
      <c r="A11" s="225" t="s">
        <v>267</v>
      </c>
      <c r="B11" s="213" t="s">
        <v>208</v>
      </c>
      <c r="C11" s="217">
        <v>6</v>
      </c>
      <c r="D11" s="216"/>
      <c r="E11" s="215"/>
      <c r="F11" s="276"/>
      <c r="G11" s="276"/>
      <c r="H11" s="276"/>
      <c r="I11" s="276"/>
      <c r="J11" s="364"/>
    </row>
    <row r="12" spans="1:10" ht="21.75" customHeight="1" x14ac:dyDescent="0.25">
      <c r="A12" s="225" t="s">
        <v>287</v>
      </c>
      <c r="B12" s="213" t="s">
        <v>217</v>
      </c>
      <c r="C12" s="217">
        <v>1</v>
      </c>
      <c r="D12" s="216"/>
      <c r="E12" s="215"/>
      <c r="F12" s="211"/>
      <c r="G12" s="277"/>
      <c r="H12" s="276"/>
      <c r="I12" s="277"/>
      <c r="J12" s="365"/>
    </row>
    <row r="13" spans="1:10" ht="21.75" customHeight="1" x14ac:dyDescent="0.25">
      <c r="A13" s="225" t="s">
        <v>209</v>
      </c>
      <c r="B13" s="213" t="s">
        <v>217</v>
      </c>
      <c r="C13" s="217">
        <v>5</v>
      </c>
      <c r="D13" s="216"/>
      <c r="E13" s="215"/>
      <c r="F13" s="211"/>
      <c r="G13" s="277"/>
      <c r="H13" s="277"/>
      <c r="I13" s="277"/>
      <c r="J13" s="364"/>
    </row>
    <row r="14" spans="1:10" ht="21.75" customHeight="1" x14ac:dyDescent="0.25">
      <c r="A14" s="225" t="s">
        <v>268</v>
      </c>
      <c r="B14" s="213" t="s">
        <v>217</v>
      </c>
      <c r="C14" s="217">
        <v>6</v>
      </c>
      <c r="D14" s="216"/>
      <c r="E14" s="215"/>
      <c r="F14" s="276"/>
      <c r="G14" s="276"/>
      <c r="H14" s="276"/>
      <c r="I14" s="276"/>
      <c r="J14" s="364"/>
    </row>
    <row r="15" spans="1:10" ht="21.75" customHeight="1" x14ac:dyDescent="0.25">
      <c r="A15" s="225" t="s">
        <v>262</v>
      </c>
      <c r="B15" s="213" t="s">
        <v>263</v>
      </c>
      <c r="C15" s="217">
        <v>5</v>
      </c>
      <c r="D15" s="216"/>
      <c r="E15" s="215"/>
      <c r="F15" s="276"/>
      <c r="G15" s="276"/>
      <c r="H15" s="276"/>
      <c r="I15" s="277"/>
      <c r="J15" s="365"/>
    </row>
    <row r="16" spans="1:10" ht="21.75" customHeight="1" x14ac:dyDescent="0.25">
      <c r="A16" s="225" t="s">
        <v>269</v>
      </c>
      <c r="B16" s="213" t="s">
        <v>263</v>
      </c>
      <c r="C16" s="217">
        <v>6</v>
      </c>
      <c r="D16" s="216"/>
      <c r="E16" s="215"/>
      <c r="F16" s="276"/>
      <c r="G16" s="276"/>
      <c r="H16" s="276"/>
      <c r="I16" s="276"/>
      <c r="J16" s="364"/>
    </row>
    <row r="17" spans="1:10" ht="21.75" customHeight="1" x14ac:dyDescent="0.25">
      <c r="A17" s="225" t="s">
        <v>211</v>
      </c>
      <c r="B17" s="213" t="s">
        <v>234</v>
      </c>
      <c r="C17" s="217">
        <v>1</v>
      </c>
      <c r="D17" s="216"/>
      <c r="E17" s="215"/>
      <c r="F17" s="211"/>
      <c r="G17" s="277"/>
      <c r="H17" s="277"/>
      <c r="I17" s="277"/>
      <c r="J17" s="364"/>
    </row>
    <row r="18" spans="1:10" ht="21.75" customHeight="1" x14ac:dyDescent="0.25">
      <c r="A18" s="225" t="s">
        <v>288</v>
      </c>
      <c r="B18" s="213" t="s">
        <v>234</v>
      </c>
      <c r="C18" s="217">
        <v>2</v>
      </c>
      <c r="D18" s="216"/>
      <c r="E18" s="215"/>
      <c r="F18" s="211"/>
      <c r="G18" s="276"/>
      <c r="H18" s="276"/>
      <c r="I18" s="276"/>
      <c r="J18" s="365"/>
    </row>
    <row r="19" spans="1:10" ht="21.75" customHeight="1" x14ac:dyDescent="0.25">
      <c r="A19" s="225" t="s">
        <v>300</v>
      </c>
      <c r="B19" s="213" t="s">
        <v>234</v>
      </c>
      <c r="C19" s="217">
        <v>5</v>
      </c>
      <c r="D19" s="216"/>
      <c r="E19" s="215"/>
      <c r="F19" s="276"/>
      <c r="G19" s="277"/>
      <c r="H19" s="276"/>
      <c r="I19" s="277"/>
      <c r="J19" s="365"/>
    </row>
    <row r="20" spans="1:10" ht="21.75" customHeight="1" x14ac:dyDescent="0.25">
      <c r="A20" s="225" t="s">
        <v>212</v>
      </c>
      <c r="B20" s="213" t="s">
        <v>235</v>
      </c>
      <c r="C20" s="217">
        <v>1</v>
      </c>
      <c r="D20" s="216"/>
      <c r="E20" s="215"/>
      <c r="F20" s="211"/>
      <c r="G20" s="277"/>
      <c r="H20" s="277"/>
      <c r="I20" s="277"/>
      <c r="J20" s="364"/>
    </row>
    <row r="21" spans="1:10" ht="21.75" customHeight="1" x14ac:dyDescent="0.25">
      <c r="A21" s="225" t="s">
        <v>289</v>
      </c>
      <c r="B21" s="213" t="s">
        <v>235</v>
      </c>
      <c r="C21" s="217">
        <v>5</v>
      </c>
      <c r="D21" s="216"/>
      <c r="E21" s="215"/>
      <c r="F21" s="211"/>
      <c r="G21" s="276"/>
      <c r="H21" s="276"/>
      <c r="I21" s="276"/>
      <c r="J21" s="365"/>
    </row>
    <row r="22" spans="1:10" ht="21.75" customHeight="1" x14ac:dyDescent="0.25">
      <c r="A22" s="225" t="s">
        <v>260</v>
      </c>
      <c r="B22" s="213" t="s">
        <v>258</v>
      </c>
      <c r="C22" s="217">
        <v>1</v>
      </c>
      <c r="D22" s="216"/>
      <c r="E22" s="215"/>
      <c r="F22" s="276"/>
      <c r="G22" s="276"/>
      <c r="H22" s="277"/>
      <c r="I22" s="277"/>
      <c r="J22" s="364"/>
    </row>
    <row r="23" spans="1:10" ht="21.75" customHeight="1" x14ac:dyDescent="0.25">
      <c r="A23" s="225" t="s">
        <v>213</v>
      </c>
      <c r="B23" s="213" t="s">
        <v>220</v>
      </c>
      <c r="C23" s="217">
        <v>5</v>
      </c>
      <c r="D23" s="216"/>
      <c r="E23" s="215"/>
      <c r="F23" s="211"/>
      <c r="G23" s="277"/>
      <c r="H23" s="277"/>
      <c r="I23" s="277"/>
      <c r="J23" s="364"/>
    </row>
    <row r="24" spans="1:10" ht="21.75" customHeight="1" x14ac:dyDescent="0.25">
      <c r="A24" s="225" t="s">
        <v>270</v>
      </c>
      <c r="B24" s="213" t="s">
        <v>220</v>
      </c>
      <c r="C24" s="217">
        <v>6</v>
      </c>
      <c r="D24" s="216"/>
      <c r="E24" s="215"/>
      <c r="F24" s="276"/>
      <c r="G24" s="276"/>
      <c r="H24" s="276"/>
      <c r="I24" s="276"/>
      <c r="J24" s="364"/>
    </row>
    <row r="25" spans="1:10" ht="21.75" customHeight="1" x14ac:dyDescent="0.25">
      <c r="A25" s="225" t="s">
        <v>214</v>
      </c>
      <c r="B25" s="213" t="s">
        <v>221</v>
      </c>
      <c r="C25" s="217">
        <v>5</v>
      </c>
      <c r="D25" s="216"/>
      <c r="E25" s="215"/>
      <c r="F25" s="211"/>
      <c r="G25" s="277"/>
      <c r="H25" s="277"/>
      <c r="I25" s="277"/>
      <c r="J25" s="365"/>
    </row>
    <row r="26" spans="1:10" ht="21.75" customHeight="1" x14ac:dyDescent="0.25">
      <c r="A26" s="225" t="s">
        <v>271</v>
      </c>
      <c r="B26" s="213" t="s">
        <v>221</v>
      </c>
      <c r="C26" s="217">
        <v>6</v>
      </c>
      <c r="D26" s="216"/>
      <c r="E26" s="215"/>
      <c r="F26" s="276"/>
      <c r="G26" s="276"/>
      <c r="H26" s="276"/>
      <c r="I26" s="276"/>
      <c r="J26" s="363"/>
    </row>
    <row r="27" spans="1:10" ht="21.75" customHeight="1" x14ac:dyDescent="0.25">
      <c r="A27" s="225" t="s">
        <v>215</v>
      </c>
      <c r="B27" s="213" t="s">
        <v>222</v>
      </c>
      <c r="C27" s="217">
        <v>5</v>
      </c>
      <c r="D27" s="216"/>
      <c r="E27" s="215"/>
      <c r="F27" s="211"/>
      <c r="G27" s="277"/>
      <c r="H27" s="277"/>
      <c r="I27" s="277"/>
      <c r="J27" s="364"/>
    </row>
    <row r="28" spans="1:10" ht="21.75" customHeight="1" x14ac:dyDescent="0.25">
      <c r="A28" s="225" t="s">
        <v>272</v>
      </c>
      <c r="B28" s="213" t="s">
        <v>222</v>
      </c>
      <c r="C28" s="217">
        <v>6</v>
      </c>
      <c r="D28" s="216"/>
      <c r="E28" s="215"/>
      <c r="F28" s="276"/>
      <c r="G28" s="276"/>
      <c r="H28" s="276"/>
      <c r="I28" s="276"/>
      <c r="J28" s="364"/>
    </row>
    <row r="29" spans="1:10" ht="21.75" customHeight="1" x14ac:dyDescent="0.25">
      <c r="A29" s="225" t="s">
        <v>228</v>
      </c>
      <c r="B29" s="213" t="s">
        <v>223</v>
      </c>
      <c r="C29" s="217">
        <v>5</v>
      </c>
      <c r="D29" s="216"/>
      <c r="E29" s="215"/>
      <c r="F29" s="211"/>
      <c r="G29" s="277"/>
      <c r="H29" s="277"/>
      <c r="I29" s="277"/>
      <c r="J29" s="364"/>
    </row>
    <row r="30" spans="1:10" ht="21.75" customHeight="1" x14ac:dyDescent="0.25">
      <c r="A30" s="225" t="s">
        <v>301</v>
      </c>
      <c r="B30" s="213" t="s">
        <v>224</v>
      </c>
      <c r="C30" s="217">
        <v>1</v>
      </c>
      <c r="D30" s="216"/>
      <c r="E30" s="215"/>
      <c r="F30" s="276"/>
      <c r="G30" s="277"/>
      <c r="H30" s="276"/>
      <c r="I30" s="276"/>
      <c r="J30" s="365"/>
    </row>
    <row r="31" spans="1:10" ht="21.75" customHeight="1" x14ac:dyDescent="0.25">
      <c r="A31" s="225" t="s">
        <v>229</v>
      </c>
      <c r="B31" s="213" t="s">
        <v>224</v>
      </c>
      <c r="C31" s="217">
        <v>5</v>
      </c>
      <c r="D31" s="216"/>
      <c r="E31" s="215"/>
      <c r="F31" s="211"/>
      <c r="G31" s="277"/>
      <c r="H31" s="277"/>
      <c r="I31" s="277"/>
      <c r="J31" s="365"/>
    </row>
    <row r="32" spans="1:10" ht="21.75" customHeight="1" x14ac:dyDescent="0.25">
      <c r="A32" s="225" t="s">
        <v>230</v>
      </c>
      <c r="B32" s="213" t="s">
        <v>225</v>
      </c>
      <c r="C32" s="217"/>
      <c r="D32" s="218">
        <v>1</v>
      </c>
      <c r="E32" s="215"/>
      <c r="F32" s="211"/>
      <c r="G32" s="277"/>
      <c r="H32" s="277"/>
      <c r="I32" s="277"/>
      <c r="J32" s="364"/>
    </row>
    <row r="33" spans="1:10" ht="21.75" customHeight="1" x14ac:dyDescent="0.25">
      <c r="A33" s="225" t="s">
        <v>290</v>
      </c>
      <c r="B33" s="213" t="s">
        <v>225</v>
      </c>
      <c r="C33" s="217">
        <v>1</v>
      </c>
      <c r="D33" s="218"/>
      <c r="E33" s="215"/>
      <c r="F33" s="211"/>
      <c r="G33" s="276"/>
      <c r="H33" s="276"/>
      <c r="I33" s="276"/>
      <c r="J33" s="365"/>
    </row>
    <row r="34" spans="1:10" ht="21.75" customHeight="1" x14ac:dyDescent="0.25">
      <c r="A34" s="225" t="s">
        <v>302</v>
      </c>
      <c r="B34" s="213" t="s">
        <v>225</v>
      </c>
      <c r="C34" s="217">
        <v>5</v>
      </c>
      <c r="D34" s="218"/>
      <c r="E34" s="215"/>
      <c r="F34" s="276"/>
      <c r="G34" s="277"/>
      <c r="H34" s="276"/>
      <c r="I34" s="276"/>
      <c r="J34" s="365"/>
    </row>
    <row r="35" spans="1:10" ht="21.75" customHeight="1" x14ac:dyDescent="0.25">
      <c r="A35" s="225" t="s">
        <v>231</v>
      </c>
      <c r="B35" s="213" t="s">
        <v>226</v>
      </c>
      <c r="C35" s="217">
        <v>5</v>
      </c>
      <c r="D35" s="218"/>
      <c r="E35" s="215"/>
      <c r="F35" s="211"/>
      <c r="G35" s="276"/>
      <c r="H35" s="276"/>
      <c r="I35" s="277"/>
      <c r="J35" s="365"/>
    </row>
    <row r="36" spans="1:10" ht="21.75" customHeight="1" x14ac:dyDescent="0.25">
      <c r="A36" s="225" t="s">
        <v>232</v>
      </c>
      <c r="B36" s="213" t="s">
        <v>227</v>
      </c>
      <c r="C36" s="217"/>
      <c r="D36" s="218">
        <v>1</v>
      </c>
      <c r="E36" s="215"/>
      <c r="F36" s="211"/>
      <c r="G36" s="276"/>
      <c r="H36" s="276"/>
      <c r="I36" s="277"/>
      <c r="J36" s="364"/>
    </row>
    <row r="37" spans="1:10" ht="21.75" customHeight="1" x14ac:dyDescent="0.25">
      <c r="A37" s="225" t="s">
        <v>189</v>
      </c>
      <c r="B37" s="213" t="s">
        <v>129</v>
      </c>
      <c r="C37" s="214"/>
      <c r="D37" s="216"/>
      <c r="E37" s="220">
        <v>1</v>
      </c>
      <c r="F37" s="211"/>
      <c r="G37" s="277"/>
      <c r="H37" s="277"/>
      <c r="I37" s="277"/>
      <c r="J37" s="364"/>
    </row>
    <row r="38" spans="1:10" ht="21.75" customHeight="1" x14ac:dyDescent="0.25">
      <c r="A38" s="225" t="s">
        <v>236</v>
      </c>
      <c r="B38" s="213" t="s">
        <v>237</v>
      </c>
      <c r="C38" s="214"/>
      <c r="D38" s="216"/>
      <c r="E38" s="220">
        <v>4</v>
      </c>
      <c r="F38" s="211"/>
      <c r="G38" s="277"/>
      <c r="H38" s="277"/>
      <c r="I38" s="277"/>
      <c r="J38" s="364"/>
    </row>
    <row r="39" spans="1:10" ht="30" customHeight="1" x14ac:dyDescent="0.25">
      <c r="A39" s="225" t="s">
        <v>239</v>
      </c>
      <c r="B39" s="219" t="s">
        <v>247</v>
      </c>
      <c r="C39" s="214"/>
      <c r="D39" s="216"/>
      <c r="E39" s="220">
        <v>10</v>
      </c>
      <c r="F39" s="211"/>
      <c r="G39" s="277"/>
      <c r="H39" s="277"/>
      <c r="I39" s="277"/>
      <c r="J39" s="364"/>
    </row>
    <row r="40" spans="1:10" ht="30" customHeight="1" thickBot="1" x14ac:dyDescent="0.3">
      <c r="A40" s="226" t="s">
        <v>238</v>
      </c>
      <c r="B40" s="222" t="s">
        <v>279</v>
      </c>
      <c r="C40" s="378">
        <v>2</v>
      </c>
      <c r="D40" s="46"/>
      <c r="E40" s="223"/>
      <c r="F40" s="375"/>
      <c r="G40" s="224"/>
      <c r="H40" s="224"/>
      <c r="I40" s="224"/>
      <c r="J40" s="376"/>
    </row>
  </sheetData>
  <mergeCells count="3">
    <mergeCell ref="C7:E7"/>
    <mergeCell ref="A8:B8"/>
    <mergeCell ref="A9:E9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opLeftCell="A11" zoomScale="80" zoomScaleNormal="80" workbookViewId="0">
      <selection activeCell="M38" sqref="M23:M38"/>
    </sheetView>
  </sheetViews>
  <sheetFormatPr baseColWidth="10" defaultColWidth="11.42578125" defaultRowHeight="15" x14ac:dyDescent="0.25"/>
  <cols>
    <col min="1" max="1" width="5.140625" style="8" customWidth="1"/>
    <col min="2" max="2" width="6.42578125" style="8" customWidth="1"/>
    <col min="3" max="3" width="10.85546875" style="8" customWidth="1"/>
    <col min="4" max="4" width="7.140625" style="8" customWidth="1"/>
    <col min="5" max="5" width="32.42578125" style="8" customWidth="1"/>
    <col min="6" max="6" width="17.42578125" style="8" customWidth="1"/>
    <col min="7" max="7" width="17.7109375" style="120" customWidth="1"/>
    <col min="8" max="8" width="9.5703125" style="121" customWidth="1"/>
    <col min="9" max="11" width="7.7109375" style="122" customWidth="1"/>
    <col min="12" max="12" width="18.7109375" style="120" customWidth="1"/>
    <col min="13" max="13" width="12.85546875" style="123" customWidth="1"/>
    <col min="14" max="14" width="14.140625" style="8" customWidth="1"/>
    <col min="15" max="15" width="20.42578125" style="124" customWidth="1"/>
    <col min="16" max="16" width="12.28515625" style="125" customWidth="1"/>
    <col min="17" max="17" width="16.140625" style="125" customWidth="1"/>
    <col min="18" max="16384" width="11.42578125" style="8"/>
  </cols>
  <sheetData>
    <row r="1" spans="5:20" ht="15.75" thickBot="1" x14ac:dyDescent="0.3"/>
    <row r="2" spans="5:20" s="133" customFormat="1" ht="25.5" customHeight="1" thickBot="1" x14ac:dyDescent="0.3">
      <c r="E2" s="47"/>
      <c r="F2" s="48"/>
      <c r="G2" s="49">
        <f>Angebotsübersicht!G6</f>
        <v>0</v>
      </c>
      <c r="H2" s="50"/>
      <c r="I2" s="51"/>
      <c r="J2" s="51"/>
      <c r="K2" s="51"/>
      <c r="L2" s="47"/>
      <c r="M2" s="48"/>
      <c r="N2" s="52"/>
      <c r="O2" s="49" t="s">
        <v>192</v>
      </c>
      <c r="P2" s="131"/>
      <c r="Q2" s="132"/>
    </row>
    <row r="3" spans="5:20" ht="15.75" thickBot="1" x14ac:dyDescent="0.3"/>
    <row r="4" spans="5:20" s="137" customFormat="1" ht="25.5" customHeight="1" thickBot="1" x14ac:dyDescent="0.3">
      <c r="E4" s="53" t="s">
        <v>143</v>
      </c>
      <c r="F4" s="134"/>
      <c r="G4" s="135"/>
      <c r="H4" s="136"/>
      <c r="K4" s="138"/>
      <c r="L4" s="54" t="s">
        <v>144</v>
      </c>
      <c r="M4" s="55"/>
      <c r="N4" s="55"/>
      <c r="O4" s="56"/>
      <c r="P4" s="132"/>
      <c r="Q4" s="132"/>
    </row>
    <row r="5" spans="5:20" s="137" customFormat="1" ht="18.75" customHeight="1" x14ac:dyDescent="0.25">
      <c r="E5" s="57" t="s">
        <v>145</v>
      </c>
      <c r="F5" s="142"/>
      <c r="G5" s="59">
        <f>'Reinigungstage '!G16</f>
        <v>191</v>
      </c>
      <c r="H5" s="136"/>
      <c r="I5" s="143"/>
      <c r="L5" s="57" t="s">
        <v>146</v>
      </c>
      <c r="M5" s="58"/>
      <c r="N5" s="60"/>
      <c r="O5" s="61" t="s">
        <v>147</v>
      </c>
      <c r="P5" s="132"/>
      <c r="Q5" s="132"/>
    </row>
    <row r="6" spans="5:20" s="137" customFormat="1" ht="18.75" customHeight="1" x14ac:dyDescent="0.25">
      <c r="E6" s="57" t="s">
        <v>148</v>
      </c>
      <c r="F6" s="142"/>
      <c r="G6" s="59">
        <v>5</v>
      </c>
      <c r="H6" s="136"/>
      <c r="I6" s="143"/>
      <c r="L6" s="141"/>
      <c r="M6" s="142"/>
      <c r="N6" s="144"/>
      <c r="O6" s="145"/>
      <c r="P6" s="132"/>
      <c r="Q6" s="132"/>
    </row>
    <row r="7" spans="5:20" s="137" customFormat="1" ht="18.75" customHeight="1" x14ac:dyDescent="0.25">
      <c r="E7" s="57" t="s">
        <v>149</v>
      </c>
      <c r="F7" s="142"/>
      <c r="G7" s="62">
        <f>G40</f>
        <v>10814.13</v>
      </c>
      <c r="H7" s="136"/>
      <c r="I7" s="143"/>
      <c r="J7" s="143"/>
      <c r="L7" s="57" t="s">
        <v>149</v>
      </c>
      <c r="M7" s="58"/>
      <c r="N7" s="58"/>
      <c r="O7" s="247">
        <f>G47</f>
        <v>10814.13</v>
      </c>
      <c r="P7" s="132"/>
      <c r="Q7" s="132"/>
    </row>
    <row r="8" spans="5:20" s="137" customFormat="1" ht="18.75" customHeight="1" x14ac:dyDescent="0.25">
      <c r="E8" s="57" t="s">
        <v>150</v>
      </c>
      <c r="F8" s="142"/>
      <c r="G8" s="62">
        <f>L40</f>
        <v>1790803.43</v>
      </c>
      <c r="H8" s="136"/>
      <c r="I8" s="143"/>
      <c r="J8" s="143"/>
      <c r="L8" s="57" t="s">
        <v>150</v>
      </c>
      <c r="M8" s="58"/>
      <c r="N8" s="58"/>
      <c r="O8" s="247">
        <f>O7</f>
        <v>10814.13</v>
      </c>
      <c r="P8" s="132"/>
      <c r="Q8" s="132"/>
    </row>
    <row r="9" spans="5:20" s="137" customFormat="1" ht="18.75" customHeight="1" x14ac:dyDescent="0.25">
      <c r="E9" s="57" t="s">
        <v>151</v>
      </c>
      <c r="F9" s="142"/>
      <c r="G9" s="63" t="e">
        <f>O40</f>
        <v>#DIV/0!</v>
      </c>
      <c r="H9" s="136"/>
      <c r="I9" s="143"/>
      <c r="J9" s="143"/>
      <c r="L9" s="57" t="s">
        <v>151</v>
      </c>
      <c r="M9" s="58"/>
      <c r="N9" s="58"/>
      <c r="O9" s="63" t="e">
        <f>O45</f>
        <v>#DIV/0!</v>
      </c>
      <c r="P9" s="132"/>
      <c r="Q9" s="132"/>
    </row>
    <row r="10" spans="5:20" s="137" customFormat="1" ht="18.75" customHeight="1" x14ac:dyDescent="0.25">
      <c r="E10" s="57" t="s">
        <v>152</v>
      </c>
      <c r="F10" s="142"/>
      <c r="G10" s="63" t="e">
        <f>G9/G5</f>
        <v>#DIV/0!</v>
      </c>
      <c r="H10" s="136"/>
      <c r="I10" s="143"/>
      <c r="J10" s="143"/>
      <c r="L10" s="141"/>
      <c r="M10" s="142"/>
      <c r="N10" s="142"/>
      <c r="O10" s="146"/>
      <c r="P10" s="132"/>
      <c r="Q10" s="132"/>
    </row>
    <row r="11" spans="5:20" s="137" customFormat="1" ht="18.75" customHeight="1" x14ac:dyDescent="0.25">
      <c r="E11" s="57" t="s">
        <v>153</v>
      </c>
      <c r="F11" s="142"/>
      <c r="G11" s="64">
        <f>M40</f>
        <v>0</v>
      </c>
      <c r="H11" s="136"/>
      <c r="I11" s="143"/>
      <c r="J11" s="143"/>
      <c r="L11" s="57" t="s">
        <v>153</v>
      </c>
      <c r="M11" s="58"/>
      <c r="N11" s="58"/>
      <c r="O11" s="64">
        <f>M47</f>
        <v>0</v>
      </c>
      <c r="P11" s="132"/>
      <c r="Q11" s="132"/>
    </row>
    <row r="12" spans="5:20" s="137" customFormat="1" ht="18.75" customHeight="1" thickBot="1" x14ac:dyDescent="0.3">
      <c r="E12" s="65" t="s">
        <v>154</v>
      </c>
      <c r="F12" s="147"/>
      <c r="G12" s="274">
        <f>(P38+P45+P52+P59)/4</f>
        <v>0</v>
      </c>
      <c r="H12" s="136"/>
      <c r="I12" s="143"/>
      <c r="J12" s="143"/>
      <c r="L12" s="65" t="s">
        <v>154</v>
      </c>
      <c r="M12" s="66"/>
      <c r="N12" s="66"/>
      <c r="O12" s="273">
        <f>P45</f>
        <v>0</v>
      </c>
      <c r="P12" s="132"/>
      <c r="Q12" s="132"/>
    </row>
    <row r="13" spans="5:20" s="137" customFormat="1" ht="6.75" customHeight="1" thickBot="1" x14ac:dyDescent="0.3">
      <c r="E13" s="142"/>
      <c r="F13" s="142"/>
      <c r="G13" s="148"/>
      <c r="H13" s="136"/>
      <c r="I13" s="143"/>
      <c r="J13" s="143"/>
      <c r="L13" s="142"/>
      <c r="M13" s="142"/>
      <c r="N13" s="142"/>
      <c r="O13" s="149"/>
      <c r="P13" s="132"/>
      <c r="Q13" s="132"/>
    </row>
    <row r="14" spans="5:20" s="137" customFormat="1" ht="18.75" customHeight="1" x14ac:dyDescent="0.25">
      <c r="E14" s="68" t="s">
        <v>155</v>
      </c>
      <c r="F14" s="69" t="e">
        <f>G14/G5</f>
        <v>#DIV/0!</v>
      </c>
      <c r="G14" s="70" t="e">
        <f>Q40</f>
        <v>#DIV/0!</v>
      </c>
      <c r="H14" s="136"/>
      <c r="I14" s="143"/>
      <c r="J14" s="143"/>
      <c r="K14" s="150"/>
      <c r="L14" s="68" t="s">
        <v>156</v>
      </c>
      <c r="M14" s="71"/>
      <c r="N14" s="71"/>
      <c r="O14" s="72" t="e">
        <f>Q45</f>
        <v>#DIV/0!</v>
      </c>
      <c r="P14" s="132"/>
      <c r="Q14" s="132"/>
    </row>
    <row r="15" spans="5:20" s="137" customFormat="1" ht="18.75" customHeight="1" x14ac:dyDescent="0.25">
      <c r="E15" s="73" t="s">
        <v>157</v>
      </c>
      <c r="F15" s="67"/>
      <c r="G15" s="74" t="e">
        <f>G16-G14</f>
        <v>#DIV/0!</v>
      </c>
      <c r="H15" s="136"/>
      <c r="I15" s="143"/>
      <c r="J15" s="143"/>
      <c r="K15" s="150"/>
      <c r="L15" s="73" t="s">
        <v>157</v>
      </c>
      <c r="M15" s="58"/>
      <c r="N15" s="58"/>
      <c r="O15" s="75" t="e">
        <f>O16-O14</f>
        <v>#DIV/0!</v>
      </c>
      <c r="P15" s="132"/>
      <c r="Q15" s="132"/>
      <c r="T15" s="230"/>
    </row>
    <row r="16" spans="5:20" s="137" customFormat="1" ht="18.75" customHeight="1" thickBot="1" x14ac:dyDescent="0.3">
      <c r="E16" s="76" t="s">
        <v>158</v>
      </c>
      <c r="F16" s="77" t="e">
        <f>G16/G5</f>
        <v>#DIV/0!</v>
      </c>
      <c r="G16" s="78" t="e">
        <f>G14*1.19</f>
        <v>#DIV/0!</v>
      </c>
      <c r="H16" s="136"/>
      <c r="I16" s="143"/>
      <c r="J16" s="143"/>
      <c r="K16" s="150"/>
      <c r="L16" s="76" t="s">
        <v>159</v>
      </c>
      <c r="M16" s="66"/>
      <c r="N16" s="66"/>
      <c r="O16" s="79" t="e">
        <f>O14*1.19</f>
        <v>#DIV/0!</v>
      </c>
      <c r="P16" s="132"/>
      <c r="Q16" s="132"/>
    </row>
    <row r="17" spans="1:17" ht="6" customHeight="1" thickBot="1" x14ac:dyDescent="0.3">
      <c r="M17" s="8"/>
    </row>
    <row r="18" spans="1:17" ht="18" customHeight="1" thickBot="1" x14ac:dyDescent="0.3">
      <c r="A18" s="150"/>
      <c r="B18" s="150"/>
      <c r="C18" s="150"/>
      <c r="D18" s="150"/>
      <c r="E18" s="412" t="s">
        <v>160</v>
      </c>
      <c r="F18" s="413"/>
      <c r="G18" s="414"/>
      <c r="H18" s="151"/>
      <c r="I18" s="152"/>
      <c r="J18" s="152"/>
      <c r="K18" s="152"/>
      <c r="L18" s="418" t="s">
        <v>161</v>
      </c>
      <c r="M18" s="419"/>
      <c r="N18" s="419"/>
      <c r="O18" s="420"/>
      <c r="P18" s="153"/>
      <c r="Q18" s="153"/>
    </row>
    <row r="19" spans="1:17" ht="6" customHeight="1" thickBot="1" x14ac:dyDescent="0.3"/>
    <row r="20" spans="1:17" s="154" customFormat="1" ht="12.75" x14ac:dyDescent="0.25">
      <c r="A20" s="80" t="s">
        <v>1</v>
      </c>
      <c r="B20" s="81" t="s">
        <v>162</v>
      </c>
      <c r="C20" s="81" t="s">
        <v>163</v>
      </c>
      <c r="D20" s="81" t="s">
        <v>164</v>
      </c>
      <c r="E20" s="82" t="s">
        <v>165</v>
      </c>
      <c r="F20" s="82" t="s">
        <v>166</v>
      </c>
      <c r="G20" s="83" t="s">
        <v>167</v>
      </c>
      <c r="H20" s="82" t="s">
        <v>168</v>
      </c>
      <c r="I20" s="411" t="s">
        <v>169</v>
      </c>
      <c r="J20" s="411"/>
      <c r="K20" s="411"/>
      <c r="L20" s="83" t="s">
        <v>170</v>
      </c>
      <c r="M20" s="84" t="s">
        <v>171</v>
      </c>
      <c r="N20" s="82" t="s">
        <v>240</v>
      </c>
      <c r="O20" s="85" t="s">
        <v>172</v>
      </c>
      <c r="P20" s="86" t="s">
        <v>173</v>
      </c>
      <c r="Q20" s="87" t="s">
        <v>174</v>
      </c>
    </row>
    <row r="21" spans="1:17" s="154" customFormat="1" ht="25.5" customHeight="1" thickBot="1" x14ac:dyDescent="0.3">
      <c r="A21" s="88"/>
      <c r="B21" s="89"/>
      <c r="C21" s="89"/>
      <c r="D21" s="89"/>
      <c r="E21" s="90" t="s">
        <v>175</v>
      </c>
      <c r="F21" s="90"/>
      <c r="G21" s="91" t="s">
        <v>176</v>
      </c>
      <c r="H21" s="90"/>
      <c r="I21" s="92" t="s">
        <v>177</v>
      </c>
      <c r="J21" s="92" t="s">
        <v>178</v>
      </c>
      <c r="K21" s="92" t="s">
        <v>179</v>
      </c>
      <c r="L21" s="91" t="s">
        <v>180</v>
      </c>
      <c r="M21" s="93" t="s">
        <v>181</v>
      </c>
      <c r="N21" s="90" t="s">
        <v>182</v>
      </c>
      <c r="O21" s="94" t="s">
        <v>183</v>
      </c>
      <c r="P21" s="95" t="s">
        <v>184</v>
      </c>
      <c r="Q21" s="96" t="s">
        <v>185</v>
      </c>
    </row>
    <row r="22" spans="1:17" ht="3.75" customHeight="1" x14ac:dyDescent="0.25">
      <c r="A22" s="155" t="s">
        <v>186</v>
      </c>
      <c r="B22" s="156" t="s">
        <v>186</v>
      </c>
      <c r="C22" s="156"/>
      <c r="D22" s="156" t="s">
        <v>186</v>
      </c>
      <c r="E22" s="156" t="s">
        <v>186</v>
      </c>
      <c r="F22" s="156" t="s">
        <v>186</v>
      </c>
      <c r="G22" s="157" t="s">
        <v>186</v>
      </c>
      <c r="H22" s="158" t="s">
        <v>186</v>
      </c>
      <c r="I22" s="159" t="s">
        <v>186</v>
      </c>
      <c r="J22" s="159" t="s">
        <v>186</v>
      </c>
      <c r="K22" s="159" t="s">
        <v>186</v>
      </c>
      <c r="L22" s="157" t="s">
        <v>186</v>
      </c>
      <c r="M22" s="160" t="s">
        <v>186</v>
      </c>
      <c r="N22" s="161" t="s">
        <v>186</v>
      </c>
      <c r="O22" s="162" t="s">
        <v>186</v>
      </c>
      <c r="P22" s="163" t="s">
        <v>186</v>
      </c>
      <c r="Q22" s="164" t="s">
        <v>186</v>
      </c>
    </row>
    <row r="23" spans="1:17" ht="24" customHeight="1" x14ac:dyDescent="0.25">
      <c r="A23" s="207">
        <v>1</v>
      </c>
      <c r="B23" s="208"/>
      <c r="C23" s="208"/>
      <c r="D23" s="208"/>
      <c r="E23" s="208" t="s">
        <v>208</v>
      </c>
      <c r="F23" s="208" t="s">
        <v>216</v>
      </c>
      <c r="G23" s="209">
        <v>4011.72</v>
      </c>
      <c r="H23" s="97" t="s">
        <v>210</v>
      </c>
      <c r="I23" s="210">
        <v>5</v>
      </c>
      <c r="J23" s="165">
        <v>0</v>
      </c>
      <c r="K23" s="165">
        <v>0</v>
      </c>
      <c r="L23" s="209">
        <f>G23*G5</f>
        <v>766238.52</v>
      </c>
      <c r="M23" s="227">
        <f>Leistungswerte!F10</f>
        <v>0</v>
      </c>
      <c r="N23" s="98" t="e">
        <f>(O23/$G$5)/24</f>
        <v>#DIV/0!</v>
      </c>
      <c r="O23" s="229" t="e">
        <f>L23/M23</f>
        <v>#DIV/0!</v>
      </c>
      <c r="P23" s="300">
        <f>Zusatzleistungen!$D$13</f>
        <v>0</v>
      </c>
      <c r="Q23" s="228" t="e">
        <f>O23*P23</f>
        <v>#DIV/0!</v>
      </c>
    </row>
    <row r="24" spans="1:17" ht="24" customHeight="1" x14ac:dyDescent="0.25">
      <c r="A24" s="207">
        <v>2</v>
      </c>
      <c r="B24" s="208"/>
      <c r="C24" s="208"/>
      <c r="D24" s="208"/>
      <c r="E24" s="208" t="s">
        <v>217</v>
      </c>
      <c r="F24" s="208" t="s">
        <v>216</v>
      </c>
      <c r="G24" s="209">
        <v>539</v>
      </c>
      <c r="H24" s="97" t="s">
        <v>209</v>
      </c>
      <c r="I24" s="210">
        <v>5</v>
      </c>
      <c r="J24" s="165">
        <v>0</v>
      </c>
      <c r="K24" s="165">
        <v>0</v>
      </c>
      <c r="L24" s="209">
        <f>G24*G5</f>
        <v>102949</v>
      </c>
      <c r="M24" s="227">
        <f>Leistungswerte!F13</f>
        <v>0</v>
      </c>
      <c r="N24" s="98" t="e">
        <f>(O24/$G$5)/24</f>
        <v>#DIV/0!</v>
      </c>
      <c r="O24" s="229" t="e">
        <f t="shared" ref="O24:O37" si="0">L24/M24</f>
        <v>#DIV/0!</v>
      </c>
      <c r="P24" s="300">
        <f>Zusatzleistungen!$D$13</f>
        <v>0</v>
      </c>
      <c r="Q24" s="228" t="e">
        <f t="shared" ref="Q24:Q38" si="1">O24*P24</f>
        <v>#DIV/0!</v>
      </c>
    </row>
    <row r="25" spans="1:17" ht="24" customHeight="1" x14ac:dyDescent="0.25">
      <c r="A25" s="207">
        <v>3</v>
      </c>
      <c r="B25" s="208"/>
      <c r="C25" s="208"/>
      <c r="D25" s="208"/>
      <c r="E25" s="208" t="s">
        <v>217</v>
      </c>
      <c r="F25" s="208" t="s">
        <v>216</v>
      </c>
      <c r="G25" s="209">
        <v>29</v>
      </c>
      <c r="H25" s="97" t="s">
        <v>287</v>
      </c>
      <c r="I25" s="210">
        <v>1</v>
      </c>
      <c r="J25" s="165">
        <v>0</v>
      </c>
      <c r="K25" s="165">
        <v>0</v>
      </c>
      <c r="L25" s="209">
        <f>G25*(G5/5)</f>
        <v>1107.8000000000002</v>
      </c>
      <c r="M25" s="227">
        <f>Leistungswerte!F12</f>
        <v>0</v>
      </c>
      <c r="N25" s="98" t="e">
        <f>(O25/$G$5)/24</f>
        <v>#DIV/0!</v>
      </c>
      <c r="O25" s="229" t="e">
        <f t="shared" ref="O25:O26" si="2">L25/M25</f>
        <v>#DIV/0!</v>
      </c>
      <c r="P25" s="300">
        <f>Zusatzleistungen!$D$13</f>
        <v>0</v>
      </c>
      <c r="Q25" s="228" t="e">
        <f t="shared" ref="Q25:Q26" si="3">O25*P25</f>
        <v>#DIV/0!</v>
      </c>
    </row>
    <row r="26" spans="1:17" ht="24" customHeight="1" x14ac:dyDescent="0.25">
      <c r="A26" s="207">
        <v>4</v>
      </c>
      <c r="B26" s="208"/>
      <c r="C26" s="208"/>
      <c r="D26" s="208"/>
      <c r="E26" s="208" t="s">
        <v>218</v>
      </c>
      <c r="F26" s="208" t="s">
        <v>216</v>
      </c>
      <c r="G26" s="209">
        <v>73</v>
      </c>
      <c r="H26" s="97" t="s">
        <v>288</v>
      </c>
      <c r="I26" s="210">
        <v>2</v>
      </c>
      <c r="J26" s="165">
        <v>0</v>
      </c>
      <c r="K26" s="165">
        <v>0</v>
      </c>
      <c r="L26" s="209">
        <f>G26*((G5/G6)*2)</f>
        <v>5577.2000000000007</v>
      </c>
      <c r="M26" s="227">
        <f>Leistungswerte!F18</f>
        <v>0</v>
      </c>
      <c r="N26" s="98" t="e">
        <f>(O26/($G$5/$G$6))/24</f>
        <v>#DIV/0!</v>
      </c>
      <c r="O26" s="229" t="e">
        <f t="shared" si="2"/>
        <v>#DIV/0!</v>
      </c>
      <c r="P26" s="300">
        <f>Zusatzleistungen!$D$13</f>
        <v>0</v>
      </c>
      <c r="Q26" s="228" t="e">
        <f t="shared" si="3"/>
        <v>#DIV/0!</v>
      </c>
    </row>
    <row r="27" spans="1:17" ht="24" customHeight="1" x14ac:dyDescent="0.25">
      <c r="A27" s="207">
        <v>5</v>
      </c>
      <c r="B27" s="208"/>
      <c r="C27" s="208"/>
      <c r="D27" s="208"/>
      <c r="E27" s="208" t="s">
        <v>218</v>
      </c>
      <c r="F27" s="208" t="s">
        <v>216</v>
      </c>
      <c r="G27" s="209">
        <v>426</v>
      </c>
      <c r="H27" s="97" t="s">
        <v>211</v>
      </c>
      <c r="I27" s="210">
        <v>1</v>
      </c>
      <c r="J27" s="165">
        <v>0</v>
      </c>
      <c r="K27" s="165">
        <v>0</v>
      </c>
      <c r="L27" s="209">
        <f>G27*(G5/G6)</f>
        <v>16273.2</v>
      </c>
      <c r="M27" s="227">
        <f>Leistungswerte!F17</f>
        <v>0</v>
      </c>
      <c r="N27" s="98" t="e">
        <f>(O27/($G$5/$G$6))/24</f>
        <v>#DIV/0!</v>
      </c>
      <c r="O27" s="229" t="e">
        <f t="shared" si="0"/>
        <v>#DIV/0!</v>
      </c>
      <c r="P27" s="300">
        <f>Zusatzleistungen!$D$13</f>
        <v>0</v>
      </c>
      <c r="Q27" s="228" t="e">
        <f t="shared" si="1"/>
        <v>#DIV/0!</v>
      </c>
    </row>
    <row r="28" spans="1:17" ht="24" customHeight="1" x14ac:dyDescent="0.25">
      <c r="A28" s="207">
        <v>6</v>
      </c>
      <c r="B28" s="208"/>
      <c r="C28" s="208"/>
      <c r="D28" s="208"/>
      <c r="E28" s="208" t="s">
        <v>219</v>
      </c>
      <c r="F28" s="208" t="s">
        <v>216</v>
      </c>
      <c r="G28" s="209">
        <v>55</v>
      </c>
      <c r="H28" s="97" t="s">
        <v>289</v>
      </c>
      <c r="I28" s="210">
        <v>5</v>
      </c>
      <c r="J28" s="165">
        <v>0</v>
      </c>
      <c r="K28" s="165">
        <v>0</v>
      </c>
      <c r="L28" s="209">
        <f>G28*G5</f>
        <v>10505</v>
      </c>
      <c r="M28" s="227">
        <f>Leistungswerte!F21</f>
        <v>0</v>
      </c>
      <c r="N28" s="98" t="e">
        <f>(O28/($G$5/$G$6))/24</f>
        <v>#DIV/0!</v>
      </c>
      <c r="O28" s="229" t="e">
        <f t="shared" ref="O28" si="4">L28/M28</f>
        <v>#DIV/0!</v>
      </c>
      <c r="P28" s="300">
        <f>Zusatzleistungen!$D$13</f>
        <v>0</v>
      </c>
      <c r="Q28" s="228" t="e">
        <f t="shared" ref="Q28" si="5">O28*P28</f>
        <v>#DIV/0!</v>
      </c>
    </row>
    <row r="29" spans="1:17" ht="24" customHeight="1" x14ac:dyDescent="0.25">
      <c r="A29" s="207">
        <v>7</v>
      </c>
      <c r="B29" s="208"/>
      <c r="C29" s="208"/>
      <c r="D29" s="208"/>
      <c r="E29" s="208" t="s">
        <v>219</v>
      </c>
      <c r="F29" s="208" t="s">
        <v>216</v>
      </c>
      <c r="G29" s="209">
        <v>538</v>
      </c>
      <c r="H29" s="97" t="s">
        <v>212</v>
      </c>
      <c r="I29" s="210">
        <v>1</v>
      </c>
      <c r="J29" s="165">
        <v>0</v>
      </c>
      <c r="K29" s="165">
        <v>0</v>
      </c>
      <c r="L29" s="209">
        <f>G29*(G5/G6)</f>
        <v>20551.600000000002</v>
      </c>
      <c r="M29" s="227">
        <f>Leistungswerte!F20</f>
        <v>0</v>
      </c>
      <c r="N29" s="98" t="e">
        <f>(O29/($G$5/$G$6))/24</f>
        <v>#DIV/0!</v>
      </c>
      <c r="O29" s="229" t="e">
        <f t="shared" si="0"/>
        <v>#DIV/0!</v>
      </c>
      <c r="P29" s="300">
        <f>Zusatzleistungen!$D$13</f>
        <v>0</v>
      </c>
      <c r="Q29" s="228" t="e">
        <f t="shared" si="1"/>
        <v>#DIV/0!</v>
      </c>
    </row>
    <row r="30" spans="1:17" ht="24" customHeight="1" x14ac:dyDescent="0.25">
      <c r="A30" s="207">
        <v>8</v>
      </c>
      <c r="B30" s="208"/>
      <c r="C30" s="208"/>
      <c r="D30" s="208"/>
      <c r="E30" s="208" t="s">
        <v>220</v>
      </c>
      <c r="F30" s="208" t="s">
        <v>216</v>
      </c>
      <c r="G30" s="209">
        <v>2928.68</v>
      </c>
      <c r="H30" s="97" t="s">
        <v>213</v>
      </c>
      <c r="I30" s="210">
        <v>5</v>
      </c>
      <c r="J30" s="165">
        <v>0</v>
      </c>
      <c r="K30" s="165">
        <v>0</v>
      </c>
      <c r="L30" s="209">
        <f>G30*G5</f>
        <v>559377.88</v>
      </c>
      <c r="M30" s="227">
        <f>Leistungswerte!F23</f>
        <v>0</v>
      </c>
      <c r="N30" s="98" t="e">
        <f>(O30/$G$5)/24</f>
        <v>#DIV/0!</v>
      </c>
      <c r="O30" s="229" t="e">
        <f t="shared" si="0"/>
        <v>#DIV/0!</v>
      </c>
      <c r="P30" s="300">
        <f>Zusatzleistungen!$D$13</f>
        <v>0</v>
      </c>
      <c r="Q30" s="228" t="e">
        <f t="shared" si="1"/>
        <v>#DIV/0!</v>
      </c>
    </row>
    <row r="31" spans="1:17" ht="24" customHeight="1" x14ac:dyDescent="0.25">
      <c r="A31" s="207">
        <v>9</v>
      </c>
      <c r="B31" s="208"/>
      <c r="C31" s="208"/>
      <c r="D31" s="208"/>
      <c r="E31" s="99" t="s">
        <v>221</v>
      </c>
      <c r="F31" s="208" t="s">
        <v>216</v>
      </c>
      <c r="G31" s="209">
        <v>332</v>
      </c>
      <c r="H31" s="97" t="s">
        <v>214</v>
      </c>
      <c r="I31" s="210">
        <v>5</v>
      </c>
      <c r="J31" s="165">
        <v>0</v>
      </c>
      <c r="K31" s="165">
        <v>0</v>
      </c>
      <c r="L31" s="209">
        <f>G31*G5</f>
        <v>63412</v>
      </c>
      <c r="M31" s="227">
        <f>Leistungswerte!F25</f>
        <v>0</v>
      </c>
      <c r="N31" s="98" t="e">
        <f>(O31/$G$5)/24</f>
        <v>#DIV/0!</v>
      </c>
      <c r="O31" s="229" t="e">
        <f t="shared" si="0"/>
        <v>#DIV/0!</v>
      </c>
      <c r="P31" s="300">
        <f>Zusatzleistungen!$D$13</f>
        <v>0</v>
      </c>
      <c r="Q31" s="228" t="e">
        <f t="shared" si="1"/>
        <v>#DIV/0!</v>
      </c>
    </row>
    <row r="32" spans="1:17" ht="24" customHeight="1" x14ac:dyDescent="0.25">
      <c r="A32" s="207">
        <v>10</v>
      </c>
      <c r="B32" s="208"/>
      <c r="C32" s="208"/>
      <c r="D32" s="208"/>
      <c r="E32" s="208" t="s">
        <v>222</v>
      </c>
      <c r="F32" s="208" t="s">
        <v>216</v>
      </c>
      <c r="G32" s="209">
        <v>461.4</v>
      </c>
      <c r="H32" s="97" t="s">
        <v>215</v>
      </c>
      <c r="I32" s="210">
        <v>5</v>
      </c>
      <c r="J32" s="165">
        <v>0</v>
      </c>
      <c r="K32" s="165">
        <v>0</v>
      </c>
      <c r="L32" s="209">
        <f>G32*G5</f>
        <v>88127.4</v>
      </c>
      <c r="M32" s="227">
        <f>Leistungswerte!F27</f>
        <v>0</v>
      </c>
      <c r="N32" s="98" t="e">
        <f>(O32/$G$5)/24</f>
        <v>#DIV/0!</v>
      </c>
      <c r="O32" s="229" t="e">
        <f t="shared" si="0"/>
        <v>#DIV/0!</v>
      </c>
      <c r="P32" s="300">
        <f>Zusatzleistungen!$D$13</f>
        <v>0</v>
      </c>
      <c r="Q32" s="228" t="e">
        <f t="shared" si="1"/>
        <v>#DIV/0!</v>
      </c>
    </row>
    <row r="33" spans="1:17" ht="24" customHeight="1" x14ac:dyDescent="0.25">
      <c r="A33" s="207">
        <v>11</v>
      </c>
      <c r="B33" s="208"/>
      <c r="C33" s="208"/>
      <c r="D33" s="208"/>
      <c r="E33" s="208" t="s">
        <v>223</v>
      </c>
      <c r="F33" s="208" t="s">
        <v>216</v>
      </c>
      <c r="G33" s="209">
        <v>243.83</v>
      </c>
      <c r="H33" s="97" t="s">
        <v>228</v>
      </c>
      <c r="I33" s="210">
        <v>5</v>
      </c>
      <c r="J33" s="165">
        <v>0</v>
      </c>
      <c r="K33" s="165">
        <v>0</v>
      </c>
      <c r="L33" s="209">
        <f>G33*G5</f>
        <v>46571.53</v>
      </c>
      <c r="M33" s="227">
        <f>Leistungswerte!F29</f>
        <v>0</v>
      </c>
      <c r="N33" s="98" t="e">
        <f>(O33/$G$5)/24</f>
        <v>#DIV/0!</v>
      </c>
      <c r="O33" s="229" t="e">
        <f t="shared" si="0"/>
        <v>#DIV/0!</v>
      </c>
      <c r="P33" s="300">
        <f>Zusatzleistungen!$D$13</f>
        <v>0</v>
      </c>
      <c r="Q33" s="228" t="e">
        <f t="shared" si="1"/>
        <v>#DIV/0!</v>
      </c>
    </row>
    <row r="34" spans="1:17" ht="24" customHeight="1" x14ac:dyDescent="0.25">
      <c r="A34" s="207">
        <v>12</v>
      </c>
      <c r="B34" s="208"/>
      <c r="C34" s="208"/>
      <c r="D34" s="208"/>
      <c r="E34" s="208" t="s">
        <v>224</v>
      </c>
      <c r="F34" s="208" t="s">
        <v>216</v>
      </c>
      <c r="G34" s="209">
        <v>443.5</v>
      </c>
      <c r="H34" s="97" t="s">
        <v>229</v>
      </c>
      <c r="I34" s="210">
        <v>5</v>
      </c>
      <c r="J34" s="165">
        <v>0</v>
      </c>
      <c r="K34" s="165">
        <v>0</v>
      </c>
      <c r="L34" s="209">
        <f>G34*G5</f>
        <v>84708.5</v>
      </c>
      <c r="M34" s="227">
        <f>Leistungswerte!F31</f>
        <v>0</v>
      </c>
      <c r="N34" s="98" t="e">
        <f>(O34/$G$5)/24</f>
        <v>#DIV/0!</v>
      </c>
      <c r="O34" s="229" t="e">
        <f t="shared" si="0"/>
        <v>#DIV/0!</v>
      </c>
      <c r="P34" s="300">
        <f>Zusatzleistungen!$D$13</f>
        <v>0</v>
      </c>
      <c r="Q34" s="228" t="e">
        <f t="shared" si="1"/>
        <v>#DIV/0!</v>
      </c>
    </row>
    <row r="35" spans="1:17" ht="24" customHeight="1" x14ac:dyDescent="0.25">
      <c r="A35" s="207">
        <v>13</v>
      </c>
      <c r="B35" s="208"/>
      <c r="C35" s="208"/>
      <c r="D35" s="208"/>
      <c r="E35" s="208" t="s">
        <v>225</v>
      </c>
      <c r="F35" s="208" t="s">
        <v>216</v>
      </c>
      <c r="G35" s="209">
        <v>19</v>
      </c>
      <c r="H35" s="97" t="s">
        <v>290</v>
      </c>
      <c r="I35" s="210">
        <v>1</v>
      </c>
      <c r="J35" s="210"/>
      <c r="K35" s="165">
        <v>0</v>
      </c>
      <c r="L35" s="209">
        <f>G35*(G5/5)</f>
        <v>725.80000000000007</v>
      </c>
      <c r="M35" s="227">
        <f>Leistungswerte!F33</f>
        <v>0</v>
      </c>
      <c r="N35" s="98" t="e">
        <f>(O35/12)/24</f>
        <v>#DIV/0!</v>
      </c>
      <c r="O35" s="229" t="e">
        <f t="shared" ref="O35" si="6">L35/M35</f>
        <v>#DIV/0!</v>
      </c>
      <c r="P35" s="300">
        <f>Zusatzleistungen!$D$13</f>
        <v>0</v>
      </c>
      <c r="Q35" s="228" t="e">
        <f t="shared" ref="Q35" si="7">O35*P35</f>
        <v>#DIV/0!</v>
      </c>
    </row>
    <row r="36" spans="1:17" ht="24" customHeight="1" x14ac:dyDescent="0.25">
      <c r="A36" s="207">
        <v>14</v>
      </c>
      <c r="B36" s="208"/>
      <c r="C36" s="208"/>
      <c r="D36" s="208"/>
      <c r="E36" s="208" t="s">
        <v>225</v>
      </c>
      <c r="F36" s="208" t="s">
        <v>216</v>
      </c>
      <c r="G36" s="209">
        <v>571</v>
      </c>
      <c r="H36" s="97" t="s">
        <v>230</v>
      </c>
      <c r="I36" s="210"/>
      <c r="J36" s="210">
        <v>1</v>
      </c>
      <c r="K36" s="165">
        <v>0</v>
      </c>
      <c r="L36" s="209">
        <f>G36*12</f>
        <v>6852</v>
      </c>
      <c r="M36" s="227">
        <f>Leistungswerte!F32</f>
        <v>0</v>
      </c>
      <c r="N36" s="98" t="e">
        <f>(O36/12)/24</f>
        <v>#DIV/0!</v>
      </c>
      <c r="O36" s="229" t="e">
        <f t="shared" si="0"/>
        <v>#DIV/0!</v>
      </c>
      <c r="P36" s="300">
        <f>Zusatzleistungen!$D$13</f>
        <v>0</v>
      </c>
      <c r="Q36" s="228" t="e">
        <f t="shared" si="1"/>
        <v>#DIV/0!</v>
      </c>
    </row>
    <row r="37" spans="1:17" ht="24" customHeight="1" x14ac:dyDescent="0.25">
      <c r="A37" s="207">
        <v>15</v>
      </c>
      <c r="B37" s="208"/>
      <c r="C37" s="208"/>
      <c r="D37" s="208"/>
      <c r="E37" s="208" t="s">
        <v>226</v>
      </c>
      <c r="F37" s="208" t="s">
        <v>216</v>
      </c>
      <c r="G37" s="209">
        <v>90</v>
      </c>
      <c r="H37" s="97" t="s">
        <v>231</v>
      </c>
      <c r="I37" s="210">
        <v>5</v>
      </c>
      <c r="J37" s="210">
        <v>0</v>
      </c>
      <c r="K37" s="165">
        <v>0</v>
      </c>
      <c r="L37" s="209">
        <f>G37*G5</f>
        <v>17190</v>
      </c>
      <c r="M37" s="227">
        <f>Leistungswerte!F35</f>
        <v>0</v>
      </c>
      <c r="N37" s="98" t="e">
        <f>(O37/$G$5)/24</f>
        <v>#DIV/0!</v>
      </c>
      <c r="O37" s="229" t="e">
        <f t="shared" si="0"/>
        <v>#DIV/0!</v>
      </c>
      <c r="P37" s="300">
        <f>Zusatzleistungen!$D$13</f>
        <v>0</v>
      </c>
      <c r="Q37" s="228" t="e">
        <f t="shared" si="1"/>
        <v>#DIV/0!</v>
      </c>
    </row>
    <row r="38" spans="1:17" ht="24" customHeight="1" x14ac:dyDescent="0.25">
      <c r="A38" s="207">
        <v>16</v>
      </c>
      <c r="B38" s="208"/>
      <c r="C38" s="208"/>
      <c r="D38" s="208"/>
      <c r="E38" s="208" t="s">
        <v>227</v>
      </c>
      <c r="F38" s="208" t="s">
        <v>216</v>
      </c>
      <c r="G38" s="209">
        <v>53</v>
      </c>
      <c r="H38" s="97" t="s">
        <v>232</v>
      </c>
      <c r="I38" s="210"/>
      <c r="J38" s="210">
        <v>1</v>
      </c>
      <c r="K38" s="165">
        <v>0</v>
      </c>
      <c r="L38" s="209">
        <f>G38*12</f>
        <v>636</v>
      </c>
      <c r="M38" s="227">
        <f>Leistungswerte!F36</f>
        <v>0</v>
      </c>
      <c r="N38" s="98" t="e">
        <f>(O38/12)/24</f>
        <v>#DIV/0!</v>
      </c>
      <c r="O38" s="229" t="e">
        <f>L38/M38</f>
        <v>#DIV/0!</v>
      </c>
      <c r="P38" s="300">
        <f>Zusatzleistungen!$D$13</f>
        <v>0</v>
      </c>
      <c r="Q38" s="228" t="e">
        <f t="shared" si="1"/>
        <v>#DIV/0!</v>
      </c>
    </row>
    <row r="39" spans="1:17" ht="3.75" customHeight="1" thickBot="1" x14ac:dyDescent="0.3">
      <c r="A39" s="166"/>
      <c r="B39" s="167"/>
      <c r="C39" s="167"/>
      <c r="D39" s="167"/>
      <c r="E39" s="167"/>
      <c r="F39" s="167"/>
      <c r="G39" s="168"/>
      <c r="H39" s="169"/>
      <c r="I39" s="170"/>
      <c r="J39" s="170"/>
      <c r="K39" s="170"/>
      <c r="L39" s="168"/>
      <c r="M39" s="171"/>
      <c r="N39" s="167"/>
      <c r="O39" s="172"/>
      <c r="P39" s="173"/>
      <c r="Q39" s="174"/>
    </row>
    <row r="40" spans="1:17" s="150" customFormat="1" ht="25.5" customHeight="1" thickBot="1" x14ac:dyDescent="0.3">
      <c r="A40" s="100" t="s">
        <v>187</v>
      </c>
      <c r="B40" s="101"/>
      <c r="C40" s="101"/>
      <c r="D40" s="101"/>
      <c r="E40" s="101"/>
      <c r="F40" s="102"/>
      <c r="G40" s="103">
        <f>SUM(G23:G39)</f>
        <v>10814.13</v>
      </c>
      <c r="H40" s="104"/>
      <c r="I40" s="105"/>
      <c r="J40" s="105"/>
      <c r="K40" s="105"/>
      <c r="L40" s="103">
        <f>SUM(L23:L39)</f>
        <v>1790803.43</v>
      </c>
      <c r="M40" s="106">
        <f>AVERAGE(M23:M38)</f>
        <v>0</v>
      </c>
      <c r="N40" s="101"/>
      <c r="O40" s="107" t="e">
        <f>SUM(O23:O39)</f>
        <v>#DIV/0!</v>
      </c>
      <c r="P40" s="108"/>
      <c r="Q40" s="109" t="e">
        <f>SUM(Q23:Q39)</f>
        <v>#DIV/0!</v>
      </c>
    </row>
    <row r="41" spans="1:17" ht="15.75" thickBot="1" x14ac:dyDescent="0.3"/>
    <row r="42" spans="1:17" s="154" customFormat="1" ht="12.75" x14ac:dyDescent="0.25">
      <c r="A42" s="80" t="s">
        <v>1</v>
      </c>
      <c r="B42" s="81" t="s">
        <v>162</v>
      </c>
      <c r="C42" s="81"/>
      <c r="D42" s="81" t="s">
        <v>164</v>
      </c>
      <c r="E42" s="82" t="s">
        <v>165</v>
      </c>
      <c r="F42" s="82" t="s">
        <v>166</v>
      </c>
      <c r="G42" s="83" t="s">
        <v>167</v>
      </c>
      <c r="H42" s="82" t="s">
        <v>168</v>
      </c>
      <c r="I42" s="411" t="s">
        <v>169</v>
      </c>
      <c r="J42" s="411"/>
      <c r="K42" s="411"/>
      <c r="L42" s="83" t="s">
        <v>170</v>
      </c>
      <c r="M42" s="84" t="s">
        <v>171</v>
      </c>
      <c r="N42" s="82" t="s">
        <v>240</v>
      </c>
      <c r="O42" s="85" t="s">
        <v>172</v>
      </c>
      <c r="P42" s="86" t="s">
        <v>173</v>
      </c>
      <c r="Q42" s="87" t="s">
        <v>174</v>
      </c>
    </row>
    <row r="43" spans="1:17" s="154" customFormat="1" ht="25.5" customHeight="1" thickBot="1" x14ac:dyDescent="0.3">
      <c r="A43" s="110"/>
      <c r="B43" s="111"/>
      <c r="C43" s="111"/>
      <c r="D43" s="111"/>
      <c r="E43" s="112" t="s">
        <v>175</v>
      </c>
      <c r="F43" s="112"/>
      <c r="G43" s="113" t="s">
        <v>176</v>
      </c>
      <c r="H43" s="112"/>
      <c r="I43" s="114" t="s">
        <v>177</v>
      </c>
      <c r="J43" s="114" t="s">
        <v>178</v>
      </c>
      <c r="K43" s="114" t="s">
        <v>179</v>
      </c>
      <c r="L43" s="113" t="s">
        <v>180</v>
      </c>
      <c r="M43" s="115" t="s">
        <v>181</v>
      </c>
      <c r="N43" s="112" t="s">
        <v>182</v>
      </c>
      <c r="O43" s="116" t="s">
        <v>183</v>
      </c>
      <c r="P43" s="117" t="s">
        <v>184</v>
      </c>
      <c r="Q43" s="118" t="s">
        <v>185</v>
      </c>
    </row>
    <row r="44" spans="1:17" ht="3.75" customHeight="1" x14ac:dyDescent="0.25">
      <c r="A44" s="231" t="s">
        <v>186</v>
      </c>
      <c r="B44" s="232" t="s">
        <v>186</v>
      </c>
      <c r="C44" s="232"/>
      <c r="D44" s="232" t="s">
        <v>186</v>
      </c>
      <c r="E44" s="232" t="s">
        <v>186</v>
      </c>
      <c r="F44" s="232" t="s">
        <v>186</v>
      </c>
      <c r="G44" s="233" t="s">
        <v>186</v>
      </c>
      <c r="H44" s="234" t="s">
        <v>186</v>
      </c>
      <c r="I44" s="235" t="s">
        <v>186</v>
      </c>
      <c r="J44" s="235" t="s">
        <v>186</v>
      </c>
      <c r="K44" s="235" t="s">
        <v>186</v>
      </c>
      <c r="L44" s="233" t="s">
        <v>186</v>
      </c>
      <c r="M44" s="236" t="s">
        <v>186</v>
      </c>
      <c r="N44" s="237" t="s">
        <v>186</v>
      </c>
      <c r="O44" s="238" t="s">
        <v>186</v>
      </c>
      <c r="P44" s="239" t="s">
        <v>186</v>
      </c>
      <c r="Q44" s="240" t="s">
        <v>186</v>
      </c>
    </row>
    <row r="45" spans="1:17" ht="24" customHeight="1" x14ac:dyDescent="0.25">
      <c r="A45" s="207">
        <v>13</v>
      </c>
      <c r="B45" s="208"/>
      <c r="C45" s="208"/>
      <c r="D45" s="208"/>
      <c r="E45" s="208" t="s">
        <v>188</v>
      </c>
      <c r="F45" s="208"/>
      <c r="G45" s="209">
        <f>G40</f>
        <v>10814.13</v>
      </c>
      <c r="H45" s="242" t="s">
        <v>189</v>
      </c>
      <c r="I45" s="243">
        <v>0</v>
      </c>
      <c r="J45" s="243">
        <v>0</v>
      </c>
      <c r="K45" s="243">
        <v>1</v>
      </c>
      <c r="L45" s="209">
        <f>G45</f>
        <v>10814.13</v>
      </c>
      <c r="M45" s="244">
        <f>Leistungswerte!F37</f>
        <v>0</v>
      </c>
      <c r="N45" s="246" t="e">
        <f>(O45/1)/24</f>
        <v>#DIV/0!</v>
      </c>
      <c r="O45" s="229" t="e">
        <f>L45/M45</f>
        <v>#DIV/0!</v>
      </c>
      <c r="P45" s="248">
        <f>'SVS Grundreinigung'!D57</f>
        <v>0</v>
      </c>
      <c r="Q45" s="228" t="e">
        <f>P45*O45</f>
        <v>#DIV/0!</v>
      </c>
    </row>
    <row r="46" spans="1:17" ht="3.75" customHeight="1" thickBot="1" x14ac:dyDescent="0.3">
      <c r="A46" s="179"/>
      <c r="B46" s="180"/>
      <c r="C46" s="180"/>
      <c r="D46" s="180"/>
      <c r="E46" s="180"/>
      <c r="F46" s="180"/>
      <c r="G46" s="181"/>
      <c r="H46" s="182"/>
      <c r="I46" s="183"/>
      <c r="J46" s="183"/>
      <c r="K46" s="183"/>
      <c r="L46" s="181"/>
      <c r="M46" s="184"/>
      <c r="N46" s="180"/>
      <c r="O46" s="185"/>
      <c r="P46" s="186"/>
      <c r="Q46" s="187"/>
    </row>
    <row r="47" spans="1:17" s="150" customFormat="1" ht="25.5" customHeight="1" thickBot="1" x14ac:dyDescent="0.3">
      <c r="A47" s="100" t="s">
        <v>190</v>
      </c>
      <c r="B47" s="101"/>
      <c r="C47" s="101"/>
      <c r="D47" s="101"/>
      <c r="E47" s="101"/>
      <c r="F47" s="102"/>
      <c r="G47" s="103">
        <f>G45</f>
        <v>10814.13</v>
      </c>
      <c r="H47" s="104"/>
      <c r="I47" s="105"/>
      <c r="J47" s="105"/>
      <c r="K47" s="105"/>
      <c r="L47" s="103">
        <f>L45</f>
        <v>10814.13</v>
      </c>
      <c r="M47" s="106">
        <f>AVERAGE(M45)</f>
        <v>0</v>
      </c>
      <c r="N47" s="101"/>
      <c r="O47" s="107" t="e">
        <f>O45</f>
        <v>#DIV/0!</v>
      </c>
      <c r="P47" s="108"/>
      <c r="Q47" s="109" t="e">
        <f>Q45</f>
        <v>#DIV/0!</v>
      </c>
    </row>
    <row r="48" spans="1:17" ht="15.75" thickBot="1" x14ac:dyDescent="0.3"/>
    <row r="49" spans="1:19" s="154" customFormat="1" ht="12.75" x14ac:dyDescent="0.25">
      <c r="A49" s="80" t="s">
        <v>1</v>
      </c>
      <c r="B49" s="81" t="s">
        <v>162</v>
      </c>
      <c r="C49" s="81"/>
      <c r="D49" s="81" t="s">
        <v>164</v>
      </c>
      <c r="E49" s="82" t="s">
        <v>165</v>
      </c>
      <c r="F49" s="82" t="s">
        <v>166</v>
      </c>
      <c r="G49" s="83" t="s">
        <v>167</v>
      </c>
      <c r="H49" s="82" t="s">
        <v>168</v>
      </c>
      <c r="I49" s="411" t="s">
        <v>169</v>
      </c>
      <c r="J49" s="411"/>
      <c r="K49" s="411"/>
      <c r="L49" s="83" t="s">
        <v>170</v>
      </c>
      <c r="M49" s="84" t="s">
        <v>171</v>
      </c>
      <c r="N49" s="82" t="s">
        <v>240</v>
      </c>
      <c r="O49" s="85" t="s">
        <v>172</v>
      </c>
      <c r="P49" s="86" t="s">
        <v>173</v>
      </c>
      <c r="Q49" s="87" t="s">
        <v>174</v>
      </c>
    </row>
    <row r="50" spans="1:19" s="154" customFormat="1" ht="25.5" customHeight="1" thickBot="1" x14ac:dyDescent="0.3">
      <c r="A50" s="110"/>
      <c r="B50" s="111"/>
      <c r="C50" s="111"/>
      <c r="D50" s="111"/>
      <c r="E50" s="112" t="s">
        <v>175</v>
      </c>
      <c r="F50" s="112"/>
      <c r="G50" s="113" t="s">
        <v>176</v>
      </c>
      <c r="H50" s="112"/>
      <c r="I50" s="114" t="s">
        <v>177</v>
      </c>
      <c r="J50" s="114" t="s">
        <v>178</v>
      </c>
      <c r="K50" s="114" t="s">
        <v>179</v>
      </c>
      <c r="L50" s="113" t="s">
        <v>180</v>
      </c>
      <c r="M50" s="115" t="s">
        <v>181</v>
      </c>
      <c r="N50" s="112" t="s">
        <v>182</v>
      </c>
      <c r="O50" s="116" t="s">
        <v>183</v>
      </c>
      <c r="P50" s="117" t="s">
        <v>184</v>
      </c>
      <c r="Q50" s="118" t="s">
        <v>185</v>
      </c>
    </row>
    <row r="51" spans="1:19" ht="3.75" customHeight="1" x14ac:dyDescent="0.25">
      <c r="A51" s="231" t="s">
        <v>186</v>
      </c>
      <c r="B51" s="232" t="s">
        <v>186</v>
      </c>
      <c r="C51" s="232"/>
      <c r="D51" s="232" t="s">
        <v>186</v>
      </c>
      <c r="E51" s="232" t="s">
        <v>186</v>
      </c>
      <c r="F51" s="232" t="s">
        <v>186</v>
      </c>
      <c r="G51" s="233" t="s">
        <v>186</v>
      </c>
      <c r="H51" s="234" t="s">
        <v>186</v>
      </c>
      <c r="I51" s="235" t="s">
        <v>186</v>
      </c>
      <c r="J51" s="235" t="s">
        <v>186</v>
      </c>
      <c r="K51" s="235" t="s">
        <v>186</v>
      </c>
      <c r="L51" s="233" t="s">
        <v>186</v>
      </c>
      <c r="M51" s="236" t="s">
        <v>186</v>
      </c>
      <c r="N51" s="237" t="s">
        <v>186</v>
      </c>
      <c r="O51" s="238" t="s">
        <v>186</v>
      </c>
      <c r="P51" s="239" t="s">
        <v>186</v>
      </c>
      <c r="Q51" s="240" t="s">
        <v>186</v>
      </c>
    </row>
    <row r="52" spans="1:19" ht="34.5" customHeight="1" x14ac:dyDescent="0.25">
      <c r="A52" s="207">
        <v>14</v>
      </c>
      <c r="B52" s="208"/>
      <c r="C52" s="208"/>
      <c r="D52" s="208"/>
      <c r="E52" s="241" t="s">
        <v>243</v>
      </c>
      <c r="F52" s="208"/>
      <c r="G52" s="209">
        <f>G40-G38</f>
        <v>10761.13</v>
      </c>
      <c r="H52" s="242" t="s">
        <v>236</v>
      </c>
      <c r="I52" s="178">
        <v>0</v>
      </c>
      <c r="J52" s="178">
        <v>0</v>
      </c>
      <c r="K52" s="243">
        <v>4</v>
      </c>
      <c r="L52" s="209">
        <f>G52*K52</f>
        <v>43044.52</v>
      </c>
      <c r="M52" s="244">
        <f>Leistungswerte!F38</f>
        <v>0</v>
      </c>
      <c r="N52" s="246" t="e">
        <f>(O52/4)/24</f>
        <v>#DIV/0!</v>
      </c>
      <c r="O52" s="229" t="e">
        <f>L52/M52</f>
        <v>#DIV/0!</v>
      </c>
      <c r="P52" s="248">
        <f>'SVS UHR'!D57</f>
        <v>0</v>
      </c>
      <c r="Q52" s="228" t="e">
        <f>P52*O52</f>
        <v>#DIV/0!</v>
      </c>
      <c r="S52" s="245"/>
    </row>
    <row r="53" spans="1:19" ht="3.75" customHeight="1" thickBot="1" x14ac:dyDescent="0.3">
      <c r="A53" s="179"/>
      <c r="B53" s="180"/>
      <c r="C53" s="180"/>
      <c r="D53" s="180"/>
      <c r="E53" s="180"/>
      <c r="F53" s="180"/>
      <c r="G53" s="181"/>
      <c r="H53" s="182"/>
      <c r="I53" s="183"/>
      <c r="J53" s="183"/>
      <c r="K53" s="183"/>
      <c r="L53" s="181"/>
      <c r="M53" s="184"/>
      <c r="N53" s="180"/>
      <c r="O53" s="185"/>
      <c r="P53" s="186"/>
      <c r="Q53" s="187"/>
    </row>
    <row r="54" spans="1:19" s="150" customFormat="1" ht="25.5" customHeight="1" thickBot="1" x14ac:dyDescent="0.3">
      <c r="A54" s="100" t="s">
        <v>242</v>
      </c>
      <c r="B54" s="101"/>
      <c r="C54" s="101"/>
      <c r="D54" s="101"/>
      <c r="E54" s="101"/>
      <c r="F54" s="102"/>
      <c r="G54" s="103">
        <f>G52</f>
        <v>10761.13</v>
      </c>
      <c r="H54" s="104"/>
      <c r="I54" s="105"/>
      <c r="J54" s="105"/>
      <c r="K54" s="105"/>
      <c r="L54" s="103">
        <f>L52</f>
        <v>43044.52</v>
      </c>
      <c r="M54" s="106">
        <f>AVERAGE(M52)</f>
        <v>0</v>
      </c>
      <c r="N54" s="101"/>
      <c r="O54" s="107" t="e">
        <f>O52</f>
        <v>#DIV/0!</v>
      </c>
      <c r="P54" s="108"/>
      <c r="Q54" s="109" t="e">
        <f>Q52</f>
        <v>#DIV/0!</v>
      </c>
    </row>
    <row r="55" spans="1:19" ht="15.75" thickBot="1" x14ac:dyDescent="0.3"/>
    <row r="56" spans="1:19" s="154" customFormat="1" ht="12.75" x14ac:dyDescent="0.25">
      <c r="A56" s="80" t="s">
        <v>1</v>
      </c>
      <c r="B56" s="81" t="s">
        <v>162</v>
      </c>
      <c r="C56" s="81"/>
      <c r="D56" s="81" t="s">
        <v>164</v>
      </c>
      <c r="E56" s="82" t="s">
        <v>165</v>
      </c>
      <c r="F56" s="82" t="s">
        <v>166</v>
      </c>
      <c r="G56" s="83" t="s">
        <v>167</v>
      </c>
      <c r="H56" s="82" t="s">
        <v>168</v>
      </c>
      <c r="I56" s="411" t="s">
        <v>169</v>
      </c>
      <c r="J56" s="411"/>
      <c r="K56" s="411"/>
      <c r="L56" s="83" t="s">
        <v>170</v>
      </c>
      <c r="M56" s="84" t="s">
        <v>171</v>
      </c>
      <c r="N56" s="82" t="s">
        <v>240</v>
      </c>
      <c r="O56" s="85" t="s">
        <v>172</v>
      </c>
      <c r="P56" s="86" t="s">
        <v>173</v>
      </c>
      <c r="Q56" s="87" t="s">
        <v>174</v>
      </c>
    </row>
    <row r="57" spans="1:19" s="154" customFormat="1" ht="25.5" customHeight="1" thickBot="1" x14ac:dyDescent="0.3">
      <c r="A57" s="110"/>
      <c r="B57" s="111"/>
      <c r="C57" s="111"/>
      <c r="D57" s="111"/>
      <c r="E57" s="112" t="s">
        <v>175</v>
      </c>
      <c r="F57" s="112"/>
      <c r="G57" s="113" t="s">
        <v>176</v>
      </c>
      <c r="H57" s="112"/>
      <c r="I57" s="114" t="s">
        <v>177</v>
      </c>
      <c r="J57" s="114" t="s">
        <v>178</v>
      </c>
      <c r="K57" s="114" t="s">
        <v>179</v>
      </c>
      <c r="L57" s="113" t="s">
        <v>180</v>
      </c>
      <c r="M57" s="115" t="s">
        <v>181</v>
      </c>
      <c r="N57" s="112" t="s">
        <v>182</v>
      </c>
      <c r="O57" s="116" t="s">
        <v>183</v>
      </c>
      <c r="P57" s="117" t="s">
        <v>184</v>
      </c>
      <c r="Q57" s="118" t="s">
        <v>185</v>
      </c>
    </row>
    <row r="58" spans="1:19" ht="3.75" customHeight="1" x14ac:dyDescent="0.25">
      <c r="A58" s="231" t="s">
        <v>186</v>
      </c>
      <c r="B58" s="232" t="s">
        <v>186</v>
      </c>
      <c r="C58" s="232"/>
      <c r="D58" s="232" t="s">
        <v>186</v>
      </c>
      <c r="E58" s="232" t="s">
        <v>186</v>
      </c>
      <c r="F58" s="232" t="s">
        <v>186</v>
      </c>
      <c r="G58" s="233" t="s">
        <v>186</v>
      </c>
      <c r="H58" s="234" t="s">
        <v>186</v>
      </c>
      <c r="I58" s="235" t="s">
        <v>186</v>
      </c>
      <c r="J58" s="235" t="s">
        <v>186</v>
      </c>
      <c r="K58" s="235" t="s">
        <v>186</v>
      </c>
      <c r="L58" s="233" t="s">
        <v>186</v>
      </c>
      <c r="M58" s="236" t="s">
        <v>186</v>
      </c>
      <c r="N58" s="237" t="s">
        <v>186</v>
      </c>
      <c r="O58" s="238" t="s">
        <v>186</v>
      </c>
      <c r="P58" s="239" t="s">
        <v>186</v>
      </c>
      <c r="Q58" s="240" t="s">
        <v>186</v>
      </c>
    </row>
    <row r="59" spans="1:19" ht="61.5" customHeight="1" x14ac:dyDescent="0.25">
      <c r="A59" s="207">
        <v>15</v>
      </c>
      <c r="B59" s="208"/>
      <c r="C59" s="208"/>
      <c r="D59" s="208"/>
      <c r="E59" s="241" t="s">
        <v>248</v>
      </c>
      <c r="F59" s="208"/>
      <c r="G59" s="209">
        <f>G26+G27+G32</f>
        <v>960.4</v>
      </c>
      <c r="H59" s="242" t="s">
        <v>239</v>
      </c>
      <c r="I59" s="243">
        <v>0</v>
      </c>
      <c r="J59" s="243">
        <v>0</v>
      </c>
      <c r="K59" s="243">
        <v>10</v>
      </c>
      <c r="L59" s="209">
        <f>G59*K59</f>
        <v>9604</v>
      </c>
      <c r="M59" s="244">
        <f>Leistungswerte!F39</f>
        <v>0</v>
      </c>
      <c r="N59" s="246" t="e">
        <f>(O59/10)/24</f>
        <v>#DIV/0!</v>
      </c>
      <c r="O59" s="229" t="e">
        <f>L59/M59</f>
        <v>#DIV/0!</v>
      </c>
      <c r="P59" s="248">
        <f>'SVS UHR'!D57</f>
        <v>0</v>
      </c>
      <c r="Q59" s="228" t="e">
        <f>P59*O59</f>
        <v>#DIV/0!</v>
      </c>
    </row>
    <row r="60" spans="1:19" ht="3.75" customHeight="1" thickBot="1" x14ac:dyDescent="0.3">
      <c r="A60" s="179"/>
      <c r="B60" s="180"/>
      <c r="C60" s="180"/>
      <c r="D60" s="180"/>
      <c r="E60" s="180"/>
      <c r="F60" s="180"/>
      <c r="G60" s="181"/>
      <c r="H60" s="182"/>
      <c r="I60" s="183"/>
      <c r="J60" s="183"/>
      <c r="K60" s="183"/>
      <c r="L60" s="181"/>
      <c r="M60" s="184"/>
      <c r="N60" s="180"/>
      <c r="O60" s="185"/>
      <c r="P60" s="186"/>
      <c r="Q60" s="187"/>
    </row>
    <row r="61" spans="1:19" s="150" customFormat="1" ht="25.5" customHeight="1" thickBot="1" x14ac:dyDescent="0.3">
      <c r="A61" s="100" t="s">
        <v>249</v>
      </c>
      <c r="B61" s="101"/>
      <c r="C61" s="101"/>
      <c r="D61" s="101"/>
      <c r="E61" s="101"/>
      <c r="F61" s="102"/>
      <c r="G61" s="103">
        <f>G59</f>
        <v>960.4</v>
      </c>
      <c r="H61" s="104"/>
      <c r="I61" s="105"/>
      <c r="J61" s="105"/>
      <c r="K61" s="105"/>
      <c r="L61" s="103">
        <f>L59</f>
        <v>9604</v>
      </c>
      <c r="M61" s="106">
        <f>AVERAGE(M59)</f>
        <v>0</v>
      </c>
      <c r="N61" s="101"/>
      <c r="O61" s="107" t="e">
        <f>O59</f>
        <v>#DIV/0!</v>
      </c>
      <c r="P61" s="108"/>
      <c r="Q61" s="109" t="e">
        <f>Q59</f>
        <v>#DIV/0!</v>
      </c>
    </row>
    <row r="62" spans="1:19" ht="15.75" thickBot="1" x14ac:dyDescent="0.3"/>
    <row r="63" spans="1:19" s="154" customFormat="1" ht="12.75" x14ac:dyDescent="0.25">
      <c r="A63" s="80" t="s">
        <v>1</v>
      </c>
      <c r="B63" s="81" t="s">
        <v>162</v>
      </c>
      <c r="C63" s="81"/>
      <c r="D63" s="81" t="s">
        <v>164</v>
      </c>
      <c r="E63" s="82" t="s">
        <v>165</v>
      </c>
      <c r="F63" s="82" t="s">
        <v>166</v>
      </c>
      <c r="G63" s="83" t="s">
        <v>167</v>
      </c>
      <c r="H63" s="82" t="s">
        <v>168</v>
      </c>
      <c r="I63" s="411" t="s">
        <v>169</v>
      </c>
      <c r="J63" s="411"/>
      <c r="K63" s="411"/>
      <c r="L63" s="83" t="s">
        <v>170</v>
      </c>
      <c r="M63" s="84" t="s">
        <v>171</v>
      </c>
      <c r="N63" s="82" t="s">
        <v>240</v>
      </c>
      <c r="O63" s="85" t="s">
        <v>172</v>
      </c>
      <c r="P63" s="86" t="s">
        <v>173</v>
      </c>
      <c r="Q63" s="87" t="s">
        <v>174</v>
      </c>
    </row>
    <row r="64" spans="1:19" s="154" customFormat="1" ht="25.5" customHeight="1" thickBot="1" x14ac:dyDescent="0.3">
      <c r="A64" s="110"/>
      <c r="B64" s="111"/>
      <c r="C64" s="111"/>
      <c r="D64" s="111"/>
      <c r="E64" s="112" t="s">
        <v>175</v>
      </c>
      <c r="F64" s="112"/>
      <c r="G64" s="113" t="s">
        <v>176</v>
      </c>
      <c r="H64" s="112"/>
      <c r="I64" s="114" t="s">
        <v>177</v>
      </c>
      <c r="J64" s="114" t="s">
        <v>178</v>
      </c>
      <c r="K64" s="114" t="s">
        <v>179</v>
      </c>
      <c r="L64" s="113" t="s">
        <v>180</v>
      </c>
      <c r="M64" s="115" t="s">
        <v>181</v>
      </c>
      <c r="N64" s="112" t="s">
        <v>182</v>
      </c>
      <c r="O64" s="116" t="s">
        <v>183</v>
      </c>
      <c r="P64" s="117" t="s">
        <v>184</v>
      </c>
      <c r="Q64" s="118" t="s">
        <v>185</v>
      </c>
    </row>
    <row r="65" spans="1:17" ht="3.75" customHeight="1" x14ac:dyDescent="0.25">
      <c r="A65" s="231" t="s">
        <v>186</v>
      </c>
      <c r="B65" s="232" t="s">
        <v>186</v>
      </c>
      <c r="C65" s="232"/>
      <c r="D65" s="232" t="s">
        <v>186</v>
      </c>
      <c r="E65" s="232" t="s">
        <v>186</v>
      </c>
      <c r="F65" s="232" t="s">
        <v>186</v>
      </c>
      <c r="G65" s="233" t="s">
        <v>186</v>
      </c>
      <c r="H65" s="234" t="s">
        <v>186</v>
      </c>
      <c r="I65" s="235" t="s">
        <v>186</v>
      </c>
      <c r="J65" s="235" t="s">
        <v>186</v>
      </c>
      <c r="K65" s="235" t="s">
        <v>186</v>
      </c>
      <c r="L65" s="233" t="s">
        <v>186</v>
      </c>
      <c r="M65" s="236" t="s">
        <v>186</v>
      </c>
      <c r="N65" s="237" t="s">
        <v>186</v>
      </c>
      <c r="O65" s="238" t="s">
        <v>186</v>
      </c>
      <c r="P65" s="239" t="s">
        <v>186</v>
      </c>
      <c r="Q65" s="240" t="s">
        <v>186</v>
      </c>
    </row>
    <row r="66" spans="1:17" ht="61.5" customHeight="1" x14ac:dyDescent="0.25">
      <c r="A66" s="207">
        <v>16</v>
      </c>
      <c r="B66" s="208"/>
      <c r="C66" s="208"/>
      <c r="D66" s="208"/>
      <c r="E66" s="241" t="s">
        <v>285</v>
      </c>
      <c r="F66" s="208"/>
      <c r="G66" s="209">
        <v>602</v>
      </c>
      <c r="H66" s="242" t="s">
        <v>238</v>
      </c>
      <c r="I66" s="243">
        <v>2</v>
      </c>
      <c r="J66" s="243">
        <v>0</v>
      </c>
      <c r="K66" s="243"/>
      <c r="L66" s="209">
        <f>G66*80</f>
        <v>48160</v>
      </c>
      <c r="M66" s="244">
        <f>Leistungswerte!F40</f>
        <v>0</v>
      </c>
      <c r="N66" s="246" t="e">
        <f>(O66/80)/24</f>
        <v>#DIV/0!</v>
      </c>
      <c r="O66" s="229" t="e">
        <f>L66/M66</f>
        <v>#DIV/0!</v>
      </c>
      <c r="P66" s="248">
        <f>'SVS UHR'!D57</f>
        <v>0</v>
      </c>
      <c r="Q66" s="228" t="e">
        <f>P66*O66</f>
        <v>#DIV/0!</v>
      </c>
    </row>
    <row r="67" spans="1:17" ht="3.75" customHeight="1" thickBot="1" x14ac:dyDescent="0.3">
      <c r="A67" s="179"/>
      <c r="B67" s="180"/>
      <c r="C67" s="180"/>
      <c r="D67" s="180"/>
      <c r="E67" s="180"/>
      <c r="F67" s="180"/>
      <c r="G67" s="181"/>
      <c r="H67" s="182"/>
      <c r="I67" s="183"/>
      <c r="J67" s="183"/>
      <c r="K67" s="183"/>
      <c r="L67" s="181"/>
      <c r="M67" s="184"/>
      <c r="N67" s="180"/>
      <c r="O67" s="185"/>
      <c r="P67" s="186"/>
      <c r="Q67" s="187"/>
    </row>
    <row r="68" spans="1:17" s="150" customFormat="1" ht="25.5" customHeight="1" thickBot="1" x14ac:dyDescent="0.3">
      <c r="A68" s="100" t="s">
        <v>249</v>
      </c>
      <c r="B68" s="101"/>
      <c r="C68" s="101"/>
      <c r="D68" s="101"/>
      <c r="E68" s="101"/>
      <c r="F68" s="102"/>
      <c r="G68" s="103">
        <f>G66</f>
        <v>602</v>
      </c>
      <c r="H68" s="104"/>
      <c r="I68" s="105"/>
      <c r="J68" s="105"/>
      <c r="K68" s="105"/>
      <c r="L68" s="103">
        <f>L66</f>
        <v>48160</v>
      </c>
      <c r="M68" s="106">
        <f>AVERAGE(M66)</f>
        <v>0</v>
      </c>
      <c r="N68" s="101"/>
      <c r="O68" s="107" t="e">
        <f>O66</f>
        <v>#DIV/0!</v>
      </c>
      <c r="P68" s="108"/>
      <c r="Q68" s="109" t="e">
        <f>Q66</f>
        <v>#DIV/0!</v>
      </c>
    </row>
    <row r="71" spans="1:17" ht="15.75" thickBot="1" x14ac:dyDescent="0.3"/>
    <row r="72" spans="1:17" ht="18" customHeight="1" thickBot="1" x14ac:dyDescent="0.3">
      <c r="E72" s="415" t="s">
        <v>191</v>
      </c>
      <c r="F72" s="416"/>
      <c r="G72" s="416"/>
      <c r="H72" s="416"/>
      <c r="I72" s="416"/>
      <c r="J72" s="416"/>
      <c r="K72" s="416"/>
      <c r="L72" s="416"/>
      <c r="M72" s="416"/>
      <c r="N72" s="416"/>
      <c r="O72" s="417"/>
    </row>
    <row r="73" spans="1:17" ht="18" customHeight="1" x14ac:dyDescent="0.25">
      <c r="E73" s="408" t="s">
        <v>250</v>
      </c>
      <c r="F73" s="409"/>
      <c r="G73" s="409"/>
      <c r="H73" s="409"/>
      <c r="I73" s="409"/>
      <c r="J73" s="409"/>
      <c r="K73" s="409"/>
      <c r="L73" s="409"/>
      <c r="M73" s="409"/>
      <c r="N73" s="409"/>
      <c r="O73" s="410"/>
    </row>
    <row r="74" spans="1:17" ht="18" customHeight="1" x14ac:dyDescent="0.25">
      <c r="E74" s="408" t="s">
        <v>251</v>
      </c>
      <c r="F74" s="409"/>
      <c r="G74" s="409"/>
      <c r="H74" s="409"/>
      <c r="I74" s="409"/>
      <c r="J74" s="409"/>
      <c r="K74" s="409"/>
      <c r="L74" s="409"/>
      <c r="M74" s="409"/>
      <c r="N74" s="409"/>
      <c r="O74" s="410"/>
    </row>
    <row r="75" spans="1:17" ht="18" customHeight="1" x14ac:dyDescent="0.25">
      <c r="E75" s="408" t="s">
        <v>299</v>
      </c>
      <c r="F75" s="409"/>
      <c r="G75" s="409"/>
      <c r="H75" s="409"/>
      <c r="I75" s="409"/>
      <c r="J75" s="409"/>
      <c r="K75" s="409"/>
      <c r="L75" s="409"/>
      <c r="M75" s="409"/>
      <c r="N75" s="409"/>
      <c r="O75" s="410"/>
    </row>
    <row r="76" spans="1:17" x14ac:dyDescent="0.25">
      <c r="E76" s="408" t="s">
        <v>296</v>
      </c>
      <c r="F76" s="409" t="s">
        <v>291</v>
      </c>
      <c r="G76" s="409"/>
      <c r="H76" s="409"/>
      <c r="I76" s="409"/>
      <c r="J76" s="409"/>
      <c r="K76" s="409"/>
      <c r="L76" s="409"/>
      <c r="M76" s="409"/>
      <c r="N76" s="409"/>
      <c r="O76" s="410"/>
    </row>
    <row r="77" spans="1:17" x14ac:dyDescent="0.25">
      <c r="E77" s="408" t="s">
        <v>297</v>
      </c>
      <c r="F77" s="409"/>
      <c r="G77" s="409"/>
      <c r="H77" s="409"/>
      <c r="I77" s="409"/>
      <c r="J77" s="409"/>
      <c r="K77" s="409"/>
      <c r="L77" s="409"/>
      <c r="M77" s="409"/>
      <c r="N77" s="409"/>
      <c r="O77" s="410"/>
    </row>
    <row r="78" spans="1:17" ht="15.75" thickBot="1" x14ac:dyDescent="0.3">
      <c r="E78" s="421" t="s">
        <v>298</v>
      </c>
      <c r="F78" s="422"/>
      <c r="G78" s="422"/>
      <c r="H78" s="422"/>
      <c r="I78" s="422"/>
      <c r="J78" s="422"/>
      <c r="K78" s="422"/>
      <c r="L78" s="422"/>
      <c r="M78" s="422"/>
      <c r="N78" s="422"/>
      <c r="O78" s="423"/>
    </row>
  </sheetData>
  <mergeCells count="14">
    <mergeCell ref="E75:O75"/>
    <mergeCell ref="E76:O76"/>
    <mergeCell ref="E77:O77"/>
    <mergeCell ref="E78:O78"/>
    <mergeCell ref="E74:O74"/>
    <mergeCell ref="E73:O73"/>
    <mergeCell ref="I49:K49"/>
    <mergeCell ref="I56:K56"/>
    <mergeCell ref="I63:K63"/>
    <mergeCell ref="E18:G18"/>
    <mergeCell ref="I20:K20"/>
    <mergeCell ref="I42:K42"/>
    <mergeCell ref="E72:O72"/>
    <mergeCell ref="L18:O18"/>
  </mergeCells>
  <conditionalFormatting sqref="I23:K38">
    <cfRule type="cellIs" dxfId="21" priority="4" stopIfTrue="1" operator="equal">
      <formula>0</formula>
    </cfRule>
  </conditionalFormatting>
  <conditionalFormatting sqref="I52:K52">
    <cfRule type="cellIs" dxfId="20" priority="3" stopIfTrue="1" operator="equal">
      <formula>0</formula>
    </cfRule>
  </conditionalFormatting>
  <conditionalFormatting sqref="I59:K59">
    <cfRule type="cellIs" dxfId="19" priority="2" stopIfTrue="1" operator="equal">
      <formula>0</formula>
    </cfRule>
  </conditionalFormatting>
  <conditionalFormatting sqref="I66:K66">
    <cfRule type="cellIs" dxfId="18" priority="1" stopIfTrue="1" operator="equal">
      <formula>0</formula>
    </cfRule>
  </conditionalFormatting>
  <conditionalFormatting sqref="O7:O16 I45:K45">
    <cfRule type="cellIs" dxfId="17" priority="5" stopIfTrue="1" operator="equal">
      <formula>0</formula>
    </cfRule>
  </conditionalFormatting>
  <hyperlinks>
    <hyperlink ref="E18:G18" location="Angebotsübersicht!A1" display="Zur Angebotsübersicht"/>
  </hyperlink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opLeftCell="A11" zoomScale="85" zoomScaleNormal="85" workbookViewId="0">
      <selection activeCell="M36" sqref="M23:M36"/>
    </sheetView>
  </sheetViews>
  <sheetFormatPr baseColWidth="10" defaultColWidth="11.42578125" defaultRowHeight="15" x14ac:dyDescent="0.25"/>
  <cols>
    <col min="1" max="1" width="5.140625" style="8" customWidth="1"/>
    <col min="2" max="2" width="6.42578125" style="8" customWidth="1"/>
    <col min="3" max="3" width="10.85546875" style="8" customWidth="1"/>
    <col min="4" max="4" width="7.140625" style="8" customWidth="1"/>
    <col min="5" max="5" width="32.42578125" style="8" customWidth="1"/>
    <col min="6" max="6" width="17.42578125" style="8" customWidth="1"/>
    <col min="7" max="7" width="16.42578125" style="120" bestFit="1" customWidth="1"/>
    <col min="8" max="8" width="9.5703125" style="121" customWidth="1"/>
    <col min="9" max="11" width="7.7109375" style="122" customWidth="1"/>
    <col min="12" max="12" width="18.7109375" style="120" customWidth="1"/>
    <col min="13" max="13" width="12.85546875" style="123" customWidth="1"/>
    <col min="14" max="14" width="14.140625" style="8" customWidth="1"/>
    <col min="15" max="15" width="20.42578125" style="124" customWidth="1"/>
    <col min="16" max="16" width="12.28515625" style="125" customWidth="1"/>
    <col min="17" max="17" width="16.140625" style="125" customWidth="1"/>
    <col min="18" max="16384" width="11.42578125" style="8"/>
  </cols>
  <sheetData>
    <row r="1" spans="5:20" ht="15.75" thickBot="1" x14ac:dyDescent="0.3"/>
    <row r="2" spans="5:20" s="133" customFormat="1" ht="25.5" customHeight="1" thickBot="1" x14ac:dyDescent="0.3">
      <c r="E2" s="126"/>
      <c r="F2" s="127"/>
      <c r="G2" s="49">
        <f>Angebotsübersicht!G6</f>
        <v>0</v>
      </c>
      <c r="H2" s="128"/>
      <c r="I2" s="129"/>
      <c r="J2" s="129"/>
      <c r="K2" s="129"/>
      <c r="L2" s="126"/>
      <c r="M2" s="127"/>
      <c r="N2" s="130"/>
      <c r="O2" s="49" t="s">
        <v>207</v>
      </c>
      <c r="P2" s="131"/>
      <c r="Q2" s="132"/>
    </row>
    <row r="3" spans="5:20" ht="15.75" thickBot="1" x14ac:dyDescent="0.3"/>
    <row r="4" spans="5:20" s="137" customFormat="1" ht="25.5" customHeight="1" thickBot="1" x14ac:dyDescent="0.3">
      <c r="E4" s="53" t="s">
        <v>143</v>
      </c>
      <c r="F4" s="134"/>
      <c r="G4" s="135"/>
      <c r="H4" s="136"/>
      <c r="K4" s="138"/>
      <c r="L4" s="54" t="s">
        <v>144</v>
      </c>
      <c r="M4" s="139"/>
      <c r="N4" s="139"/>
      <c r="O4" s="140"/>
      <c r="P4" s="132"/>
      <c r="Q4" s="132"/>
    </row>
    <row r="5" spans="5:20" s="137" customFormat="1" ht="18.75" customHeight="1" x14ac:dyDescent="0.25">
      <c r="E5" s="57" t="s">
        <v>145</v>
      </c>
      <c r="F5" s="58"/>
      <c r="G5" s="59">
        <f>'Reinigungstage '!G16</f>
        <v>191</v>
      </c>
      <c r="H5" s="136"/>
      <c r="I5" s="143"/>
      <c r="L5" s="57" t="s">
        <v>146</v>
      </c>
      <c r="M5" s="58"/>
      <c r="N5" s="60"/>
      <c r="O5" s="61" t="s">
        <v>147</v>
      </c>
      <c r="P5" s="132"/>
      <c r="Q5" s="132"/>
    </row>
    <row r="6" spans="5:20" s="137" customFormat="1" ht="18.75" customHeight="1" x14ac:dyDescent="0.25">
      <c r="E6" s="57" t="s">
        <v>148</v>
      </c>
      <c r="F6" s="58"/>
      <c r="G6" s="59">
        <v>5</v>
      </c>
      <c r="H6" s="136"/>
      <c r="I6" s="143"/>
      <c r="L6" s="57"/>
      <c r="M6" s="58"/>
      <c r="N6" s="60"/>
      <c r="O6" s="291"/>
      <c r="P6" s="132"/>
      <c r="Q6" s="132"/>
    </row>
    <row r="7" spans="5:20" s="137" customFormat="1" ht="18.75" customHeight="1" x14ac:dyDescent="0.25">
      <c r="E7" s="57" t="s">
        <v>149</v>
      </c>
      <c r="F7" s="58"/>
      <c r="G7" s="62">
        <f>G38</f>
        <v>3519.2899999999995</v>
      </c>
      <c r="H7" s="136"/>
      <c r="I7" s="143"/>
      <c r="J7" s="143"/>
      <c r="L7" s="57" t="s">
        <v>149</v>
      </c>
      <c r="M7" s="58"/>
      <c r="N7" s="58"/>
      <c r="O7" s="247">
        <f>G46</f>
        <v>3519.2899999999995</v>
      </c>
      <c r="P7" s="132"/>
      <c r="Q7" s="132"/>
    </row>
    <row r="8" spans="5:20" s="137" customFormat="1" ht="18.75" customHeight="1" x14ac:dyDescent="0.25">
      <c r="E8" s="57" t="s">
        <v>150</v>
      </c>
      <c r="F8" s="58"/>
      <c r="G8" s="62">
        <f>L38</f>
        <v>566905.66200000001</v>
      </c>
      <c r="H8" s="136"/>
      <c r="I8" s="143"/>
      <c r="J8" s="143"/>
      <c r="L8" s="57" t="s">
        <v>150</v>
      </c>
      <c r="M8" s="58"/>
      <c r="N8" s="58"/>
      <c r="O8" s="247">
        <f>O7</f>
        <v>3519.2899999999995</v>
      </c>
      <c r="P8" s="132"/>
      <c r="Q8" s="132"/>
    </row>
    <row r="9" spans="5:20" s="137" customFormat="1" ht="18.75" customHeight="1" x14ac:dyDescent="0.25">
      <c r="E9" s="57" t="s">
        <v>151</v>
      </c>
      <c r="F9" s="58"/>
      <c r="G9" s="63" t="e">
        <f>O38</f>
        <v>#DIV/0!</v>
      </c>
      <c r="H9" s="136"/>
      <c r="I9" s="143"/>
      <c r="J9" s="143"/>
      <c r="L9" s="57" t="s">
        <v>151</v>
      </c>
      <c r="M9" s="58"/>
      <c r="N9" s="58"/>
      <c r="O9" s="63" t="e">
        <f>O44</f>
        <v>#DIV/0!</v>
      </c>
      <c r="P9" s="132"/>
      <c r="Q9" s="132"/>
    </row>
    <row r="10" spans="5:20" s="137" customFormat="1" ht="18.75" customHeight="1" x14ac:dyDescent="0.25">
      <c r="E10" s="57" t="s">
        <v>152</v>
      </c>
      <c r="F10" s="58"/>
      <c r="G10" s="63" t="e">
        <f>G9/G5</f>
        <v>#DIV/0!</v>
      </c>
      <c r="H10" s="136"/>
      <c r="I10" s="143"/>
      <c r="J10" s="143"/>
      <c r="L10" s="57"/>
      <c r="M10" s="58"/>
      <c r="N10" s="58"/>
      <c r="O10" s="292"/>
      <c r="P10" s="132"/>
      <c r="Q10" s="132"/>
    </row>
    <row r="11" spans="5:20" s="137" customFormat="1" ht="18.75" customHeight="1" x14ac:dyDescent="0.25">
      <c r="E11" s="57" t="s">
        <v>153</v>
      </c>
      <c r="F11" s="58"/>
      <c r="G11" s="64">
        <f>M38</f>
        <v>0</v>
      </c>
      <c r="H11" s="136"/>
      <c r="I11" s="143"/>
      <c r="J11" s="143"/>
      <c r="L11" s="57" t="s">
        <v>153</v>
      </c>
      <c r="M11" s="58"/>
      <c r="N11" s="58"/>
      <c r="O11" s="64">
        <f>M46</f>
        <v>0</v>
      </c>
      <c r="P11" s="132"/>
      <c r="Q11" s="132"/>
    </row>
    <row r="12" spans="5:20" s="137" customFormat="1" ht="18.75" customHeight="1" thickBot="1" x14ac:dyDescent="0.3">
      <c r="E12" s="65" t="s">
        <v>154</v>
      </c>
      <c r="F12" s="66"/>
      <c r="G12" s="274">
        <f>(P23+P44+P51+P58)/4</f>
        <v>0</v>
      </c>
      <c r="H12" s="136"/>
      <c r="I12" s="143"/>
      <c r="J12" s="143"/>
      <c r="L12" s="65" t="s">
        <v>154</v>
      </c>
      <c r="M12" s="66"/>
      <c r="N12" s="66"/>
      <c r="O12" s="273">
        <f>P44</f>
        <v>0</v>
      </c>
      <c r="P12" s="132"/>
      <c r="Q12" s="132"/>
    </row>
    <row r="13" spans="5:20" s="137" customFormat="1" ht="6.75" customHeight="1" thickBot="1" x14ac:dyDescent="0.3">
      <c r="E13" s="58"/>
      <c r="F13" s="58"/>
      <c r="G13" s="67"/>
      <c r="H13" s="136"/>
      <c r="I13" s="143"/>
      <c r="J13" s="143"/>
      <c r="L13" s="58"/>
      <c r="M13" s="58"/>
      <c r="N13" s="58"/>
      <c r="O13" s="293"/>
      <c r="P13" s="132"/>
      <c r="Q13" s="132"/>
    </row>
    <row r="14" spans="5:20" s="137" customFormat="1" ht="18.75" customHeight="1" x14ac:dyDescent="0.25">
      <c r="E14" s="68" t="s">
        <v>155</v>
      </c>
      <c r="F14" s="69" t="e">
        <f>G14/G5</f>
        <v>#DIV/0!</v>
      </c>
      <c r="G14" s="70" t="e">
        <f>Q38</f>
        <v>#DIV/0!</v>
      </c>
      <c r="H14" s="136"/>
      <c r="I14" s="143"/>
      <c r="J14" s="143"/>
      <c r="K14" s="150"/>
      <c r="L14" s="68" t="s">
        <v>156</v>
      </c>
      <c r="M14" s="71"/>
      <c r="N14" s="71"/>
      <c r="O14" s="72" t="e">
        <f>Q44</f>
        <v>#DIV/0!</v>
      </c>
      <c r="P14" s="132"/>
      <c r="Q14" s="132"/>
    </row>
    <row r="15" spans="5:20" s="137" customFormat="1" ht="18.75" customHeight="1" x14ac:dyDescent="0.25">
      <c r="E15" s="73" t="s">
        <v>157</v>
      </c>
      <c r="F15" s="67"/>
      <c r="G15" s="74" t="e">
        <f>G16-G14</f>
        <v>#DIV/0!</v>
      </c>
      <c r="H15" s="136"/>
      <c r="I15" s="143"/>
      <c r="J15" s="143"/>
      <c r="K15" s="150"/>
      <c r="L15" s="73" t="s">
        <v>157</v>
      </c>
      <c r="M15" s="58"/>
      <c r="N15" s="58"/>
      <c r="O15" s="75" t="e">
        <f>O16-O14</f>
        <v>#DIV/0!</v>
      </c>
      <c r="P15" s="132"/>
      <c r="Q15" s="132"/>
      <c r="T15" s="230"/>
    </row>
    <row r="16" spans="5:20" s="137" customFormat="1" ht="18.75" customHeight="1" thickBot="1" x14ac:dyDescent="0.3">
      <c r="E16" s="76" t="s">
        <v>158</v>
      </c>
      <c r="F16" s="77" t="e">
        <f>G16/G5</f>
        <v>#DIV/0!</v>
      </c>
      <c r="G16" s="78" t="e">
        <f>G14*1.19</f>
        <v>#DIV/0!</v>
      </c>
      <c r="H16" s="136"/>
      <c r="I16" s="143"/>
      <c r="J16" s="143"/>
      <c r="K16" s="150"/>
      <c r="L16" s="76" t="s">
        <v>159</v>
      </c>
      <c r="M16" s="66"/>
      <c r="N16" s="66"/>
      <c r="O16" s="79" t="e">
        <f>O14*1.19</f>
        <v>#DIV/0!</v>
      </c>
      <c r="P16" s="132"/>
      <c r="Q16" s="132"/>
    </row>
    <row r="17" spans="1:17" ht="6" customHeight="1" thickBot="1" x14ac:dyDescent="0.3">
      <c r="M17" s="8"/>
    </row>
    <row r="18" spans="1:17" s="119" customFormat="1" ht="18" customHeight="1" thickBot="1" x14ac:dyDescent="0.3">
      <c r="A18" s="278"/>
      <c r="B18" s="278"/>
      <c r="C18" s="278"/>
      <c r="D18" s="278"/>
      <c r="E18" s="412" t="s">
        <v>160</v>
      </c>
      <c r="F18" s="413"/>
      <c r="G18" s="414"/>
      <c r="H18" s="279"/>
      <c r="I18" s="280"/>
      <c r="J18" s="280"/>
      <c r="K18" s="280"/>
      <c r="L18" s="418" t="s">
        <v>161</v>
      </c>
      <c r="M18" s="419"/>
      <c r="N18" s="419"/>
      <c r="O18" s="420"/>
      <c r="P18" s="281"/>
      <c r="Q18" s="281"/>
    </row>
    <row r="19" spans="1:17" ht="6" customHeight="1" thickBot="1" x14ac:dyDescent="0.3"/>
    <row r="20" spans="1:17" s="154" customFormat="1" ht="12.75" x14ac:dyDescent="0.25">
      <c r="A20" s="80" t="s">
        <v>1</v>
      </c>
      <c r="B20" s="81" t="s">
        <v>162</v>
      </c>
      <c r="C20" s="81" t="s">
        <v>163</v>
      </c>
      <c r="D20" s="81" t="s">
        <v>164</v>
      </c>
      <c r="E20" s="82" t="s">
        <v>165</v>
      </c>
      <c r="F20" s="82" t="s">
        <v>166</v>
      </c>
      <c r="G20" s="83" t="s">
        <v>167</v>
      </c>
      <c r="H20" s="82" t="s">
        <v>168</v>
      </c>
      <c r="I20" s="411" t="s">
        <v>169</v>
      </c>
      <c r="J20" s="411"/>
      <c r="K20" s="411"/>
      <c r="L20" s="83" t="s">
        <v>170</v>
      </c>
      <c r="M20" s="84" t="s">
        <v>171</v>
      </c>
      <c r="N20" s="82" t="s">
        <v>240</v>
      </c>
      <c r="O20" s="85" t="s">
        <v>172</v>
      </c>
      <c r="P20" s="86" t="s">
        <v>173</v>
      </c>
      <c r="Q20" s="87" t="s">
        <v>174</v>
      </c>
    </row>
    <row r="21" spans="1:17" s="154" customFormat="1" ht="25.5" customHeight="1" thickBot="1" x14ac:dyDescent="0.3">
      <c r="A21" s="88"/>
      <c r="B21" s="89"/>
      <c r="C21" s="89"/>
      <c r="D21" s="89"/>
      <c r="E21" s="90" t="s">
        <v>175</v>
      </c>
      <c r="F21" s="90"/>
      <c r="G21" s="91" t="s">
        <v>176</v>
      </c>
      <c r="H21" s="90"/>
      <c r="I21" s="92" t="s">
        <v>177</v>
      </c>
      <c r="J21" s="92" t="s">
        <v>178</v>
      </c>
      <c r="K21" s="92" t="s">
        <v>179</v>
      </c>
      <c r="L21" s="91" t="s">
        <v>180</v>
      </c>
      <c r="M21" s="93" t="s">
        <v>181</v>
      </c>
      <c r="N21" s="90" t="s">
        <v>182</v>
      </c>
      <c r="O21" s="94" t="s">
        <v>183</v>
      </c>
      <c r="P21" s="95" t="s">
        <v>184</v>
      </c>
      <c r="Q21" s="96" t="s">
        <v>185</v>
      </c>
    </row>
    <row r="22" spans="1:17" ht="3.75" customHeight="1" x14ac:dyDescent="0.25">
      <c r="A22" s="155" t="s">
        <v>186</v>
      </c>
      <c r="B22" s="156" t="s">
        <v>186</v>
      </c>
      <c r="C22" s="156"/>
      <c r="D22" s="156" t="s">
        <v>186</v>
      </c>
      <c r="E22" s="156" t="s">
        <v>186</v>
      </c>
      <c r="F22" s="156" t="s">
        <v>186</v>
      </c>
      <c r="G22" s="157" t="s">
        <v>186</v>
      </c>
      <c r="H22" s="158" t="s">
        <v>186</v>
      </c>
      <c r="I22" s="159" t="s">
        <v>186</v>
      </c>
      <c r="J22" s="159" t="s">
        <v>186</v>
      </c>
      <c r="K22" s="159" t="s">
        <v>186</v>
      </c>
      <c r="L22" s="157" t="s">
        <v>186</v>
      </c>
      <c r="M22" s="160" t="s">
        <v>186</v>
      </c>
      <c r="N22" s="161" t="s">
        <v>186</v>
      </c>
      <c r="O22" s="162" t="s">
        <v>186</v>
      </c>
      <c r="P22" s="163" t="s">
        <v>186</v>
      </c>
      <c r="Q22" s="164" t="s">
        <v>186</v>
      </c>
    </row>
    <row r="23" spans="1:17" ht="24" customHeight="1" x14ac:dyDescent="0.25">
      <c r="A23" s="207">
        <v>1</v>
      </c>
      <c r="B23" s="208"/>
      <c r="C23" s="208"/>
      <c r="D23" s="208"/>
      <c r="E23" s="208" t="s">
        <v>208</v>
      </c>
      <c r="F23" s="208" t="s">
        <v>216</v>
      </c>
      <c r="G23" s="209">
        <v>417.28</v>
      </c>
      <c r="H23" s="97" t="s">
        <v>210</v>
      </c>
      <c r="I23" s="210">
        <v>5</v>
      </c>
      <c r="J23" s="210">
        <v>0</v>
      </c>
      <c r="K23" s="210">
        <v>0</v>
      </c>
      <c r="L23" s="209">
        <f>G23*G5</f>
        <v>79700.479999999996</v>
      </c>
      <c r="M23" s="227">
        <f>Leistungswerte!G10</f>
        <v>0</v>
      </c>
      <c r="N23" s="246" t="e">
        <f>(O23/$G$5)/24</f>
        <v>#DIV/0!</v>
      </c>
      <c r="O23" s="229" t="e">
        <f>L23/M23</f>
        <v>#DIV/0!</v>
      </c>
      <c r="P23" s="300">
        <f>Zusatzleistungen!$D$13</f>
        <v>0</v>
      </c>
      <c r="Q23" s="228" t="e">
        <f>O23*P23</f>
        <v>#DIV/0!</v>
      </c>
    </row>
    <row r="24" spans="1:17" ht="24" customHeight="1" x14ac:dyDescent="0.25">
      <c r="A24" s="207">
        <v>2</v>
      </c>
      <c r="B24" s="208"/>
      <c r="C24" s="208"/>
      <c r="D24" s="208"/>
      <c r="E24" s="208" t="s">
        <v>217</v>
      </c>
      <c r="F24" s="208" t="s">
        <v>216</v>
      </c>
      <c r="G24" s="209">
        <v>356.96</v>
      </c>
      <c r="H24" s="97" t="s">
        <v>209</v>
      </c>
      <c r="I24" s="210">
        <v>5</v>
      </c>
      <c r="J24" s="210">
        <v>0</v>
      </c>
      <c r="K24" s="210">
        <v>0</v>
      </c>
      <c r="L24" s="209">
        <f>G24*G5</f>
        <v>68179.360000000001</v>
      </c>
      <c r="M24" s="227">
        <f>Leistungswerte!G13</f>
        <v>0</v>
      </c>
      <c r="N24" s="246" t="e">
        <f>(O24/$G$5)/24</f>
        <v>#DIV/0!</v>
      </c>
      <c r="O24" s="229" t="e">
        <f t="shared" ref="O24:O36" si="0">L24/M24</f>
        <v>#DIV/0!</v>
      </c>
      <c r="P24" s="300">
        <f>Zusatzleistungen!$D$13</f>
        <v>0</v>
      </c>
      <c r="Q24" s="228" t="e">
        <f t="shared" ref="Q24:Q36" si="1">O24*P24</f>
        <v>#DIV/0!</v>
      </c>
    </row>
    <row r="25" spans="1:17" ht="24" customHeight="1" x14ac:dyDescent="0.25">
      <c r="A25" s="207">
        <v>3</v>
      </c>
      <c r="B25" s="208"/>
      <c r="C25" s="208"/>
      <c r="D25" s="208"/>
      <c r="E25" s="208" t="s">
        <v>217</v>
      </c>
      <c r="F25" s="208" t="s">
        <v>216</v>
      </c>
      <c r="G25" s="209">
        <v>95.55</v>
      </c>
      <c r="H25" s="97" t="s">
        <v>287</v>
      </c>
      <c r="I25" s="210">
        <v>1</v>
      </c>
      <c r="J25" s="210">
        <v>0</v>
      </c>
      <c r="K25" s="210">
        <v>0</v>
      </c>
      <c r="L25" s="209">
        <f>G25*(G5/G6)</f>
        <v>3650.01</v>
      </c>
      <c r="M25" s="227">
        <f>Leistungswerte!G12</f>
        <v>0</v>
      </c>
      <c r="N25" s="246" t="e">
        <f>(O25/$G$5)/24</f>
        <v>#DIV/0!</v>
      </c>
      <c r="O25" s="229" t="e">
        <f t="shared" ref="O25:O26" si="2">L25/M25</f>
        <v>#DIV/0!</v>
      </c>
      <c r="P25" s="300">
        <f>Zusatzleistungen!$D$13</f>
        <v>0</v>
      </c>
      <c r="Q25" s="228" t="e">
        <f t="shared" ref="Q25:Q26" si="3">O25*P25</f>
        <v>#DIV/0!</v>
      </c>
    </row>
    <row r="26" spans="1:17" ht="24" customHeight="1" x14ac:dyDescent="0.25">
      <c r="A26" s="207">
        <v>4</v>
      </c>
      <c r="B26" s="208"/>
      <c r="C26" s="208"/>
      <c r="D26" s="208"/>
      <c r="E26" s="208" t="s">
        <v>218</v>
      </c>
      <c r="F26" s="208" t="s">
        <v>216</v>
      </c>
      <c r="G26" s="209">
        <v>30</v>
      </c>
      <c r="H26" s="97" t="s">
        <v>300</v>
      </c>
      <c r="I26" s="210">
        <v>5</v>
      </c>
      <c r="J26" s="210">
        <v>0</v>
      </c>
      <c r="K26" s="210">
        <v>0</v>
      </c>
      <c r="L26" s="209">
        <f>G26*G5</f>
        <v>5730</v>
      </c>
      <c r="M26" s="227">
        <f>Leistungswerte!G19</f>
        <v>0</v>
      </c>
      <c r="N26" s="246" t="e">
        <f>(O26/($G$5/$G$6))/24</f>
        <v>#DIV/0!</v>
      </c>
      <c r="O26" s="229" t="e">
        <f t="shared" si="2"/>
        <v>#DIV/0!</v>
      </c>
      <c r="P26" s="300">
        <f>Zusatzleistungen!$D$13</f>
        <v>0</v>
      </c>
      <c r="Q26" s="228" t="e">
        <f t="shared" si="3"/>
        <v>#DIV/0!</v>
      </c>
    </row>
    <row r="27" spans="1:17" ht="24" customHeight="1" x14ac:dyDescent="0.25">
      <c r="A27" s="207">
        <v>5</v>
      </c>
      <c r="B27" s="208"/>
      <c r="C27" s="208"/>
      <c r="D27" s="208"/>
      <c r="E27" s="208" t="s">
        <v>218</v>
      </c>
      <c r="F27" s="208" t="s">
        <v>216</v>
      </c>
      <c r="G27" s="209">
        <v>204.14</v>
      </c>
      <c r="H27" s="97" t="s">
        <v>211</v>
      </c>
      <c r="I27" s="210">
        <v>1</v>
      </c>
      <c r="J27" s="210">
        <v>0</v>
      </c>
      <c r="K27" s="210">
        <v>0</v>
      </c>
      <c r="L27" s="209">
        <f>G27*(G5/G6)</f>
        <v>7798.1480000000001</v>
      </c>
      <c r="M27" s="227">
        <f>Leistungswerte!G17</f>
        <v>0</v>
      </c>
      <c r="N27" s="246" t="e">
        <f>(O27/($G$5/$G$6))/24</f>
        <v>#DIV/0!</v>
      </c>
      <c r="O27" s="229" t="e">
        <f t="shared" si="0"/>
        <v>#DIV/0!</v>
      </c>
      <c r="P27" s="300">
        <f>Zusatzleistungen!$D$13</f>
        <v>0</v>
      </c>
      <c r="Q27" s="228" t="e">
        <f t="shared" si="1"/>
        <v>#DIV/0!</v>
      </c>
    </row>
    <row r="28" spans="1:17" ht="24" customHeight="1" x14ac:dyDescent="0.25">
      <c r="A28" s="207">
        <v>6</v>
      </c>
      <c r="B28" s="208"/>
      <c r="C28" s="208"/>
      <c r="D28" s="208"/>
      <c r="E28" s="208" t="s">
        <v>219</v>
      </c>
      <c r="F28" s="208" t="s">
        <v>216</v>
      </c>
      <c r="G28" s="209">
        <v>287.17</v>
      </c>
      <c r="H28" s="97" t="s">
        <v>212</v>
      </c>
      <c r="I28" s="210">
        <v>1</v>
      </c>
      <c r="J28" s="210">
        <v>0</v>
      </c>
      <c r="K28" s="210">
        <v>0</v>
      </c>
      <c r="L28" s="209">
        <f>G28*(G5/G6)</f>
        <v>10969.894000000002</v>
      </c>
      <c r="M28" s="227">
        <f>Leistungswerte!G20</f>
        <v>0</v>
      </c>
      <c r="N28" s="246" t="e">
        <f>(O28/($G$5/$G$6))/24</f>
        <v>#DIV/0!</v>
      </c>
      <c r="O28" s="229" t="e">
        <f t="shared" si="0"/>
        <v>#DIV/0!</v>
      </c>
      <c r="P28" s="300">
        <f>Zusatzleistungen!$D$13</f>
        <v>0</v>
      </c>
      <c r="Q28" s="228" t="e">
        <f t="shared" si="1"/>
        <v>#DIV/0!</v>
      </c>
    </row>
    <row r="29" spans="1:17" ht="24" customHeight="1" x14ac:dyDescent="0.25">
      <c r="A29" s="207">
        <v>7</v>
      </c>
      <c r="B29" s="208"/>
      <c r="C29" s="208"/>
      <c r="D29" s="208"/>
      <c r="E29" s="208" t="s">
        <v>220</v>
      </c>
      <c r="F29" s="208" t="s">
        <v>216</v>
      </c>
      <c r="G29" s="209">
        <v>661.05</v>
      </c>
      <c r="H29" s="97" t="s">
        <v>213</v>
      </c>
      <c r="I29" s="210">
        <v>5</v>
      </c>
      <c r="J29" s="210">
        <v>0</v>
      </c>
      <c r="K29" s="210">
        <v>0</v>
      </c>
      <c r="L29" s="209">
        <f>G29*G5</f>
        <v>126260.54999999999</v>
      </c>
      <c r="M29" s="227">
        <f>Leistungswerte!G23</f>
        <v>0</v>
      </c>
      <c r="N29" s="246" t="e">
        <f t="shared" ref="N29:N34" si="4">(O29/$G$5)/24</f>
        <v>#DIV/0!</v>
      </c>
      <c r="O29" s="229" t="e">
        <f t="shared" si="0"/>
        <v>#DIV/0!</v>
      </c>
      <c r="P29" s="300">
        <f>Zusatzleistungen!$D$13</f>
        <v>0</v>
      </c>
      <c r="Q29" s="228" t="e">
        <f t="shared" si="1"/>
        <v>#DIV/0!</v>
      </c>
    </row>
    <row r="30" spans="1:17" ht="24" customHeight="1" x14ac:dyDescent="0.25">
      <c r="A30" s="207">
        <v>8</v>
      </c>
      <c r="B30" s="208"/>
      <c r="C30" s="208"/>
      <c r="D30" s="208"/>
      <c r="E30" s="99" t="s">
        <v>221</v>
      </c>
      <c r="F30" s="208" t="s">
        <v>216</v>
      </c>
      <c r="G30" s="209">
        <v>225.62</v>
      </c>
      <c r="H30" s="97" t="s">
        <v>214</v>
      </c>
      <c r="I30" s="210">
        <v>5</v>
      </c>
      <c r="J30" s="210">
        <v>0</v>
      </c>
      <c r="K30" s="210">
        <v>0</v>
      </c>
      <c r="L30" s="209">
        <f>G30*G5</f>
        <v>43093.42</v>
      </c>
      <c r="M30" s="227">
        <f>Leistungswerte!G25</f>
        <v>0</v>
      </c>
      <c r="N30" s="246" t="e">
        <f t="shared" si="4"/>
        <v>#DIV/0!</v>
      </c>
      <c r="O30" s="229" t="e">
        <f t="shared" si="0"/>
        <v>#DIV/0!</v>
      </c>
      <c r="P30" s="300">
        <f>Zusatzleistungen!$D$13</f>
        <v>0</v>
      </c>
      <c r="Q30" s="228" t="e">
        <f t="shared" si="1"/>
        <v>#DIV/0!</v>
      </c>
    </row>
    <row r="31" spans="1:17" ht="24" customHeight="1" x14ac:dyDescent="0.25">
      <c r="A31" s="207">
        <v>9</v>
      </c>
      <c r="B31" s="208"/>
      <c r="C31" s="208"/>
      <c r="D31" s="208"/>
      <c r="E31" s="208" t="s">
        <v>222</v>
      </c>
      <c r="F31" s="208" t="s">
        <v>216</v>
      </c>
      <c r="G31" s="209">
        <v>216.62</v>
      </c>
      <c r="H31" s="97" t="s">
        <v>215</v>
      </c>
      <c r="I31" s="210">
        <v>5</v>
      </c>
      <c r="J31" s="210">
        <v>0</v>
      </c>
      <c r="K31" s="210">
        <v>0</v>
      </c>
      <c r="L31" s="209">
        <f>G31*G5</f>
        <v>41374.42</v>
      </c>
      <c r="M31" s="227">
        <f>Leistungswerte!G27</f>
        <v>0</v>
      </c>
      <c r="N31" s="246" t="e">
        <f t="shared" si="4"/>
        <v>#DIV/0!</v>
      </c>
      <c r="O31" s="229" t="e">
        <f t="shared" si="0"/>
        <v>#DIV/0!</v>
      </c>
      <c r="P31" s="300">
        <f>Zusatzleistungen!$D$13</f>
        <v>0</v>
      </c>
      <c r="Q31" s="228" t="e">
        <f t="shared" si="1"/>
        <v>#DIV/0!</v>
      </c>
    </row>
    <row r="32" spans="1:17" ht="24" customHeight="1" x14ac:dyDescent="0.25">
      <c r="A32" s="207">
        <v>10</v>
      </c>
      <c r="B32" s="208"/>
      <c r="C32" s="208"/>
      <c r="D32" s="208"/>
      <c r="E32" s="208" t="s">
        <v>223</v>
      </c>
      <c r="F32" s="208" t="s">
        <v>216</v>
      </c>
      <c r="G32" s="209">
        <v>266.95999999999998</v>
      </c>
      <c r="H32" s="97" t="s">
        <v>228</v>
      </c>
      <c r="I32" s="210">
        <v>5</v>
      </c>
      <c r="J32" s="210">
        <v>0</v>
      </c>
      <c r="K32" s="210">
        <v>0</v>
      </c>
      <c r="L32" s="209">
        <f>G32*G5</f>
        <v>50989.359999999993</v>
      </c>
      <c r="M32" s="227">
        <f>Leistungswerte!G29</f>
        <v>0</v>
      </c>
      <c r="N32" s="246" t="e">
        <f t="shared" si="4"/>
        <v>#DIV/0!</v>
      </c>
      <c r="O32" s="229" t="e">
        <f t="shared" si="0"/>
        <v>#DIV/0!</v>
      </c>
      <c r="P32" s="300">
        <f>Zusatzleistungen!$D$13</f>
        <v>0</v>
      </c>
      <c r="Q32" s="228" t="e">
        <f t="shared" si="1"/>
        <v>#DIV/0!</v>
      </c>
    </row>
    <row r="33" spans="1:17" ht="24" customHeight="1" x14ac:dyDescent="0.25">
      <c r="A33" s="207">
        <v>11</v>
      </c>
      <c r="B33" s="208"/>
      <c r="C33" s="208"/>
      <c r="D33" s="208"/>
      <c r="E33" s="208" t="s">
        <v>224</v>
      </c>
      <c r="F33" s="208" t="s">
        <v>216</v>
      </c>
      <c r="G33" s="209">
        <v>645.57000000000005</v>
      </c>
      <c r="H33" s="97" t="s">
        <v>229</v>
      </c>
      <c r="I33" s="210">
        <v>5</v>
      </c>
      <c r="J33" s="210">
        <v>0</v>
      </c>
      <c r="K33" s="210">
        <v>0</v>
      </c>
      <c r="L33" s="209">
        <f>G33*G5</f>
        <v>123303.87000000001</v>
      </c>
      <c r="M33" s="227">
        <f>Leistungswerte!G31</f>
        <v>0</v>
      </c>
      <c r="N33" s="246" t="e">
        <f t="shared" si="4"/>
        <v>#DIV/0!</v>
      </c>
      <c r="O33" s="229" t="e">
        <f t="shared" si="0"/>
        <v>#DIV/0!</v>
      </c>
      <c r="P33" s="300">
        <f>Zusatzleistungen!$D$13</f>
        <v>0</v>
      </c>
      <c r="Q33" s="228" t="e">
        <f t="shared" si="1"/>
        <v>#DIV/0!</v>
      </c>
    </row>
    <row r="34" spans="1:17" ht="24" customHeight="1" x14ac:dyDescent="0.25">
      <c r="A34" s="207">
        <v>12</v>
      </c>
      <c r="B34" s="208"/>
      <c r="C34" s="208"/>
      <c r="D34" s="208"/>
      <c r="E34" s="208" t="s">
        <v>224</v>
      </c>
      <c r="F34" s="208" t="s">
        <v>216</v>
      </c>
      <c r="G34" s="209">
        <v>10.95</v>
      </c>
      <c r="H34" s="97" t="s">
        <v>301</v>
      </c>
      <c r="I34" s="210">
        <v>1</v>
      </c>
      <c r="J34" s="210">
        <v>0</v>
      </c>
      <c r="K34" s="210">
        <v>0</v>
      </c>
      <c r="L34" s="209">
        <f>G34*(G5/G6)</f>
        <v>418.29</v>
      </c>
      <c r="M34" s="227">
        <f>Leistungswerte!G30</f>
        <v>0</v>
      </c>
      <c r="N34" s="246" t="e">
        <f t="shared" si="4"/>
        <v>#DIV/0!</v>
      </c>
      <c r="O34" s="229" t="e">
        <f t="shared" ref="O34:O35" si="5">L34/M34</f>
        <v>#DIV/0!</v>
      </c>
      <c r="P34" s="300">
        <f>Zusatzleistungen!$D$13</f>
        <v>0</v>
      </c>
      <c r="Q34" s="228" t="e">
        <f t="shared" ref="Q34:Q35" si="6">O34*P34</f>
        <v>#DIV/0!</v>
      </c>
    </row>
    <row r="35" spans="1:17" ht="24" customHeight="1" x14ac:dyDescent="0.25">
      <c r="A35" s="207">
        <v>12</v>
      </c>
      <c r="B35" s="208"/>
      <c r="C35" s="208"/>
      <c r="D35" s="208"/>
      <c r="E35" s="208" t="s">
        <v>225</v>
      </c>
      <c r="F35" s="208" t="s">
        <v>216</v>
      </c>
      <c r="G35" s="209">
        <v>77.84</v>
      </c>
      <c r="H35" s="97" t="s">
        <v>230</v>
      </c>
      <c r="I35" s="210"/>
      <c r="J35" s="210">
        <v>1</v>
      </c>
      <c r="K35" s="210">
        <v>0</v>
      </c>
      <c r="L35" s="209">
        <f>G35*12</f>
        <v>934.08</v>
      </c>
      <c r="M35" s="227">
        <f>Leistungswerte!G31</f>
        <v>0</v>
      </c>
      <c r="N35" s="246" t="e">
        <f>(O35/12)/24</f>
        <v>#DIV/0!</v>
      </c>
      <c r="O35" s="229" t="e">
        <f t="shared" si="5"/>
        <v>#DIV/0!</v>
      </c>
      <c r="P35" s="300">
        <f>Zusatzleistungen!$D$13</f>
        <v>0</v>
      </c>
      <c r="Q35" s="228" t="e">
        <f t="shared" si="6"/>
        <v>#DIV/0!</v>
      </c>
    </row>
    <row r="36" spans="1:17" ht="24" customHeight="1" x14ac:dyDescent="0.25">
      <c r="A36" s="207">
        <v>12</v>
      </c>
      <c r="B36" s="208"/>
      <c r="C36" s="208"/>
      <c r="D36" s="208"/>
      <c r="E36" s="208" t="s">
        <v>225</v>
      </c>
      <c r="F36" s="208" t="s">
        <v>216</v>
      </c>
      <c r="G36" s="209">
        <v>23.58</v>
      </c>
      <c r="H36" s="97" t="s">
        <v>302</v>
      </c>
      <c r="I36" s="210">
        <v>5</v>
      </c>
      <c r="J36" s="210"/>
      <c r="K36" s="210">
        <v>0</v>
      </c>
      <c r="L36" s="209">
        <f>G36*G5</f>
        <v>4503.78</v>
      </c>
      <c r="M36" s="227">
        <f>Leistungswerte!G32</f>
        <v>0</v>
      </c>
      <c r="N36" s="246" t="e">
        <f>(O36/12)/24</f>
        <v>#DIV/0!</v>
      </c>
      <c r="O36" s="229" t="e">
        <f t="shared" si="0"/>
        <v>#DIV/0!</v>
      </c>
      <c r="P36" s="300">
        <f>Zusatzleistungen!$D$13</f>
        <v>0</v>
      </c>
      <c r="Q36" s="228" t="e">
        <f t="shared" si="1"/>
        <v>#DIV/0!</v>
      </c>
    </row>
    <row r="37" spans="1:17" ht="3.75" customHeight="1" thickBot="1" x14ac:dyDescent="0.3">
      <c r="A37" s="166"/>
      <c r="B37" s="167"/>
      <c r="C37" s="167"/>
      <c r="D37" s="167"/>
      <c r="E37" s="167"/>
      <c r="F37" s="167"/>
      <c r="G37" s="168"/>
      <c r="H37" s="169"/>
      <c r="I37" s="170"/>
      <c r="J37" s="170"/>
      <c r="K37" s="170"/>
      <c r="L37" s="168"/>
      <c r="M37" s="171"/>
      <c r="N37" s="167"/>
      <c r="O37" s="172"/>
      <c r="P37" s="173"/>
      <c r="Q37" s="174"/>
    </row>
    <row r="38" spans="1:17" s="150" customFormat="1" ht="25.5" customHeight="1" thickBot="1" x14ac:dyDescent="0.3">
      <c r="A38" s="100" t="s">
        <v>187</v>
      </c>
      <c r="B38" s="101"/>
      <c r="C38" s="101"/>
      <c r="D38" s="101"/>
      <c r="E38" s="101"/>
      <c r="F38" s="102"/>
      <c r="G38" s="103">
        <f>SUM(G23:G37)</f>
        <v>3519.2899999999995</v>
      </c>
      <c r="H38" s="104"/>
      <c r="I38" s="105"/>
      <c r="J38" s="105"/>
      <c r="K38" s="105"/>
      <c r="L38" s="103">
        <f>SUM(L23:L37)</f>
        <v>566905.66200000001</v>
      </c>
      <c r="M38" s="106">
        <f>AVERAGE(M23:M36)</f>
        <v>0</v>
      </c>
      <c r="N38" s="101"/>
      <c r="O38" s="107" t="e">
        <f>SUM(O23:O37)</f>
        <v>#DIV/0!</v>
      </c>
      <c r="P38" s="108"/>
      <c r="Q38" s="109" t="e">
        <f>SUM(Q23:Q37)</f>
        <v>#DIV/0!</v>
      </c>
    </row>
    <row r="40" spans="1:17" ht="15.75" thickBot="1" x14ac:dyDescent="0.3"/>
    <row r="41" spans="1:17" s="154" customFormat="1" ht="12.75" x14ac:dyDescent="0.25">
      <c r="A41" s="80" t="s">
        <v>1</v>
      </c>
      <c r="B41" s="81" t="s">
        <v>162</v>
      </c>
      <c r="C41" s="81"/>
      <c r="D41" s="81" t="s">
        <v>164</v>
      </c>
      <c r="E41" s="82" t="s">
        <v>165</v>
      </c>
      <c r="F41" s="82" t="s">
        <v>166</v>
      </c>
      <c r="G41" s="83" t="s">
        <v>167</v>
      </c>
      <c r="H41" s="82" t="s">
        <v>168</v>
      </c>
      <c r="I41" s="411" t="s">
        <v>169</v>
      </c>
      <c r="J41" s="411"/>
      <c r="K41" s="411"/>
      <c r="L41" s="83" t="s">
        <v>170</v>
      </c>
      <c r="M41" s="84" t="s">
        <v>171</v>
      </c>
      <c r="N41" s="82" t="s">
        <v>240</v>
      </c>
      <c r="O41" s="85" t="s">
        <v>172</v>
      </c>
      <c r="P41" s="86" t="s">
        <v>173</v>
      </c>
      <c r="Q41" s="87" t="s">
        <v>174</v>
      </c>
    </row>
    <row r="42" spans="1:17" s="154" customFormat="1" ht="25.5" customHeight="1" thickBot="1" x14ac:dyDescent="0.3">
      <c r="A42" s="110"/>
      <c r="B42" s="111"/>
      <c r="C42" s="111"/>
      <c r="D42" s="111"/>
      <c r="E42" s="112" t="s">
        <v>175</v>
      </c>
      <c r="F42" s="112"/>
      <c r="G42" s="113" t="s">
        <v>176</v>
      </c>
      <c r="H42" s="112"/>
      <c r="I42" s="114" t="s">
        <v>177</v>
      </c>
      <c r="J42" s="114" t="s">
        <v>178</v>
      </c>
      <c r="K42" s="114" t="s">
        <v>179</v>
      </c>
      <c r="L42" s="113" t="s">
        <v>180</v>
      </c>
      <c r="M42" s="115" t="s">
        <v>181</v>
      </c>
      <c r="N42" s="112" t="s">
        <v>182</v>
      </c>
      <c r="O42" s="116" t="s">
        <v>183</v>
      </c>
      <c r="P42" s="117" t="s">
        <v>184</v>
      </c>
      <c r="Q42" s="118" t="s">
        <v>185</v>
      </c>
    </row>
    <row r="43" spans="1:17" ht="3.75" customHeight="1" x14ac:dyDescent="0.25">
      <c r="A43" s="155" t="s">
        <v>186</v>
      </c>
      <c r="B43" s="156" t="s">
        <v>186</v>
      </c>
      <c r="C43" s="156"/>
      <c r="D43" s="156" t="s">
        <v>186</v>
      </c>
      <c r="E43" s="156" t="s">
        <v>186</v>
      </c>
      <c r="F43" s="156" t="s">
        <v>186</v>
      </c>
      <c r="G43" s="157" t="s">
        <v>186</v>
      </c>
      <c r="H43" s="158" t="s">
        <v>186</v>
      </c>
      <c r="I43" s="159" t="s">
        <v>186</v>
      </c>
      <c r="J43" s="159" t="s">
        <v>186</v>
      </c>
      <c r="K43" s="159" t="s">
        <v>186</v>
      </c>
      <c r="L43" s="157" t="s">
        <v>186</v>
      </c>
      <c r="M43" s="160" t="s">
        <v>186</v>
      </c>
      <c r="N43" s="161" t="s">
        <v>186</v>
      </c>
      <c r="O43" s="162" t="s">
        <v>186</v>
      </c>
      <c r="P43" s="163" t="s">
        <v>186</v>
      </c>
      <c r="Q43" s="164" t="s">
        <v>186</v>
      </c>
    </row>
    <row r="44" spans="1:17" ht="24" customHeight="1" x14ac:dyDescent="0.25">
      <c r="A44" s="207">
        <v>11</v>
      </c>
      <c r="B44" s="208"/>
      <c r="C44" s="208"/>
      <c r="D44" s="208"/>
      <c r="E44" s="208" t="s">
        <v>188</v>
      </c>
      <c r="F44" s="208"/>
      <c r="G44" s="209">
        <f>G38</f>
        <v>3519.2899999999995</v>
      </c>
      <c r="H44" s="242" t="s">
        <v>189</v>
      </c>
      <c r="I44" s="243">
        <v>0</v>
      </c>
      <c r="J44" s="243">
        <v>0</v>
      </c>
      <c r="K44" s="243">
        <v>1</v>
      </c>
      <c r="L44" s="209">
        <f>G44</f>
        <v>3519.2899999999995</v>
      </c>
      <c r="M44" s="244">
        <f>Leistungswerte!G37</f>
        <v>0</v>
      </c>
      <c r="N44" s="246" t="e">
        <f>(O44/1)/24</f>
        <v>#DIV/0!</v>
      </c>
      <c r="O44" s="229" t="e">
        <f>L44/M44</f>
        <v>#DIV/0!</v>
      </c>
      <c r="P44" s="248">
        <f>'SVS Grundreinigung'!D57</f>
        <v>0</v>
      </c>
      <c r="Q44" s="228" t="e">
        <f>P44*O44</f>
        <v>#DIV/0!</v>
      </c>
    </row>
    <row r="45" spans="1:17" ht="3.75" customHeight="1" thickBot="1" x14ac:dyDescent="0.3">
      <c r="A45" s="282"/>
      <c r="B45" s="283"/>
      <c r="C45" s="283"/>
      <c r="D45" s="283"/>
      <c r="E45" s="283"/>
      <c r="F45" s="283"/>
      <c r="G45" s="284"/>
      <c r="H45" s="285"/>
      <c r="I45" s="286"/>
      <c r="J45" s="286"/>
      <c r="K45" s="286"/>
      <c r="L45" s="284"/>
      <c r="M45" s="184"/>
      <c r="N45" s="180"/>
      <c r="O45" s="185"/>
      <c r="P45" s="186"/>
      <c r="Q45" s="187"/>
    </row>
    <row r="46" spans="1:17" s="150" customFormat="1" ht="25.5" customHeight="1" thickBot="1" x14ac:dyDescent="0.3">
      <c r="A46" s="100" t="s">
        <v>190</v>
      </c>
      <c r="B46" s="101"/>
      <c r="C46" s="101"/>
      <c r="D46" s="101"/>
      <c r="E46" s="101"/>
      <c r="F46" s="102"/>
      <c r="G46" s="103">
        <f>G44</f>
        <v>3519.2899999999995</v>
      </c>
      <c r="H46" s="104"/>
      <c r="I46" s="105"/>
      <c r="J46" s="105"/>
      <c r="K46" s="105"/>
      <c r="L46" s="103">
        <f>L44</f>
        <v>3519.2899999999995</v>
      </c>
      <c r="M46" s="106">
        <f>AVERAGE(M44)</f>
        <v>0</v>
      </c>
      <c r="N46" s="101"/>
      <c r="O46" s="107" t="e">
        <f>O44</f>
        <v>#DIV/0!</v>
      </c>
      <c r="P46" s="108"/>
      <c r="Q46" s="109" t="e">
        <f>Q44</f>
        <v>#DIV/0!</v>
      </c>
    </row>
    <row r="47" spans="1:17" ht="15.75" thickBot="1" x14ac:dyDescent="0.3"/>
    <row r="48" spans="1:17" s="154" customFormat="1" ht="12.75" x14ac:dyDescent="0.25">
      <c r="A48" s="80" t="s">
        <v>1</v>
      </c>
      <c r="B48" s="81" t="s">
        <v>162</v>
      </c>
      <c r="C48" s="81"/>
      <c r="D48" s="81" t="s">
        <v>164</v>
      </c>
      <c r="E48" s="82" t="s">
        <v>165</v>
      </c>
      <c r="F48" s="82" t="s">
        <v>166</v>
      </c>
      <c r="G48" s="83" t="s">
        <v>167</v>
      </c>
      <c r="H48" s="82" t="s">
        <v>168</v>
      </c>
      <c r="I48" s="411" t="s">
        <v>169</v>
      </c>
      <c r="J48" s="411"/>
      <c r="K48" s="411"/>
      <c r="L48" s="83" t="s">
        <v>170</v>
      </c>
      <c r="M48" s="84" t="s">
        <v>171</v>
      </c>
      <c r="N48" s="82" t="s">
        <v>240</v>
      </c>
      <c r="O48" s="85" t="s">
        <v>172</v>
      </c>
      <c r="P48" s="86" t="s">
        <v>173</v>
      </c>
      <c r="Q48" s="87" t="s">
        <v>174</v>
      </c>
    </row>
    <row r="49" spans="1:19" s="154" customFormat="1" ht="25.5" customHeight="1" thickBot="1" x14ac:dyDescent="0.3">
      <c r="A49" s="110"/>
      <c r="B49" s="111"/>
      <c r="C49" s="111"/>
      <c r="D49" s="111"/>
      <c r="E49" s="112" t="s">
        <v>175</v>
      </c>
      <c r="F49" s="112"/>
      <c r="G49" s="113" t="s">
        <v>176</v>
      </c>
      <c r="H49" s="112"/>
      <c r="I49" s="114" t="s">
        <v>177</v>
      </c>
      <c r="J49" s="114" t="s">
        <v>178</v>
      </c>
      <c r="K49" s="114" t="s">
        <v>179</v>
      </c>
      <c r="L49" s="113" t="s">
        <v>180</v>
      </c>
      <c r="M49" s="115" t="s">
        <v>181</v>
      </c>
      <c r="N49" s="112" t="s">
        <v>182</v>
      </c>
      <c r="O49" s="116" t="s">
        <v>183</v>
      </c>
      <c r="P49" s="117" t="s">
        <v>184</v>
      </c>
      <c r="Q49" s="118" t="s">
        <v>185</v>
      </c>
    </row>
    <row r="50" spans="1:19" ht="3.75" customHeight="1" x14ac:dyDescent="0.25">
      <c r="A50" s="231" t="s">
        <v>186</v>
      </c>
      <c r="B50" s="232" t="s">
        <v>186</v>
      </c>
      <c r="C50" s="232"/>
      <c r="D50" s="232" t="s">
        <v>186</v>
      </c>
      <c r="E50" s="232" t="s">
        <v>186</v>
      </c>
      <c r="F50" s="232" t="s">
        <v>186</v>
      </c>
      <c r="G50" s="233" t="s">
        <v>186</v>
      </c>
      <c r="H50" s="234" t="s">
        <v>186</v>
      </c>
      <c r="I50" s="235" t="s">
        <v>186</v>
      </c>
      <c r="J50" s="235" t="s">
        <v>186</v>
      </c>
      <c r="K50" s="235" t="s">
        <v>186</v>
      </c>
      <c r="L50" s="233" t="s">
        <v>186</v>
      </c>
      <c r="M50" s="236" t="s">
        <v>186</v>
      </c>
      <c r="N50" s="237" t="s">
        <v>186</v>
      </c>
      <c r="O50" s="238" t="s">
        <v>186</v>
      </c>
      <c r="P50" s="239" t="s">
        <v>186</v>
      </c>
      <c r="Q50" s="240" t="s">
        <v>186</v>
      </c>
    </row>
    <row r="51" spans="1:19" ht="34.5" customHeight="1" x14ac:dyDescent="0.25">
      <c r="A51" s="207">
        <v>12</v>
      </c>
      <c r="B51" s="208"/>
      <c r="C51" s="208"/>
      <c r="D51" s="208"/>
      <c r="E51" s="241" t="s">
        <v>243</v>
      </c>
      <c r="F51" s="208"/>
      <c r="G51" s="209">
        <f>G38</f>
        <v>3519.2899999999995</v>
      </c>
      <c r="H51" s="242" t="s">
        <v>236</v>
      </c>
      <c r="I51" s="243">
        <v>0</v>
      </c>
      <c r="J51" s="243">
        <v>0</v>
      </c>
      <c r="K51" s="243">
        <v>4</v>
      </c>
      <c r="L51" s="209">
        <f>G51*K51</f>
        <v>14077.159999999998</v>
      </c>
      <c r="M51" s="244">
        <f>Leistungswerte!G38</f>
        <v>0</v>
      </c>
      <c r="N51" s="246" t="e">
        <f>(O51/4)/24</f>
        <v>#DIV/0!</v>
      </c>
      <c r="O51" s="229" t="e">
        <f>L51/M51</f>
        <v>#DIV/0!</v>
      </c>
      <c r="P51" s="248">
        <f>'SVS UHR'!D57</f>
        <v>0</v>
      </c>
      <c r="Q51" s="228" t="e">
        <f>P51*O51</f>
        <v>#DIV/0!</v>
      </c>
      <c r="S51" s="245"/>
    </row>
    <row r="52" spans="1:19" ht="3.75" customHeight="1" thickBot="1" x14ac:dyDescent="0.3">
      <c r="A52" s="282"/>
      <c r="B52" s="283"/>
      <c r="C52" s="283"/>
      <c r="D52" s="283"/>
      <c r="E52" s="283"/>
      <c r="F52" s="283"/>
      <c r="G52" s="284"/>
      <c r="H52" s="285"/>
      <c r="I52" s="286"/>
      <c r="J52" s="286"/>
      <c r="K52" s="286"/>
      <c r="L52" s="284"/>
      <c r="M52" s="287"/>
      <c r="N52" s="283"/>
      <c r="O52" s="288"/>
      <c r="P52" s="289"/>
      <c r="Q52" s="290"/>
    </row>
    <row r="53" spans="1:19" s="150" customFormat="1" ht="25.5" customHeight="1" thickBot="1" x14ac:dyDescent="0.3">
      <c r="A53" s="100" t="s">
        <v>242</v>
      </c>
      <c r="B53" s="101"/>
      <c r="C53" s="101"/>
      <c r="D53" s="101"/>
      <c r="E53" s="101"/>
      <c r="F53" s="102"/>
      <c r="G53" s="103">
        <f>G51</f>
        <v>3519.2899999999995</v>
      </c>
      <c r="H53" s="104"/>
      <c r="I53" s="105"/>
      <c r="J53" s="105"/>
      <c r="K53" s="105"/>
      <c r="L53" s="103">
        <f>L51</f>
        <v>14077.159999999998</v>
      </c>
      <c r="M53" s="106">
        <f>AVERAGE(M51)</f>
        <v>0</v>
      </c>
      <c r="N53" s="101"/>
      <c r="O53" s="107" t="e">
        <f>O51</f>
        <v>#DIV/0!</v>
      </c>
      <c r="P53" s="108"/>
      <c r="Q53" s="109" t="e">
        <f>Q51</f>
        <v>#DIV/0!</v>
      </c>
    </row>
    <row r="54" spans="1:19" ht="15.75" thickBot="1" x14ac:dyDescent="0.3"/>
    <row r="55" spans="1:19" s="154" customFormat="1" ht="12.75" x14ac:dyDescent="0.25">
      <c r="A55" s="80" t="s">
        <v>1</v>
      </c>
      <c r="B55" s="81" t="s">
        <v>162</v>
      </c>
      <c r="C55" s="81"/>
      <c r="D55" s="81" t="s">
        <v>164</v>
      </c>
      <c r="E55" s="82" t="s">
        <v>165</v>
      </c>
      <c r="F55" s="82" t="s">
        <v>166</v>
      </c>
      <c r="G55" s="83" t="s">
        <v>167</v>
      </c>
      <c r="H55" s="82" t="s">
        <v>168</v>
      </c>
      <c r="I55" s="411" t="s">
        <v>169</v>
      </c>
      <c r="J55" s="411"/>
      <c r="K55" s="411"/>
      <c r="L55" s="83" t="s">
        <v>170</v>
      </c>
      <c r="M55" s="84" t="s">
        <v>171</v>
      </c>
      <c r="N55" s="82" t="s">
        <v>240</v>
      </c>
      <c r="O55" s="85" t="s">
        <v>172</v>
      </c>
      <c r="P55" s="86" t="s">
        <v>173</v>
      </c>
      <c r="Q55" s="87" t="s">
        <v>174</v>
      </c>
    </row>
    <row r="56" spans="1:19" s="154" customFormat="1" ht="25.5" customHeight="1" thickBot="1" x14ac:dyDescent="0.3">
      <c r="A56" s="110"/>
      <c r="B56" s="111"/>
      <c r="C56" s="111"/>
      <c r="D56" s="111"/>
      <c r="E56" s="112" t="s">
        <v>175</v>
      </c>
      <c r="F56" s="112"/>
      <c r="G56" s="113" t="s">
        <v>176</v>
      </c>
      <c r="H56" s="112"/>
      <c r="I56" s="114" t="s">
        <v>177</v>
      </c>
      <c r="J56" s="114" t="s">
        <v>178</v>
      </c>
      <c r="K56" s="114" t="s">
        <v>179</v>
      </c>
      <c r="L56" s="113" t="s">
        <v>180</v>
      </c>
      <c r="M56" s="115" t="s">
        <v>181</v>
      </c>
      <c r="N56" s="112" t="s">
        <v>182</v>
      </c>
      <c r="O56" s="116" t="s">
        <v>183</v>
      </c>
      <c r="P56" s="117" t="s">
        <v>184</v>
      </c>
      <c r="Q56" s="118" t="s">
        <v>185</v>
      </c>
    </row>
    <row r="57" spans="1:19" ht="3.75" customHeight="1" x14ac:dyDescent="0.25">
      <c r="A57" s="231" t="s">
        <v>186</v>
      </c>
      <c r="B57" s="232" t="s">
        <v>186</v>
      </c>
      <c r="C57" s="232"/>
      <c r="D57" s="232" t="s">
        <v>186</v>
      </c>
      <c r="E57" s="232" t="s">
        <v>186</v>
      </c>
      <c r="F57" s="232" t="s">
        <v>186</v>
      </c>
      <c r="G57" s="233" t="s">
        <v>186</v>
      </c>
      <c r="H57" s="234" t="s">
        <v>186</v>
      </c>
      <c r="I57" s="235" t="s">
        <v>186</v>
      </c>
      <c r="J57" s="235" t="s">
        <v>186</v>
      </c>
      <c r="K57" s="235" t="s">
        <v>186</v>
      </c>
      <c r="L57" s="233" t="s">
        <v>186</v>
      </c>
      <c r="M57" s="236" t="s">
        <v>186</v>
      </c>
      <c r="N57" s="237" t="s">
        <v>186</v>
      </c>
      <c r="O57" s="238" t="s">
        <v>186</v>
      </c>
      <c r="P57" s="239" t="s">
        <v>186</v>
      </c>
      <c r="Q57" s="240" t="s">
        <v>186</v>
      </c>
    </row>
    <row r="58" spans="1:19" ht="61.5" customHeight="1" x14ac:dyDescent="0.25">
      <c r="A58" s="207">
        <v>13</v>
      </c>
      <c r="B58" s="208"/>
      <c r="C58" s="208"/>
      <c r="D58" s="208"/>
      <c r="E58" s="241" t="s">
        <v>248</v>
      </c>
      <c r="F58" s="208"/>
      <c r="G58" s="209">
        <f>G27+G31+G26</f>
        <v>450.76</v>
      </c>
      <c r="H58" s="242" t="s">
        <v>239</v>
      </c>
      <c r="I58" s="243">
        <v>0</v>
      </c>
      <c r="J58" s="243">
        <v>0</v>
      </c>
      <c r="K58" s="243">
        <v>10</v>
      </c>
      <c r="L58" s="209">
        <f>G58*K58</f>
        <v>4507.6000000000004</v>
      </c>
      <c r="M58" s="244">
        <f>Leistungswerte!G39</f>
        <v>0</v>
      </c>
      <c r="N58" s="246" t="e">
        <f>(O58/10)/24</f>
        <v>#DIV/0!</v>
      </c>
      <c r="O58" s="229" t="e">
        <f>L58/M58</f>
        <v>#DIV/0!</v>
      </c>
      <c r="P58" s="248">
        <f>'SVS UHR'!D57</f>
        <v>0</v>
      </c>
      <c r="Q58" s="228" t="e">
        <f>P58*O58</f>
        <v>#DIV/0!</v>
      </c>
    </row>
    <row r="59" spans="1:19" ht="3.75" customHeight="1" thickBot="1" x14ac:dyDescent="0.3">
      <c r="A59" s="282"/>
      <c r="B59" s="283"/>
      <c r="C59" s="283"/>
      <c r="D59" s="283"/>
      <c r="E59" s="283"/>
      <c r="F59" s="283"/>
      <c r="G59" s="284"/>
      <c r="H59" s="285"/>
      <c r="I59" s="286"/>
      <c r="J59" s="286"/>
      <c r="K59" s="286"/>
      <c r="L59" s="284"/>
      <c r="M59" s="287"/>
      <c r="N59" s="283"/>
      <c r="O59" s="288"/>
      <c r="P59" s="289"/>
      <c r="Q59" s="290"/>
    </row>
    <row r="60" spans="1:19" s="150" customFormat="1" ht="25.5" customHeight="1" thickBot="1" x14ac:dyDescent="0.3">
      <c r="A60" s="100" t="s">
        <v>249</v>
      </c>
      <c r="B60" s="101"/>
      <c r="C60" s="101"/>
      <c r="D60" s="101"/>
      <c r="E60" s="101"/>
      <c r="F60" s="102"/>
      <c r="G60" s="103">
        <f>G58</f>
        <v>450.76</v>
      </c>
      <c r="H60" s="104"/>
      <c r="I60" s="105"/>
      <c r="J60" s="105"/>
      <c r="K60" s="105"/>
      <c r="L60" s="103">
        <f>L58</f>
        <v>4507.6000000000004</v>
      </c>
      <c r="M60" s="106">
        <f>AVERAGE(M58)</f>
        <v>0</v>
      </c>
      <c r="N60" s="101"/>
      <c r="O60" s="107" t="e">
        <f>O58</f>
        <v>#DIV/0!</v>
      </c>
      <c r="P60" s="108"/>
      <c r="Q60" s="109" t="e">
        <f>Q58</f>
        <v>#DIV/0!</v>
      </c>
    </row>
    <row r="62" spans="1:19" ht="15.75" thickBot="1" x14ac:dyDescent="0.3"/>
    <row r="63" spans="1:19" ht="18" customHeight="1" thickBot="1" x14ac:dyDescent="0.3">
      <c r="E63" s="415" t="s">
        <v>191</v>
      </c>
      <c r="F63" s="416"/>
      <c r="G63" s="416"/>
      <c r="H63" s="416"/>
      <c r="I63" s="416"/>
      <c r="J63" s="416"/>
      <c r="K63" s="416"/>
      <c r="L63" s="416"/>
      <c r="M63" s="416"/>
      <c r="N63" s="416"/>
      <c r="O63" s="417"/>
    </row>
    <row r="64" spans="1:19" ht="18" customHeight="1" x14ac:dyDescent="0.25">
      <c r="E64" s="408" t="s">
        <v>295</v>
      </c>
      <c r="F64" s="409"/>
      <c r="G64" s="409"/>
      <c r="H64" s="409"/>
      <c r="I64" s="409"/>
      <c r="J64" s="409"/>
      <c r="K64" s="409"/>
      <c r="L64" s="409"/>
      <c r="M64" s="409"/>
      <c r="N64" s="409"/>
      <c r="O64" s="410"/>
    </row>
    <row r="65" spans="5:15" ht="18" customHeight="1" x14ac:dyDescent="0.25">
      <c r="E65" s="408" t="s">
        <v>251</v>
      </c>
      <c r="F65" s="409"/>
      <c r="G65" s="409"/>
      <c r="H65" s="409"/>
      <c r="I65" s="409"/>
      <c r="J65" s="409"/>
      <c r="K65" s="409"/>
      <c r="L65" s="409"/>
      <c r="M65" s="409"/>
      <c r="N65" s="409"/>
      <c r="O65" s="410"/>
    </row>
    <row r="66" spans="5:15" ht="18" customHeight="1" x14ac:dyDescent="0.25">
      <c r="E66" s="408" t="s">
        <v>281</v>
      </c>
      <c r="F66" s="409"/>
      <c r="G66" s="409"/>
      <c r="H66" s="409"/>
      <c r="I66" s="409"/>
      <c r="J66" s="409"/>
      <c r="K66" s="409"/>
      <c r="L66" s="409"/>
      <c r="M66" s="409"/>
      <c r="N66" s="409"/>
      <c r="O66" s="410"/>
    </row>
    <row r="67" spans="5:15" x14ac:dyDescent="0.25">
      <c r="E67" s="408" t="s">
        <v>292</v>
      </c>
      <c r="F67" s="409" t="s">
        <v>291</v>
      </c>
      <c r="G67" s="409"/>
      <c r="H67" s="409"/>
      <c r="I67" s="409"/>
      <c r="J67" s="409"/>
      <c r="K67" s="409"/>
      <c r="L67" s="409"/>
      <c r="M67" s="409"/>
      <c r="N67" s="409"/>
      <c r="O67" s="410"/>
    </row>
    <row r="68" spans="5:15" x14ac:dyDescent="0.25">
      <c r="E68" s="408" t="s">
        <v>293</v>
      </c>
      <c r="F68" s="409"/>
      <c r="G68" s="409"/>
      <c r="H68" s="409"/>
      <c r="I68" s="409"/>
      <c r="J68" s="409"/>
      <c r="K68" s="409"/>
      <c r="L68" s="409"/>
      <c r="M68" s="409"/>
      <c r="N68" s="409"/>
      <c r="O68" s="410"/>
    </row>
    <row r="69" spans="5:15" ht="15.75" thickBot="1" x14ac:dyDescent="0.3">
      <c r="E69" s="421" t="s">
        <v>294</v>
      </c>
      <c r="F69" s="422"/>
      <c r="G69" s="422"/>
      <c r="H69" s="422"/>
      <c r="I69" s="422"/>
      <c r="J69" s="422"/>
      <c r="K69" s="422"/>
      <c r="L69" s="422"/>
      <c r="M69" s="422"/>
      <c r="N69" s="422"/>
      <c r="O69" s="423"/>
    </row>
  </sheetData>
  <mergeCells count="13">
    <mergeCell ref="E67:O67"/>
    <mergeCell ref="E68:O68"/>
    <mergeCell ref="E69:O69"/>
    <mergeCell ref="E63:O63"/>
    <mergeCell ref="E64:O64"/>
    <mergeCell ref="E65:O65"/>
    <mergeCell ref="E66:O66"/>
    <mergeCell ref="I55:K55"/>
    <mergeCell ref="E18:G18"/>
    <mergeCell ref="L18:O18"/>
    <mergeCell ref="I20:K20"/>
    <mergeCell ref="I41:K41"/>
    <mergeCell ref="I48:K48"/>
  </mergeCells>
  <conditionalFormatting sqref="I23:K36">
    <cfRule type="cellIs" dxfId="16" priority="3" stopIfTrue="1" operator="equal">
      <formula>0</formula>
    </cfRule>
  </conditionalFormatting>
  <conditionalFormatting sqref="I51:K51">
    <cfRule type="cellIs" dxfId="15" priority="2" stopIfTrue="1" operator="equal">
      <formula>0</formula>
    </cfRule>
  </conditionalFormatting>
  <conditionalFormatting sqref="I58:K58">
    <cfRule type="cellIs" dxfId="14" priority="1" stopIfTrue="1" operator="equal">
      <formula>0</formula>
    </cfRule>
  </conditionalFormatting>
  <conditionalFormatting sqref="O7:O16 I44:K44">
    <cfRule type="cellIs" dxfId="13" priority="4" stopIfTrue="1" operator="equal">
      <formula>0</formula>
    </cfRule>
  </conditionalFormatting>
  <hyperlinks>
    <hyperlink ref="E18:G18" location="Angebotsübersicht!A1" display="Zur Angebotsübersicht"/>
  </hyperlink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opLeftCell="A9" workbookViewId="0">
      <selection activeCell="M23" sqref="M23:M33"/>
    </sheetView>
  </sheetViews>
  <sheetFormatPr baseColWidth="10" defaultColWidth="11.42578125" defaultRowHeight="15" x14ac:dyDescent="0.25"/>
  <cols>
    <col min="1" max="1" width="5.140625" style="8" customWidth="1"/>
    <col min="2" max="2" width="6.42578125" style="8" customWidth="1"/>
    <col min="3" max="3" width="10.85546875" style="8" customWidth="1"/>
    <col min="4" max="4" width="7.140625" style="8" customWidth="1"/>
    <col min="5" max="5" width="32.42578125" style="8" customWidth="1"/>
    <col min="6" max="6" width="17.42578125" style="8" customWidth="1"/>
    <col min="7" max="7" width="16.42578125" style="120" bestFit="1" customWidth="1"/>
    <col min="8" max="8" width="9.5703125" style="121" customWidth="1"/>
    <col min="9" max="11" width="7.7109375" style="122" customWidth="1"/>
    <col min="12" max="12" width="18.7109375" style="120" customWidth="1"/>
    <col min="13" max="13" width="12.85546875" style="123" customWidth="1"/>
    <col min="14" max="14" width="14.140625" style="8" customWidth="1"/>
    <col min="15" max="15" width="20.42578125" style="124" customWidth="1"/>
    <col min="16" max="16" width="12.28515625" style="125" customWidth="1"/>
    <col min="17" max="17" width="16.140625" style="125" customWidth="1"/>
    <col min="18" max="16384" width="11.42578125" style="8"/>
  </cols>
  <sheetData>
    <row r="1" spans="5:20" ht="15.75" thickBot="1" x14ac:dyDescent="0.3"/>
    <row r="2" spans="5:20" s="133" customFormat="1" ht="25.5" customHeight="1" thickBot="1" x14ac:dyDescent="0.3">
      <c r="E2" s="47"/>
      <c r="F2" s="48"/>
      <c r="G2" s="49">
        <f>Angebotsübersicht!G6</f>
        <v>0</v>
      </c>
      <c r="H2" s="50"/>
      <c r="I2" s="51"/>
      <c r="J2" s="51"/>
      <c r="K2" s="51"/>
      <c r="L2" s="47"/>
      <c r="M2" s="48"/>
      <c r="N2" s="52"/>
      <c r="O2" s="49" t="s">
        <v>204</v>
      </c>
      <c r="P2" s="131"/>
      <c r="Q2" s="132"/>
    </row>
    <row r="3" spans="5:20" ht="15.75" thickBot="1" x14ac:dyDescent="0.3"/>
    <row r="4" spans="5:20" s="137" customFormat="1" ht="25.5" customHeight="1" thickBot="1" x14ac:dyDescent="0.3">
      <c r="E4" s="53" t="s">
        <v>143</v>
      </c>
      <c r="F4" s="294"/>
      <c r="G4" s="295"/>
      <c r="H4" s="296"/>
      <c r="I4" s="297"/>
      <c r="J4" s="297"/>
      <c r="K4" s="298"/>
      <c r="L4" s="54" t="s">
        <v>144</v>
      </c>
      <c r="M4" s="55"/>
      <c r="N4" s="55"/>
      <c r="O4" s="56"/>
      <c r="P4" s="132"/>
      <c r="Q4" s="132"/>
    </row>
    <row r="5" spans="5:20" s="137" customFormat="1" ht="18.75" customHeight="1" x14ac:dyDescent="0.25">
      <c r="E5" s="57" t="s">
        <v>145</v>
      </c>
      <c r="F5" s="58"/>
      <c r="G5" s="59">
        <f>'Reinigungstage '!G16</f>
        <v>191</v>
      </c>
      <c r="H5" s="136"/>
      <c r="I5" s="143"/>
      <c r="L5" s="57" t="s">
        <v>146</v>
      </c>
      <c r="M5" s="58"/>
      <c r="N5" s="60"/>
      <c r="O5" s="61" t="s">
        <v>147</v>
      </c>
      <c r="P5" s="132"/>
      <c r="Q5" s="132"/>
    </row>
    <row r="6" spans="5:20" s="137" customFormat="1" ht="18.75" customHeight="1" x14ac:dyDescent="0.25">
      <c r="E6" s="57" t="s">
        <v>148</v>
      </c>
      <c r="F6" s="58"/>
      <c r="G6" s="59">
        <v>5</v>
      </c>
      <c r="H6" s="136"/>
      <c r="I6" s="143"/>
      <c r="L6" s="57"/>
      <c r="M6" s="58"/>
      <c r="N6" s="60"/>
      <c r="O6" s="291"/>
      <c r="P6" s="132"/>
      <c r="Q6" s="132"/>
    </row>
    <row r="7" spans="5:20" s="137" customFormat="1" ht="18.75" customHeight="1" x14ac:dyDescent="0.25">
      <c r="E7" s="57" t="s">
        <v>149</v>
      </c>
      <c r="F7" s="58"/>
      <c r="G7" s="62">
        <f>G35</f>
        <v>735.32999999999993</v>
      </c>
      <c r="H7" s="136"/>
      <c r="I7" s="143"/>
      <c r="J7" s="143"/>
      <c r="L7" s="57" t="s">
        <v>149</v>
      </c>
      <c r="M7" s="58"/>
      <c r="N7" s="58"/>
      <c r="O7" s="247">
        <f>G43</f>
        <v>735.32999999999993</v>
      </c>
      <c r="P7" s="132"/>
      <c r="Q7" s="132"/>
    </row>
    <row r="8" spans="5:20" s="137" customFormat="1" ht="18.75" customHeight="1" x14ac:dyDescent="0.25">
      <c r="E8" s="57" t="s">
        <v>150</v>
      </c>
      <c r="F8" s="58"/>
      <c r="G8" s="62">
        <f>L35</f>
        <v>112174.524</v>
      </c>
      <c r="H8" s="136"/>
      <c r="I8" s="143"/>
      <c r="J8" s="143"/>
      <c r="L8" s="57" t="s">
        <v>150</v>
      </c>
      <c r="M8" s="58"/>
      <c r="N8" s="58"/>
      <c r="O8" s="247">
        <f>O7</f>
        <v>735.32999999999993</v>
      </c>
      <c r="P8" s="132"/>
      <c r="Q8" s="132"/>
    </row>
    <row r="9" spans="5:20" s="137" customFormat="1" ht="18.75" customHeight="1" x14ac:dyDescent="0.25">
      <c r="E9" s="57" t="s">
        <v>151</v>
      </c>
      <c r="F9" s="58"/>
      <c r="G9" s="63" t="e">
        <f>O35</f>
        <v>#DIV/0!</v>
      </c>
      <c r="H9" s="136"/>
      <c r="I9" s="143"/>
      <c r="J9" s="143"/>
      <c r="L9" s="57" t="s">
        <v>151</v>
      </c>
      <c r="M9" s="58"/>
      <c r="N9" s="58"/>
      <c r="O9" s="63" t="e">
        <f>O41</f>
        <v>#DIV/0!</v>
      </c>
      <c r="P9" s="132"/>
      <c r="Q9" s="132"/>
    </row>
    <row r="10" spans="5:20" s="137" customFormat="1" ht="18.75" customHeight="1" x14ac:dyDescent="0.25">
      <c r="E10" s="57" t="s">
        <v>152</v>
      </c>
      <c r="F10" s="58"/>
      <c r="G10" s="63" t="e">
        <f>G9/G5</f>
        <v>#DIV/0!</v>
      </c>
      <c r="H10" s="136"/>
      <c r="I10" s="143"/>
      <c r="J10" s="143"/>
      <c r="L10" s="57"/>
      <c r="M10" s="58"/>
      <c r="N10" s="58"/>
      <c r="O10" s="292"/>
      <c r="P10" s="132"/>
      <c r="Q10" s="132"/>
    </row>
    <row r="11" spans="5:20" s="137" customFormat="1" ht="18.75" customHeight="1" x14ac:dyDescent="0.25">
      <c r="E11" s="57" t="s">
        <v>153</v>
      </c>
      <c r="F11" s="58"/>
      <c r="G11" s="64">
        <f>M35</f>
        <v>0</v>
      </c>
      <c r="H11" s="136"/>
      <c r="I11" s="143"/>
      <c r="J11" s="143"/>
      <c r="L11" s="57" t="s">
        <v>153</v>
      </c>
      <c r="M11" s="58"/>
      <c r="N11" s="58"/>
      <c r="O11" s="64">
        <f>M43</f>
        <v>0</v>
      </c>
      <c r="P11" s="132"/>
      <c r="Q11" s="132"/>
    </row>
    <row r="12" spans="5:20" s="137" customFormat="1" ht="18.75" customHeight="1" thickBot="1" x14ac:dyDescent="0.3">
      <c r="E12" s="65" t="s">
        <v>154</v>
      </c>
      <c r="F12" s="66"/>
      <c r="G12" s="274">
        <f>(P23+P41+P48+P55)/4</f>
        <v>0</v>
      </c>
      <c r="H12" s="136"/>
      <c r="I12" s="143"/>
      <c r="J12" s="143"/>
      <c r="L12" s="65" t="s">
        <v>154</v>
      </c>
      <c r="M12" s="66"/>
      <c r="N12" s="66"/>
      <c r="O12" s="273">
        <f>P41</f>
        <v>0</v>
      </c>
      <c r="P12" s="132"/>
      <c r="Q12" s="132"/>
    </row>
    <row r="13" spans="5:20" s="137" customFormat="1" ht="6.75" customHeight="1" thickBot="1" x14ac:dyDescent="0.3">
      <c r="E13" s="58"/>
      <c r="F13" s="58"/>
      <c r="G13" s="67"/>
      <c r="H13" s="136"/>
      <c r="I13" s="143"/>
      <c r="J13" s="143"/>
      <c r="L13" s="58"/>
      <c r="M13" s="58"/>
      <c r="N13" s="58"/>
      <c r="O13" s="293"/>
      <c r="P13" s="132"/>
      <c r="Q13" s="132"/>
    </row>
    <row r="14" spans="5:20" s="137" customFormat="1" ht="18.75" customHeight="1" x14ac:dyDescent="0.25">
      <c r="E14" s="68" t="s">
        <v>155</v>
      </c>
      <c r="F14" s="69" t="e">
        <f>G14/G5</f>
        <v>#DIV/0!</v>
      </c>
      <c r="G14" s="70" t="e">
        <f>Q35</f>
        <v>#DIV/0!</v>
      </c>
      <c r="H14" s="136"/>
      <c r="I14" s="143"/>
      <c r="J14" s="143"/>
      <c r="K14" s="150"/>
      <c r="L14" s="68" t="s">
        <v>156</v>
      </c>
      <c r="M14" s="71"/>
      <c r="N14" s="71"/>
      <c r="O14" s="72" t="e">
        <f>Q41</f>
        <v>#DIV/0!</v>
      </c>
      <c r="P14" s="132"/>
      <c r="Q14" s="132"/>
    </row>
    <row r="15" spans="5:20" s="137" customFormat="1" ht="18.75" customHeight="1" x14ac:dyDescent="0.25">
      <c r="E15" s="73" t="s">
        <v>157</v>
      </c>
      <c r="F15" s="67"/>
      <c r="G15" s="74" t="e">
        <f>G16-G14</f>
        <v>#DIV/0!</v>
      </c>
      <c r="H15" s="136"/>
      <c r="I15" s="143"/>
      <c r="J15" s="143"/>
      <c r="K15" s="150"/>
      <c r="L15" s="73" t="s">
        <v>157</v>
      </c>
      <c r="M15" s="58"/>
      <c r="N15" s="58"/>
      <c r="O15" s="75" t="e">
        <f>O16-O14</f>
        <v>#DIV/0!</v>
      </c>
      <c r="P15" s="132"/>
      <c r="Q15" s="132"/>
      <c r="T15" s="230"/>
    </row>
    <row r="16" spans="5:20" s="137" customFormat="1" ht="18.75" customHeight="1" thickBot="1" x14ac:dyDescent="0.3">
      <c r="E16" s="76" t="s">
        <v>158</v>
      </c>
      <c r="F16" s="77" t="e">
        <f>G16/G5</f>
        <v>#DIV/0!</v>
      </c>
      <c r="G16" s="78" t="e">
        <f>G14*1.19</f>
        <v>#DIV/0!</v>
      </c>
      <c r="H16" s="136"/>
      <c r="I16" s="143"/>
      <c r="J16" s="143"/>
      <c r="K16" s="150"/>
      <c r="L16" s="76" t="s">
        <v>159</v>
      </c>
      <c r="M16" s="66"/>
      <c r="N16" s="66"/>
      <c r="O16" s="79" t="e">
        <f>O14*1.19</f>
        <v>#DIV/0!</v>
      </c>
      <c r="P16" s="132"/>
      <c r="Q16" s="132"/>
    </row>
    <row r="17" spans="1:17" ht="6" customHeight="1" thickBot="1" x14ac:dyDescent="0.3">
      <c r="M17" s="8"/>
    </row>
    <row r="18" spans="1:17" s="119" customFormat="1" ht="18" customHeight="1" thickBot="1" x14ac:dyDescent="0.3">
      <c r="A18" s="278"/>
      <c r="B18" s="278"/>
      <c r="C18" s="278"/>
      <c r="D18" s="278"/>
      <c r="E18" s="412" t="s">
        <v>160</v>
      </c>
      <c r="F18" s="413"/>
      <c r="G18" s="414"/>
      <c r="H18" s="279"/>
      <c r="I18" s="280"/>
      <c r="J18" s="280"/>
      <c r="K18" s="280"/>
      <c r="L18" s="418" t="s">
        <v>161</v>
      </c>
      <c r="M18" s="419"/>
      <c r="N18" s="419"/>
      <c r="O18" s="420"/>
      <c r="P18" s="281"/>
      <c r="Q18" s="281"/>
    </row>
    <row r="19" spans="1:17" ht="6" customHeight="1" thickBot="1" x14ac:dyDescent="0.3"/>
    <row r="20" spans="1:17" s="299" customFormat="1" ht="12.75" x14ac:dyDescent="0.25">
      <c r="A20" s="80" t="s">
        <v>1</v>
      </c>
      <c r="B20" s="81" t="s">
        <v>162</v>
      </c>
      <c r="C20" s="81" t="s">
        <v>163</v>
      </c>
      <c r="D20" s="81" t="s">
        <v>164</v>
      </c>
      <c r="E20" s="82" t="s">
        <v>165</v>
      </c>
      <c r="F20" s="82" t="s">
        <v>166</v>
      </c>
      <c r="G20" s="83" t="s">
        <v>167</v>
      </c>
      <c r="H20" s="82" t="s">
        <v>168</v>
      </c>
      <c r="I20" s="411" t="s">
        <v>169</v>
      </c>
      <c r="J20" s="411"/>
      <c r="K20" s="411"/>
      <c r="L20" s="83" t="s">
        <v>170</v>
      </c>
      <c r="M20" s="84" t="s">
        <v>171</v>
      </c>
      <c r="N20" s="82" t="s">
        <v>240</v>
      </c>
      <c r="O20" s="85" t="s">
        <v>172</v>
      </c>
      <c r="P20" s="86" t="s">
        <v>173</v>
      </c>
      <c r="Q20" s="87" t="s">
        <v>174</v>
      </c>
    </row>
    <row r="21" spans="1:17" s="299" customFormat="1" ht="25.5" customHeight="1" thickBot="1" x14ac:dyDescent="0.3">
      <c r="A21" s="88"/>
      <c r="B21" s="89"/>
      <c r="C21" s="89"/>
      <c r="D21" s="89"/>
      <c r="E21" s="90" t="s">
        <v>175</v>
      </c>
      <c r="F21" s="90"/>
      <c r="G21" s="91" t="s">
        <v>176</v>
      </c>
      <c r="H21" s="90"/>
      <c r="I21" s="92" t="s">
        <v>177</v>
      </c>
      <c r="J21" s="92" t="s">
        <v>178</v>
      </c>
      <c r="K21" s="92" t="s">
        <v>179</v>
      </c>
      <c r="L21" s="91" t="s">
        <v>180</v>
      </c>
      <c r="M21" s="93" t="s">
        <v>181</v>
      </c>
      <c r="N21" s="90" t="s">
        <v>182</v>
      </c>
      <c r="O21" s="94" t="s">
        <v>183</v>
      </c>
      <c r="P21" s="95" t="s">
        <v>184</v>
      </c>
      <c r="Q21" s="96" t="s">
        <v>185</v>
      </c>
    </row>
    <row r="22" spans="1:17" ht="3.75" customHeight="1" x14ac:dyDescent="0.25">
      <c r="A22" s="155" t="s">
        <v>186</v>
      </c>
      <c r="B22" s="156" t="s">
        <v>186</v>
      </c>
      <c r="C22" s="156"/>
      <c r="D22" s="156" t="s">
        <v>186</v>
      </c>
      <c r="E22" s="156" t="s">
        <v>186</v>
      </c>
      <c r="F22" s="156" t="s">
        <v>186</v>
      </c>
      <c r="G22" s="157" t="s">
        <v>186</v>
      </c>
      <c r="H22" s="158" t="s">
        <v>186</v>
      </c>
      <c r="I22" s="159" t="s">
        <v>186</v>
      </c>
      <c r="J22" s="159" t="s">
        <v>186</v>
      </c>
      <c r="K22" s="159" t="s">
        <v>186</v>
      </c>
      <c r="L22" s="157" t="s">
        <v>186</v>
      </c>
      <c r="M22" s="160" t="s">
        <v>186</v>
      </c>
      <c r="N22" s="161" t="s">
        <v>186</v>
      </c>
      <c r="O22" s="162" t="s">
        <v>186</v>
      </c>
      <c r="P22" s="163" t="s">
        <v>186</v>
      </c>
      <c r="Q22" s="164" t="s">
        <v>186</v>
      </c>
    </row>
    <row r="23" spans="1:17" ht="24" customHeight="1" x14ac:dyDescent="0.25">
      <c r="A23" s="207">
        <v>1</v>
      </c>
      <c r="B23" s="208"/>
      <c r="C23" s="208"/>
      <c r="D23" s="208"/>
      <c r="E23" s="208" t="s">
        <v>208</v>
      </c>
      <c r="F23" s="208" t="s">
        <v>216</v>
      </c>
      <c r="G23" s="209">
        <v>311.54000000000002</v>
      </c>
      <c r="H23" s="97" t="s">
        <v>210</v>
      </c>
      <c r="I23" s="210">
        <v>5</v>
      </c>
      <c r="J23" s="210">
        <v>0</v>
      </c>
      <c r="K23" s="210">
        <v>0</v>
      </c>
      <c r="L23" s="209">
        <f>G23*G5</f>
        <v>59504.140000000007</v>
      </c>
      <c r="M23" s="227">
        <f>Leistungswerte!H10</f>
        <v>0</v>
      </c>
      <c r="N23" s="246" t="e">
        <f>(O23/G5)/24</f>
        <v>#DIV/0!</v>
      </c>
      <c r="O23" s="229" t="e">
        <f>L23/M23</f>
        <v>#DIV/0!</v>
      </c>
      <c r="P23" s="300">
        <f>'SVS UHR'!$D$57</f>
        <v>0</v>
      </c>
      <c r="Q23" s="228" t="e">
        <f>O23*P23</f>
        <v>#DIV/0!</v>
      </c>
    </row>
    <row r="24" spans="1:17" ht="24" customHeight="1" x14ac:dyDescent="0.25">
      <c r="A24" s="207">
        <v>2</v>
      </c>
      <c r="B24" s="208"/>
      <c r="C24" s="208"/>
      <c r="D24" s="208"/>
      <c r="E24" s="208" t="s">
        <v>217</v>
      </c>
      <c r="F24" s="208" t="s">
        <v>216</v>
      </c>
      <c r="G24" s="209">
        <v>55.08</v>
      </c>
      <c r="H24" s="97" t="s">
        <v>209</v>
      </c>
      <c r="I24" s="210">
        <v>5</v>
      </c>
      <c r="J24" s="210">
        <v>0</v>
      </c>
      <c r="K24" s="210">
        <v>0</v>
      </c>
      <c r="L24" s="209">
        <f>G24*G5</f>
        <v>10520.279999999999</v>
      </c>
      <c r="M24" s="227">
        <f>Leistungswerte!H13</f>
        <v>0</v>
      </c>
      <c r="N24" s="246" t="e">
        <f>(O24/G5)/24</f>
        <v>#DIV/0!</v>
      </c>
      <c r="O24" s="229" t="e">
        <f t="shared" ref="O24:O33" si="0">L24/M24</f>
        <v>#DIV/0!</v>
      </c>
      <c r="P24" s="300">
        <f>'SVS UHR'!$D$57</f>
        <v>0</v>
      </c>
      <c r="Q24" s="228" t="e">
        <f>O24*P24</f>
        <v>#DIV/0!</v>
      </c>
    </row>
    <row r="25" spans="1:17" ht="24" customHeight="1" x14ac:dyDescent="0.25">
      <c r="A25" s="207">
        <v>3</v>
      </c>
      <c r="B25" s="208"/>
      <c r="C25" s="208"/>
      <c r="D25" s="208"/>
      <c r="E25" s="208" t="s">
        <v>218</v>
      </c>
      <c r="F25" s="208" t="s">
        <v>216</v>
      </c>
      <c r="G25" s="209">
        <v>41.01</v>
      </c>
      <c r="H25" s="97" t="s">
        <v>211</v>
      </c>
      <c r="I25" s="210">
        <v>1</v>
      </c>
      <c r="J25" s="210">
        <v>0</v>
      </c>
      <c r="K25" s="210">
        <v>0</v>
      </c>
      <c r="L25" s="209">
        <f>G25*(G5/G6)</f>
        <v>1566.5820000000001</v>
      </c>
      <c r="M25" s="227">
        <f>Leistungswerte!H17</f>
        <v>0</v>
      </c>
      <c r="N25" s="246" t="e">
        <f>(O25/(G5/5))/24</f>
        <v>#DIV/0!</v>
      </c>
      <c r="O25" s="229" t="e">
        <f t="shared" si="0"/>
        <v>#DIV/0!</v>
      </c>
      <c r="P25" s="300">
        <f>'SVS UHR'!$D$57</f>
        <v>0</v>
      </c>
      <c r="Q25" s="228" t="e">
        <f>O25*P25</f>
        <v>#DIV/0!</v>
      </c>
    </row>
    <row r="26" spans="1:17" ht="24" customHeight="1" x14ac:dyDescent="0.25">
      <c r="A26" s="207">
        <v>4</v>
      </c>
      <c r="B26" s="208"/>
      <c r="C26" s="208"/>
      <c r="D26" s="208"/>
      <c r="E26" s="208" t="s">
        <v>219</v>
      </c>
      <c r="F26" s="208" t="s">
        <v>259</v>
      </c>
      <c r="G26" s="209">
        <v>40.020000000000003</v>
      </c>
      <c r="H26" s="97" t="s">
        <v>212</v>
      </c>
      <c r="I26" s="210">
        <v>1</v>
      </c>
      <c r="J26" s="210">
        <v>0</v>
      </c>
      <c r="K26" s="210">
        <v>0</v>
      </c>
      <c r="L26" s="209">
        <f>G26*(G5/G6)</f>
        <v>1528.7640000000001</v>
      </c>
      <c r="M26" s="227">
        <f>Leistungswerte!H20</f>
        <v>0</v>
      </c>
      <c r="N26" s="246" t="e">
        <f>(O26/(G5/5))/24</f>
        <v>#DIV/0!</v>
      </c>
      <c r="O26" s="229" t="e">
        <f t="shared" si="0"/>
        <v>#DIV/0!</v>
      </c>
      <c r="P26" s="300">
        <f>'SVS UHR'!$D$57</f>
        <v>0</v>
      </c>
      <c r="Q26" s="228" t="e">
        <f t="shared" ref="Q26:Q32" si="1">O26*P26</f>
        <v>#DIV/0!</v>
      </c>
    </row>
    <row r="27" spans="1:17" ht="24" customHeight="1" x14ac:dyDescent="0.25">
      <c r="A27" s="207">
        <v>5</v>
      </c>
      <c r="B27" s="208"/>
      <c r="C27" s="208"/>
      <c r="D27" s="208"/>
      <c r="E27" s="208" t="s">
        <v>258</v>
      </c>
      <c r="F27" s="208" t="s">
        <v>259</v>
      </c>
      <c r="G27" s="209">
        <v>13.44</v>
      </c>
      <c r="H27" s="97" t="s">
        <v>260</v>
      </c>
      <c r="I27" s="210">
        <v>1</v>
      </c>
      <c r="J27" s="210"/>
      <c r="K27" s="210"/>
      <c r="L27" s="209">
        <f>G27*G5/G6</f>
        <v>513.40800000000002</v>
      </c>
      <c r="M27" s="227">
        <f>Leistungswerte!H22</f>
        <v>0</v>
      </c>
      <c r="N27" s="246" t="e">
        <f>(O27/(G5/5))/24</f>
        <v>#DIV/0!</v>
      </c>
      <c r="O27" s="229" t="e">
        <f t="shared" si="0"/>
        <v>#DIV/0!</v>
      </c>
      <c r="P27" s="300">
        <f>'SVS UHR'!$D$57</f>
        <v>0</v>
      </c>
      <c r="Q27" s="228" t="e">
        <f t="shared" si="1"/>
        <v>#DIV/0!</v>
      </c>
    </row>
    <row r="28" spans="1:17" ht="24" customHeight="1" x14ac:dyDescent="0.25">
      <c r="A28" s="207">
        <v>6</v>
      </c>
      <c r="B28" s="208"/>
      <c r="C28" s="208"/>
      <c r="D28" s="208"/>
      <c r="E28" s="208" t="s">
        <v>220</v>
      </c>
      <c r="F28" s="208" t="s">
        <v>216</v>
      </c>
      <c r="G28" s="209">
        <v>66.44</v>
      </c>
      <c r="H28" s="97" t="s">
        <v>213</v>
      </c>
      <c r="I28" s="210">
        <v>5</v>
      </c>
      <c r="J28" s="210">
        <v>0</v>
      </c>
      <c r="K28" s="210">
        <v>0</v>
      </c>
      <c r="L28" s="209">
        <f>G28*G5</f>
        <v>12690.039999999999</v>
      </c>
      <c r="M28" s="227">
        <f>Leistungswerte!H23</f>
        <v>0</v>
      </c>
      <c r="N28" s="246" t="e">
        <f>(O28/G5)/24</f>
        <v>#DIV/0!</v>
      </c>
      <c r="O28" s="229" t="e">
        <f t="shared" si="0"/>
        <v>#DIV/0!</v>
      </c>
      <c r="P28" s="300">
        <f>'SVS UHR'!$D$57</f>
        <v>0</v>
      </c>
      <c r="Q28" s="228" t="e">
        <f t="shared" si="1"/>
        <v>#DIV/0!</v>
      </c>
    </row>
    <row r="29" spans="1:17" ht="24" customHeight="1" x14ac:dyDescent="0.25">
      <c r="A29" s="207">
        <v>7</v>
      </c>
      <c r="B29" s="208"/>
      <c r="C29" s="208"/>
      <c r="D29" s="208"/>
      <c r="E29" s="99" t="s">
        <v>221</v>
      </c>
      <c r="F29" s="208" t="s">
        <v>216</v>
      </c>
      <c r="G29" s="209">
        <v>23.91</v>
      </c>
      <c r="H29" s="97" t="s">
        <v>214</v>
      </c>
      <c r="I29" s="210">
        <v>5</v>
      </c>
      <c r="J29" s="210">
        <v>0</v>
      </c>
      <c r="K29" s="210">
        <v>0</v>
      </c>
      <c r="L29" s="209">
        <f>G29*G5</f>
        <v>4566.8100000000004</v>
      </c>
      <c r="M29" s="227">
        <f>Leistungswerte!H25</f>
        <v>0</v>
      </c>
      <c r="N29" s="246" t="e">
        <f>(O29/G5)/24</f>
        <v>#DIV/0!</v>
      </c>
      <c r="O29" s="229" t="e">
        <f t="shared" si="0"/>
        <v>#DIV/0!</v>
      </c>
      <c r="P29" s="300">
        <f>'SVS UHR'!$D$57</f>
        <v>0</v>
      </c>
      <c r="Q29" s="228" t="e">
        <f t="shared" si="1"/>
        <v>#DIV/0!</v>
      </c>
    </row>
    <row r="30" spans="1:17" ht="24" customHeight="1" x14ac:dyDescent="0.25">
      <c r="A30" s="207">
        <v>8</v>
      </c>
      <c r="B30" s="208"/>
      <c r="C30" s="208"/>
      <c r="D30" s="208"/>
      <c r="E30" s="208" t="s">
        <v>222</v>
      </c>
      <c r="F30" s="208" t="s">
        <v>216</v>
      </c>
      <c r="G30" s="209">
        <v>22.46</v>
      </c>
      <c r="H30" s="97" t="s">
        <v>215</v>
      </c>
      <c r="I30" s="210">
        <v>5</v>
      </c>
      <c r="J30" s="210">
        <v>0</v>
      </c>
      <c r="K30" s="210">
        <v>0</v>
      </c>
      <c r="L30" s="209">
        <f>G30*G5</f>
        <v>4289.8600000000006</v>
      </c>
      <c r="M30" s="227">
        <f>Leistungswerte!H27</f>
        <v>0</v>
      </c>
      <c r="N30" s="246" t="e">
        <f>(O30/G5)/24</f>
        <v>#DIV/0!</v>
      </c>
      <c r="O30" s="229" t="e">
        <f t="shared" si="0"/>
        <v>#DIV/0!</v>
      </c>
      <c r="P30" s="300">
        <f>'SVS UHR'!$D$57</f>
        <v>0</v>
      </c>
      <c r="Q30" s="228" t="e">
        <f t="shared" si="1"/>
        <v>#DIV/0!</v>
      </c>
    </row>
    <row r="31" spans="1:17" ht="24" customHeight="1" x14ac:dyDescent="0.25">
      <c r="A31" s="207">
        <v>9</v>
      </c>
      <c r="B31" s="208"/>
      <c r="C31" s="208"/>
      <c r="D31" s="208"/>
      <c r="E31" s="208" t="s">
        <v>223</v>
      </c>
      <c r="F31" s="208" t="s">
        <v>216</v>
      </c>
      <c r="G31" s="209">
        <v>32.1</v>
      </c>
      <c r="H31" s="97" t="s">
        <v>228</v>
      </c>
      <c r="I31" s="210">
        <v>5</v>
      </c>
      <c r="J31" s="210">
        <v>0</v>
      </c>
      <c r="K31" s="210">
        <v>0</v>
      </c>
      <c r="L31" s="209">
        <f>G31*G5</f>
        <v>6131.1</v>
      </c>
      <c r="M31" s="227">
        <f>Leistungswerte!H29</f>
        <v>0</v>
      </c>
      <c r="N31" s="246" t="e">
        <f>(O31/G5)/24</f>
        <v>#DIV/0!</v>
      </c>
      <c r="O31" s="229" t="e">
        <f t="shared" si="0"/>
        <v>#DIV/0!</v>
      </c>
      <c r="P31" s="300">
        <f>'SVS UHR'!$D$57</f>
        <v>0</v>
      </c>
      <c r="Q31" s="228" t="e">
        <f t="shared" si="1"/>
        <v>#DIV/0!</v>
      </c>
    </row>
    <row r="32" spans="1:17" ht="24" customHeight="1" x14ac:dyDescent="0.25">
      <c r="A32" s="207">
        <v>10</v>
      </c>
      <c r="B32" s="208"/>
      <c r="C32" s="208"/>
      <c r="D32" s="208"/>
      <c r="E32" s="208" t="s">
        <v>224</v>
      </c>
      <c r="F32" s="208" t="s">
        <v>216</v>
      </c>
      <c r="G32" s="209">
        <v>52.02</v>
      </c>
      <c r="H32" s="97" t="s">
        <v>229</v>
      </c>
      <c r="I32" s="210">
        <v>5</v>
      </c>
      <c r="J32" s="210">
        <v>0</v>
      </c>
      <c r="K32" s="210">
        <v>0</v>
      </c>
      <c r="L32" s="209">
        <f>G32*G5</f>
        <v>9935.82</v>
      </c>
      <c r="M32" s="227">
        <f>Leistungswerte!H31</f>
        <v>0</v>
      </c>
      <c r="N32" s="246" t="e">
        <f>(O32/G5)/24</f>
        <v>#DIV/0!</v>
      </c>
      <c r="O32" s="229" t="e">
        <f t="shared" si="0"/>
        <v>#DIV/0!</v>
      </c>
      <c r="P32" s="300">
        <f>'SVS UHR'!$D$57</f>
        <v>0</v>
      </c>
      <c r="Q32" s="228" t="e">
        <f t="shared" si="1"/>
        <v>#DIV/0!</v>
      </c>
    </row>
    <row r="33" spans="1:19" ht="24" customHeight="1" x14ac:dyDescent="0.25">
      <c r="A33" s="207">
        <v>11</v>
      </c>
      <c r="B33" s="208"/>
      <c r="C33" s="208"/>
      <c r="D33" s="208"/>
      <c r="E33" s="208" t="s">
        <v>225</v>
      </c>
      <c r="F33" s="208" t="s">
        <v>216</v>
      </c>
      <c r="G33" s="209">
        <v>77.31</v>
      </c>
      <c r="H33" s="97" t="s">
        <v>230</v>
      </c>
      <c r="I33" s="210"/>
      <c r="J33" s="210">
        <v>1</v>
      </c>
      <c r="K33" s="210">
        <v>0</v>
      </c>
      <c r="L33" s="209">
        <f>G33*12</f>
        <v>927.72</v>
      </c>
      <c r="M33" s="227">
        <f>Leistungswerte!H32</f>
        <v>0</v>
      </c>
      <c r="N33" s="246" t="e">
        <f>(O33/12)/24</f>
        <v>#DIV/0!</v>
      </c>
      <c r="O33" s="229" t="e">
        <f t="shared" si="0"/>
        <v>#DIV/0!</v>
      </c>
      <c r="P33" s="300">
        <f>'SVS UHR'!$D$57</f>
        <v>0</v>
      </c>
      <c r="Q33" s="228" t="e">
        <f>O33*P33</f>
        <v>#DIV/0!</v>
      </c>
    </row>
    <row r="34" spans="1:19" ht="3.75" customHeight="1" thickBot="1" x14ac:dyDescent="0.3">
      <c r="A34" s="166"/>
      <c r="B34" s="167"/>
      <c r="C34" s="167"/>
      <c r="D34" s="167"/>
      <c r="E34" s="167"/>
      <c r="F34" s="167"/>
      <c r="G34" s="168"/>
      <c r="H34" s="169"/>
      <c r="I34" s="170"/>
      <c r="J34" s="170"/>
      <c r="K34" s="170"/>
      <c r="L34" s="168"/>
      <c r="M34" s="171"/>
      <c r="N34" s="167"/>
      <c r="O34" s="172"/>
      <c r="P34" s="173"/>
      <c r="Q34" s="174"/>
    </row>
    <row r="35" spans="1:19" s="150" customFormat="1" ht="25.5" customHeight="1" thickBot="1" x14ac:dyDescent="0.3">
      <c r="A35" s="100" t="s">
        <v>187</v>
      </c>
      <c r="B35" s="101"/>
      <c r="C35" s="101"/>
      <c r="D35" s="101"/>
      <c r="E35" s="101"/>
      <c r="F35" s="102"/>
      <c r="G35" s="103">
        <f>SUM(G23:G34)</f>
        <v>735.32999999999993</v>
      </c>
      <c r="H35" s="104"/>
      <c r="I35" s="105"/>
      <c r="J35" s="105"/>
      <c r="K35" s="105"/>
      <c r="L35" s="103">
        <f>SUM(L23:L34)</f>
        <v>112174.524</v>
      </c>
      <c r="M35" s="106">
        <f>AVERAGE(M23:M33)</f>
        <v>0</v>
      </c>
      <c r="N35" s="101"/>
      <c r="O35" s="107" t="e">
        <f>SUM(O23:O34)</f>
        <v>#DIV/0!</v>
      </c>
      <c r="P35" s="108"/>
      <c r="Q35" s="109" t="e">
        <f>SUM(Q23:Q34)</f>
        <v>#DIV/0!</v>
      </c>
    </row>
    <row r="37" spans="1:19" ht="15.75" thickBot="1" x14ac:dyDescent="0.3"/>
    <row r="38" spans="1:19" s="154" customFormat="1" ht="12.75" x14ac:dyDescent="0.25">
      <c r="A38" s="80" t="s">
        <v>1</v>
      </c>
      <c r="B38" s="81" t="s">
        <v>162</v>
      </c>
      <c r="C38" s="81"/>
      <c r="D38" s="81" t="s">
        <v>164</v>
      </c>
      <c r="E38" s="82" t="s">
        <v>165</v>
      </c>
      <c r="F38" s="82" t="s">
        <v>166</v>
      </c>
      <c r="G38" s="83" t="s">
        <v>167</v>
      </c>
      <c r="H38" s="82" t="s">
        <v>168</v>
      </c>
      <c r="I38" s="411" t="s">
        <v>169</v>
      </c>
      <c r="J38" s="411"/>
      <c r="K38" s="411"/>
      <c r="L38" s="83" t="s">
        <v>170</v>
      </c>
      <c r="M38" s="84" t="s">
        <v>171</v>
      </c>
      <c r="N38" s="82" t="s">
        <v>240</v>
      </c>
      <c r="O38" s="85" t="s">
        <v>172</v>
      </c>
      <c r="P38" s="86" t="s">
        <v>173</v>
      </c>
      <c r="Q38" s="87" t="s">
        <v>174</v>
      </c>
    </row>
    <row r="39" spans="1:19" s="154" customFormat="1" ht="25.5" customHeight="1" thickBot="1" x14ac:dyDescent="0.3">
      <c r="A39" s="110"/>
      <c r="B39" s="111"/>
      <c r="C39" s="111"/>
      <c r="D39" s="111"/>
      <c r="E39" s="112" t="s">
        <v>175</v>
      </c>
      <c r="F39" s="112"/>
      <c r="G39" s="113" t="s">
        <v>176</v>
      </c>
      <c r="H39" s="112"/>
      <c r="I39" s="114" t="s">
        <v>177</v>
      </c>
      <c r="J39" s="114" t="s">
        <v>178</v>
      </c>
      <c r="K39" s="114" t="s">
        <v>179</v>
      </c>
      <c r="L39" s="113" t="s">
        <v>180</v>
      </c>
      <c r="M39" s="115" t="s">
        <v>181</v>
      </c>
      <c r="N39" s="112" t="s">
        <v>182</v>
      </c>
      <c r="O39" s="116" t="s">
        <v>183</v>
      </c>
      <c r="P39" s="117" t="s">
        <v>184</v>
      </c>
      <c r="Q39" s="118" t="s">
        <v>185</v>
      </c>
    </row>
    <row r="40" spans="1:19" ht="3.75" customHeight="1" x14ac:dyDescent="0.25">
      <c r="A40" s="231" t="s">
        <v>186</v>
      </c>
      <c r="B40" s="232" t="s">
        <v>186</v>
      </c>
      <c r="C40" s="232"/>
      <c r="D40" s="232" t="s">
        <v>186</v>
      </c>
      <c r="E40" s="232" t="s">
        <v>186</v>
      </c>
      <c r="F40" s="232" t="s">
        <v>186</v>
      </c>
      <c r="G40" s="233" t="s">
        <v>186</v>
      </c>
      <c r="H40" s="234" t="s">
        <v>186</v>
      </c>
      <c r="I40" s="235" t="s">
        <v>186</v>
      </c>
      <c r="J40" s="235" t="s">
        <v>186</v>
      </c>
      <c r="K40" s="235" t="s">
        <v>186</v>
      </c>
      <c r="L40" s="233" t="s">
        <v>186</v>
      </c>
      <c r="M40" s="236" t="s">
        <v>186</v>
      </c>
      <c r="N40" s="237" t="s">
        <v>186</v>
      </c>
      <c r="O40" s="238" t="s">
        <v>186</v>
      </c>
      <c r="P40" s="239" t="s">
        <v>186</v>
      </c>
      <c r="Q40" s="240" t="s">
        <v>186</v>
      </c>
    </row>
    <row r="41" spans="1:19" ht="24" customHeight="1" x14ac:dyDescent="0.25">
      <c r="A41" s="207">
        <v>12</v>
      </c>
      <c r="B41" s="208"/>
      <c r="C41" s="208"/>
      <c r="D41" s="208"/>
      <c r="E41" s="208" t="s">
        <v>188</v>
      </c>
      <c r="F41" s="208"/>
      <c r="G41" s="209">
        <f>G35</f>
        <v>735.32999999999993</v>
      </c>
      <c r="H41" s="242" t="s">
        <v>189</v>
      </c>
      <c r="I41" s="243">
        <v>0</v>
      </c>
      <c r="J41" s="243">
        <v>0</v>
      </c>
      <c r="K41" s="243">
        <v>1</v>
      </c>
      <c r="L41" s="209">
        <f>G41</f>
        <v>735.32999999999993</v>
      </c>
      <c r="M41" s="244">
        <f>Leistungswerte!H37</f>
        <v>0</v>
      </c>
      <c r="N41" s="246" t="e">
        <f>(O41/1)/24</f>
        <v>#DIV/0!</v>
      </c>
      <c r="O41" s="229" t="e">
        <f>L41/M41</f>
        <v>#DIV/0!</v>
      </c>
      <c r="P41" s="248">
        <f>'SVS Grundreinigung'!D57</f>
        <v>0</v>
      </c>
      <c r="Q41" s="228" t="e">
        <f>P41*O41</f>
        <v>#DIV/0!</v>
      </c>
    </row>
    <row r="42" spans="1:19" ht="3.75" customHeight="1" thickBot="1" x14ac:dyDescent="0.3">
      <c r="A42" s="282"/>
      <c r="B42" s="283"/>
      <c r="C42" s="283"/>
      <c r="D42" s="283"/>
      <c r="E42" s="283"/>
      <c r="F42" s="283"/>
      <c r="G42" s="284"/>
      <c r="H42" s="285"/>
      <c r="I42" s="286"/>
      <c r="J42" s="286"/>
      <c r="K42" s="286"/>
      <c r="L42" s="284"/>
      <c r="M42" s="287"/>
      <c r="N42" s="283"/>
      <c r="O42" s="288"/>
      <c r="P42" s="289"/>
      <c r="Q42" s="290"/>
    </row>
    <row r="43" spans="1:19" s="150" customFormat="1" ht="25.5" customHeight="1" thickBot="1" x14ac:dyDescent="0.3">
      <c r="A43" s="100" t="s">
        <v>190</v>
      </c>
      <c r="B43" s="101"/>
      <c r="C43" s="101"/>
      <c r="D43" s="101"/>
      <c r="E43" s="101"/>
      <c r="F43" s="102"/>
      <c r="G43" s="103">
        <f>G41</f>
        <v>735.32999999999993</v>
      </c>
      <c r="H43" s="104"/>
      <c r="I43" s="105"/>
      <c r="J43" s="105"/>
      <c r="K43" s="105"/>
      <c r="L43" s="103">
        <f>L41</f>
        <v>735.32999999999993</v>
      </c>
      <c r="M43" s="106">
        <f>AVERAGE(M41)</f>
        <v>0</v>
      </c>
      <c r="N43" s="101"/>
      <c r="O43" s="107" t="e">
        <f>O41</f>
        <v>#DIV/0!</v>
      </c>
      <c r="P43" s="108"/>
      <c r="Q43" s="109" t="e">
        <f>Q41</f>
        <v>#DIV/0!</v>
      </c>
    </row>
    <row r="44" spans="1:19" ht="15.75" thickBot="1" x14ac:dyDescent="0.3"/>
    <row r="45" spans="1:19" s="154" customFormat="1" ht="12.75" x14ac:dyDescent="0.25">
      <c r="A45" s="80" t="s">
        <v>1</v>
      </c>
      <c r="B45" s="81" t="s">
        <v>162</v>
      </c>
      <c r="C45" s="81"/>
      <c r="D45" s="81" t="s">
        <v>164</v>
      </c>
      <c r="E45" s="82" t="s">
        <v>165</v>
      </c>
      <c r="F45" s="82" t="s">
        <v>166</v>
      </c>
      <c r="G45" s="83" t="s">
        <v>167</v>
      </c>
      <c r="H45" s="82" t="s">
        <v>168</v>
      </c>
      <c r="I45" s="411" t="s">
        <v>169</v>
      </c>
      <c r="J45" s="411"/>
      <c r="K45" s="411"/>
      <c r="L45" s="83" t="s">
        <v>170</v>
      </c>
      <c r="M45" s="84" t="s">
        <v>171</v>
      </c>
      <c r="N45" s="82" t="s">
        <v>240</v>
      </c>
      <c r="O45" s="85" t="s">
        <v>172</v>
      </c>
      <c r="P45" s="86" t="s">
        <v>173</v>
      </c>
      <c r="Q45" s="87" t="s">
        <v>174</v>
      </c>
    </row>
    <row r="46" spans="1:19" s="154" customFormat="1" ht="25.5" customHeight="1" thickBot="1" x14ac:dyDescent="0.3">
      <c r="A46" s="110"/>
      <c r="B46" s="111"/>
      <c r="C46" s="111"/>
      <c r="D46" s="111"/>
      <c r="E46" s="112" t="s">
        <v>175</v>
      </c>
      <c r="F46" s="112"/>
      <c r="G46" s="113" t="s">
        <v>176</v>
      </c>
      <c r="H46" s="112"/>
      <c r="I46" s="114" t="s">
        <v>177</v>
      </c>
      <c r="J46" s="114" t="s">
        <v>178</v>
      </c>
      <c r="K46" s="114" t="s">
        <v>179</v>
      </c>
      <c r="L46" s="113" t="s">
        <v>180</v>
      </c>
      <c r="M46" s="115" t="s">
        <v>181</v>
      </c>
      <c r="N46" s="112" t="s">
        <v>182</v>
      </c>
      <c r="O46" s="116" t="s">
        <v>183</v>
      </c>
      <c r="P46" s="117" t="s">
        <v>184</v>
      </c>
      <c r="Q46" s="118" t="s">
        <v>185</v>
      </c>
    </row>
    <row r="47" spans="1:19" ht="3.75" customHeight="1" x14ac:dyDescent="0.25">
      <c r="A47" s="155" t="s">
        <v>186</v>
      </c>
      <c r="B47" s="156" t="s">
        <v>186</v>
      </c>
      <c r="C47" s="156"/>
      <c r="D47" s="156" t="s">
        <v>186</v>
      </c>
      <c r="E47" s="156" t="s">
        <v>186</v>
      </c>
      <c r="F47" s="156" t="s">
        <v>186</v>
      </c>
      <c r="G47" s="157" t="s">
        <v>186</v>
      </c>
      <c r="H47" s="158" t="s">
        <v>186</v>
      </c>
      <c r="I47" s="159" t="s">
        <v>186</v>
      </c>
      <c r="J47" s="159" t="s">
        <v>186</v>
      </c>
      <c r="K47" s="159" t="s">
        <v>186</v>
      </c>
      <c r="L47" s="157" t="s">
        <v>186</v>
      </c>
      <c r="M47" s="160" t="s">
        <v>186</v>
      </c>
      <c r="N47" s="161" t="s">
        <v>186</v>
      </c>
      <c r="O47" s="162" t="s">
        <v>186</v>
      </c>
      <c r="P47" s="163" t="s">
        <v>186</v>
      </c>
      <c r="Q47" s="164" t="s">
        <v>186</v>
      </c>
    </row>
    <row r="48" spans="1:19" ht="34.5" customHeight="1" x14ac:dyDescent="0.25">
      <c r="A48" s="207">
        <v>13</v>
      </c>
      <c r="B48" s="208"/>
      <c r="C48" s="208"/>
      <c r="D48" s="208"/>
      <c r="E48" s="241" t="s">
        <v>243</v>
      </c>
      <c r="F48" s="208"/>
      <c r="G48" s="209">
        <f>G35</f>
        <v>735.32999999999993</v>
      </c>
      <c r="H48" s="242" t="s">
        <v>236</v>
      </c>
      <c r="I48" s="243">
        <v>0</v>
      </c>
      <c r="J48" s="243">
        <v>0</v>
      </c>
      <c r="K48" s="243">
        <v>4</v>
      </c>
      <c r="L48" s="209">
        <f>G48*K48</f>
        <v>2941.3199999999997</v>
      </c>
      <c r="M48" s="244">
        <f>Leistungswerte!H38</f>
        <v>0</v>
      </c>
      <c r="N48" s="246" t="e">
        <f>(O48/4)/24</f>
        <v>#DIV/0!</v>
      </c>
      <c r="O48" s="229" t="e">
        <f>L48/M48</f>
        <v>#DIV/0!</v>
      </c>
      <c r="P48" s="248">
        <f>'SVS UHR'!D57</f>
        <v>0</v>
      </c>
      <c r="Q48" s="228" t="e">
        <f>P48*O48</f>
        <v>#DIV/0!</v>
      </c>
      <c r="S48" s="245"/>
    </row>
    <row r="49" spans="1:17" ht="3.75" customHeight="1" thickBot="1" x14ac:dyDescent="0.3">
      <c r="A49" s="282"/>
      <c r="B49" s="283"/>
      <c r="C49" s="283"/>
      <c r="D49" s="283"/>
      <c r="E49" s="283"/>
      <c r="F49" s="283"/>
      <c r="G49" s="284"/>
      <c r="H49" s="285"/>
      <c r="I49" s="286"/>
      <c r="J49" s="286"/>
      <c r="K49" s="286"/>
      <c r="L49" s="284"/>
      <c r="M49" s="287"/>
      <c r="N49" s="283"/>
      <c r="O49" s="288"/>
      <c r="P49" s="289"/>
      <c r="Q49" s="290"/>
    </row>
    <row r="50" spans="1:17" s="150" customFormat="1" ht="25.5" customHeight="1" thickBot="1" x14ac:dyDescent="0.3">
      <c r="A50" s="100" t="s">
        <v>242</v>
      </c>
      <c r="B50" s="101"/>
      <c r="C50" s="101"/>
      <c r="D50" s="101"/>
      <c r="E50" s="101"/>
      <c r="F50" s="102"/>
      <c r="G50" s="103">
        <f>G48</f>
        <v>735.32999999999993</v>
      </c>
      <c r="H50" s="104"/>
      <c r="I50" s="105"/>
      <c r="J50" s="105"/>
      <c r="K50" s="105"/>
      <c r="L50" s="103">
        <f>L48</f>
        <v>2941.3199999999997</v>
      </c>
      <c r="M50" s="106">
        <f>AVERAGE(M48)</f>
        <v>0</v>
      </c>
      <c r="N50" s="101"/>
      <c r="O50" s="107" t="e">
        <f>O48</f>
        <v>#DIV/0!</v>
      </c>
      <c r="P50" s="108"/>
      <c r="Q50" s="109" t="e">
        <f>Q48</f>
        <v>#DIV/0!</v>
      </c>
    </row>
    <row r="51" spans="1:17" ht="15.75" thickBot="1" x14ac:dyDescent="0.3"/>
    <row r="52" spans="1:17" s="154" customFormat="1" ht="12.75" x14ac:dyDescent="0.25">
      <c r="A52" s="80" t="s">
        <v>1</v>
      </c>
      <c r="B52" s="81" t="s">
        <v>162</v>
      </c>
      <c r="C52" s="81"/>
      <c r="D52" s="81" t="s">
        <v>164</v>
      </c>
      <c r="E52" s="82" t="s">
        <v>165</v>
      </c>
      <c r="F52" s="82" t="s">
        <v>166</v>
      </c>
      <c r="G52" s="83" t="s">
        <v>167</v>
      </c>
      <c r="H52" s="82" t="s">
        <v>168</v>
      </c>
      <c r="I52" s="411" t="s">
        <v>169</v>
      </c>
      <c r="J52" s="411"/>
      <c r="K52" s="411"/>
      <c r="L52" s="83" t="s">
        <v>170</v>
      </c>
      <c r="M52" s="84" t="s">
        <v>171</v>
      </c>
      <c r="N52" s="82" t="s">
        <v>240</v>
      </c>
      <c r="O52" s="85" t="s">
        <v>172</v>
      </c>
      <c r="P52" s="86" t="s">
        <v>173</v>
      </c>
      <c r="Q52" s="87" t="s">
        <v>174</v>
      </c>
    </row>
    <row r="53" spans="1:17" s="154" customFormat="1" ht="25.5" customHeight="1" thickBot="1" x14ac:dyDescent="0.3">
      <c r="A53" s="110"/>
      <c r="B53" s="111"/>
      <c r="C53" s="111"/>
      <c r="D53" s="111"/>
      <c r="E53" s="112" t="s">
        <v>175</v>
      </c>
      <c r="F53" s="112"/>
      <c r="G53" s="113" t="s">
        <v>176</v>
      </c>
      <c r="H53" s="112"/>
      <c r="I53" s="114" t="s">
        <v>177</v>
      </c>
      <c r="J53" s="114" t="s">
        <v>178</v>
      </c>
      <c r="K53" s="114" t="s">
        <v>179</v>
      </c>
      <c r="L53" s="113" t="s">
        <v>180</v>
      </c>
      <c r="M53" s="115" t="s">
        <v>181</v>
      </c>
      <c r="N53" s="112" t="s">
        <v>182</v>
      </c>
      <c r="O53" s="116" t="s">
        <v>183</v>
      </c>
      <c r="P53" s="117" t="s">
        <v>184</v>
      </c>
      <c r="Q53" s="118" t="s">
        <v>185</v>
      </c>
    </row>
    <row r="54" spans="1:17" ht="3.75" customHeight="1" x14ac:dyDescent="0.25">
      <c r="A54" s="155" t="s">
        <v>186</v>
      </c>
      <c r="B54" s="156" t="s">
        <v>186</v>
      </c>
      <c r="C54" s="156"/>
      <c r="D54" s="156" t="s">
        <v>186</v>
      </c>
      <c r="E54" s="156" t="s">
        <v>186</v>
      </c>
      <c r="F54" s="156" t="s">
        <v>186</v>
      </c>
      <c r="G54" s="157" t="s">
        <v>186</v>
      </c>
      <c r="H54" s="158" t="s">
        <v>186</v>
      </c>
      <c r="I54" s="159" t="s">
        <v>186</v>
      </c>
      <c r="J54" s="159" t="s">
        <v>186</v>
      </c>
      <c r="K54" s="159" t="s">
        <v>186</v>
      </c>
      <c r="L54" s="157" t="s">
        <v>186</v>
      </c>
      <c r="M54" s="160" t="s">
        <v>186</v>
      </c>
      <c r="N54" s="161" t="s">
        <v>186</v>
      </c>
      <c r="O54" s="162" t="s">
        <v>186</v>
      </c>
      <c r="P54" s="163" t="s">
        <v>186</v>
      </c>
      <c r="Q54" s="164" t="s">
        <v>186</v>
      </c>
    </row>
    <row r="55" spans="1:17" ht="61.5" customHeight="1" x14ac:dyDescent="0.25">
      <c r="A55" s="207">
        <v>14</v>
      </c>
      <c r="B55" s="208"/>
      <c r="C55" s="208"/>
      <c r="D55" s="208"/>
      <c r="E55" s="241" t="s">
        <v>248</v>
      </c>
      <c r="F55" s="208"/>
      <c r="G55" s="209">
        <f>G25+G30</f>
        <v>63.47</v>
      </c>
      <c r="H55" s="242" t="s">
        <v>239</v>
      </c>
      <c r="I55" s="243">
        <v>0</v>
      </c>
      <c r="J55" s="243">
        <v>0</v>
      </c>
      <c r="K55" s="243">
        <v>10</v>
      </c>
      <c r="L55" s="209">
        <f>G55*K55</f>
        <v>634.70000000000005</v>
      </c>
      <c r="M55" s="244">
        <f>Leistungswerte!H39</f>
        <v>0</v>
      </c>
      <c r="N55" s="246" t="e">
        <f>(O55/10)/24</f>
        <v>#DIV/0!</v>
      </c>
      <c r="O55" s="229" t="e">
        <f>L55/M55</f>
        <v>#DIV/0!</v>
      </c>
      <c r="P55" s="248">
        <f>'SVS UHR'!D57</f>
        <v>0</v>
      </c>
      <c r="Q55" s="228" t="e">
        <f>P55*O55</f>
        <v>#DIV/0!</v>
      </c>
    </row>
    <row r="56" spans="1:17" ht="3.75" customHeight="1" thickBot="1" x14ac:dyDescent="0.3">
      <c r="A56" s="179"/>
      <c r="B56" s="180"/>
      <c r="C56" s="180"/>
      <c r="D56" s="180"/>
      <c r="E56" s="180"/>
      <c r="F56" s="180"/>
      <c r="G56" s="181"/>
      <c r="H56" s="182"/>
      <c r="I56" s="183"/>
      <c r="J56" s="183"/>
      <c r="K56" s="183"/>
      <c r="L56" s="181"/>
      <c r="M56" s="184"/>
      <c r="N56" s="180"/>
      <c r="O56" s="185"/>
      <c r="P56" s="186"/>
      <c r="Q56" s="187"/>
    </row>
    <row r="57" spans="1:17" s="150" customFormat="1" ht="25.5" customHeight="1" thickBot="1" x14ac:dyDescent="0.3">
      <c r="A57" s="100" t="s">
        <v>249</v>
      </c>
      <c r="B57" s="101"/>
      <c r="C57" s="101"/>
      <c r="D57" s="101"/>
      <c r="E57" s="101"/>
      <c r="F57" s="102"/>
      <c r="G57" s="103">
        <f>G55</f>
        <v>63.47</v>
      </c>
      <c r="H57" s="104"/>
      <c r="I57" s="105"/>
      <c r="J57" s="105"/>
      <c r="K57" s="105"/>
      <c r="L57" s="103">
        <f>L55</f>
        <v>634.70000000000005</v>
      </c>
      <c r="M57" s="106">
        <f>AVERAGE(M55)</f>
        <v>0</v>
      </c>
      <c r="N57" s="101"/>
      <c r="O57" s="107" t="e">
        <f>O55</f>
        <v>#DIV/0!</v>
      </c>
      <c r="P57" s="108"/>
      <c r="Q57" s="109" t="e">
        <f>Q55</f>
        <v>#DIV/0!</v>
      </c>
    </row>
    <row r="59" spans="1:17" ht="15.75" thickBot="1" x14ac:dyDescent="0.3"/>
    <row r="60" spans="1:17" ht="18" customHeight="1" thickBot="1" x14ac:dyDescent="0.3">
      <c r="E60" s="415" t="s">
        <v>191</v>
      </c>
      <c r="F60" s="416"/>
      <c r="G60" s="416"/>
      <c r="H60" s="416"/>
      <c r="I60" s="416"/>
      <c r="J60" s="416"/>
      <c r="K60" s="416"/>
      <c r="L60" s="416"/>
      <c r="M60" s="416"/>
      <c r="N60" s="416"/>
      <c r="O60" s="417"/>
    </row>
    <row r="61" spans="1:17" ht="18" customHeight="1" x14ac:dyDescent="0.25">
      <c r="E61" s="408" t="s">
        <v>304</v>
      </c>
      <c r="F61" s="409"/>
      <c r="G61" s="409"/>
      <c r="H61" s="409"/>
      <c r="I61" s="409"/>
      <c r="J61" s="409"/>
      <c r="K61" s="409"/>
      <c r="L61" s="409"/>
      <c r="M61" s="409"/>
      <c r="N61" s="409"/>
      <c r="O61" s="410"/>
    </row>
    <row r="62" spans="1:17" ht="18" customHeight="1" x14ac:dyDescent="0.25">
      <c r="E62" s="408" t="s">
        <v>251</v>
      </c>
      <c r="F62" s="409"/>
      <c r="G62" s="409"/>
      <c r="H62" s="409"/>
      <c r="I62" s="409"/>
      <c r="J62" s="409"/>
      <c r="K62" s="409"/>
      <c r="L62" s="409"/>
      <c r="M62" s="409"/>
      <c r="N62" s="409"/>
      <c r="O62" s="410"/>
    </row>
    <row r="63" spans="1:17" ht="18" customHeight="1" x14ac:dyDescent="0.25">
      <c r="E63" s="408" t="s">
        <v>282</v>
      </c>
      <c r="F63" s="409"/>
      <c r="G63" s="409"/>
      <c r="H63" s="409"/>
      <c r="I63" s="409"/>
      <c r="J63" s="409"/>
      <c r="K63" s="409"/>
      <c r="L63" s="409"/>
      <c r="M63" s="409"/>
      <c r="N63" s="409"/>
      <c r="O63" s="410"/>
    </row>
    <row r="64" spans="1:17" x14ac:dyDescent="0.25">
      <c r="E64" s="408" t="s">
        <v>292</v>
      </c>
      <c r="F64" s="409" t="s">
        <v>291</v>
      </c>
      <c r="G64" s="409"/>
      <c r="H64" s="409"/>
      <c r="I64" s="409"/>
      <c r="J64" s="409"/>
      <c r="K64" s="409"/>
      <c r="L64" s="409"/>
      <c r="M64" s="409"/>
      <c r="N64" s="409"/>
      <c r="O64" s="410"/>
    </row>
    <row r="65" spans="5:15" x14ac:dyDescent="0.25">
      <c r="E65" s="408" t="s">
        <v>303</v>
      </c>
      <c r="F65" s="409"/>
      <c r="G65" s="409"/>
      <c r="H65" s="409"/>
      <c r="I65" s="409"/>
      <c r="J65" s="409"/>
      <c r="K65" s="409"/>
      <c r="L65" s="409"/>
      <c r="M65" s="409"/>
      <c r="N65" s="409"/>
      <c r="O65" s="410"/>
    </row>
    <row r="66" spans="5:15" ht="15.75" thickBot="1" x14ac:dyDescent="0.3">
      <c r="E66" s="421" t="s">
        <v>294</v>
      </c>
      <c r="F66" s="422"/>
      <c r="G66" s="422"/>
      <c r="H66" s="422"/>
      <c r="I66" s="422"/>
      <c r="J66" s="422"/>
      <c r="K66" s="422"/>
      <c r="L66" s="422"/>
      <c r="M66" s="422"/>
      <c r="N66" s="422"/>
      <c r="O66" s="423"/>
    </row>
  </sheetData>
  <mergeCells count="13">
    <mergeCell ref="E64:O64"/>
    <mergeCell ref="E65:O65"/>
    <mergeCell ref="E66:O66"/>
    <mergeCell ref="E60:O60"/>
    <mergeCell ref="E61:O61"/>
    <mergeCell ref="E62:O62"/>
    <mergeCell ref="E63:O63"/>
    <mergeCell ref="I52:K52"/>
    <mergeCell ref="E18:G18"/>
    <mergeCell ref="L18:O18"/>
    <mergeCell ref="I20:K20"/>
    <mergeCell ref="I38:K38"/>
    <mergeCell ref="I45:K45"/>
  </mergeCells>
  <conditionalFormatting sqref="I23:K33">
    <cfRule type="cellIs" dxfId="12" priority="3" stopIfTrue="1" operator="equal">
      <formula>0</formula>
    </cfRule>
  </conditionalFormatting>
  <conditionalFormatting sqref="I48:K48">
    <cfRule type="cellIs" dxfId="11" priority="2" stopIfTrue="1" operator="equal">
      <formula>0</formula>
    </cfRule>
  </conditionalFormatting>
  <conditionalFormatting sqref="I55:K55">
    <cfRule type="cellIs" dxfId="10" priority="1" stopIfTrue="1" operator="equal">
      <formula>0</formula>
    </cfRule>
  </conditionalFormatting>
  <conditionalFormatting sqref="O7:O16 I41:K41">
    <cfRule type="cellIs" dxfId="9" priority="4" stopIfTrue="1" operator="equal">
      <formula>0</formula>
    </cfRule>
  </conditionalFormatting>
  <hyperlinks>
    <hyperlink ref="E18:G18" location="Angebotsübersicht!A1" display="Zur Angebotsübersicht"/>
  </hyperlink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A13" zoomScale="85" zoomScaleNormal="85" workbookViewId="0">
      <selection activeCell="M38" sqref="M23:M38"/>
    </sheetView>
  </sheetViews>
  <sheetFormatPr baseColWidth="10" defaultColWidth="11.42578125" defaultRowHeight="15" x14ac:dyDescent="0.25"/>
  <cols>
    <col min="1" max="1" width="5.140625" style="8" customWidth="1"/>
    <col min="2" max="2" width="6.42578125" style="8" customWidth="1"/>
    <col min="3" max="3" width="10.85546875" style="8" customWidth="1"/>
    <col min="4" max="4" width="7.140625" style="8" customWidth="1"/>
    <col min="5" max="5" width="32.42578125" style="8" customWidth="1"/>
    <col min="6" max="6" width="17.42578125" style="8" customWidth="1"/>
    <col min="7" max="7" width="16.42578125" style="120" bestFit="1" customWidth="1"/>
    <col min="8" max="8" width="9.5703125" style="121" customWidth="1"/>
    <col min="9" max="11" width="7.7109375" style="122" customWidth="1"/>
    <col min="12" max="12" width="18.7109375" style="120" customWidth="1"/>
    <col min="13" max="13" width="12.85546875" style="123" customWidth="1"/>
    <col min="14" max="14" width="14.140625" style="8" customWidth="1"/>
    <col min="15" max="15" width="20.42578125" style="124" customWidth="1"/>
    <col min="16" max="16" width="12.28515625" style="125" customWidth="1"/>
    <col min="17" max="17" width="16.140625" style="125" customWidth="1"/>
    <col min="18" max="16384" width="11.42578125" style="8"/>
  </cols>
  <sheetData>
    <row r="1" spans="5:20" ht="15.75" thickBot="1" x14ac:dyDescent="0.3"/>
    <row r="2" spans="5:20" s="303" customFormat="1" ht="25.5" customHeight="1" thickBot="1" x14ac:dyDescent="0.3">
      <c r="E2" s="47"/>
      <c r="F2" s="48"/>
      <c r="G2" s="49">
        <f>Angebotsübersicht!G6</f>
        <v>0</v>
      </c>
      <c r="H2" s="50"/>
      <c r="I2" s="51"/>
      <c r="J2" s="51"/>
      <c r="K2" s="51"/>
      <c r="L2" s="47"/>
      <c r="M2" s="48"/>
      <c r="N2" s="52"/>
      <c r="O2" s="49" t="s">
        <v>261</v>
      </c>
      <c r="P2" s="301"/>
      <c r="Q2" s="302"/>
    </row>
    <row r="3" spans="5:20" ht="15.75" thickBot="1" x14ac:dyDescent="0.3"/>
    <row r="4" spans="5:20" s="297" customFormat="1" ht="25.5" customHeight="1" thickBot="1" x14ac:dyDescent="0.3">
      <c r="E4" s="53" t="s">
        <v>143</v>
      </c>
      <c r="F4" s="294"/>
      <c r="G4" s="295"/>
      <c r="H4" s="296"/>
      <c r="K4" s="298"/>
      <c r="L4" s="54" t="s">
        <v>144</v>
      </c>
      <c r="M4" s="55"/>
      <c r="N4" s="55"/>
      <c r="O4" s="56"/>
      <c r="P4" s="302"/>
      <c r="Q4" s="302"/>
    </row>
    <row r="5" spans="5:20" s="137" customFormat="1" ht="18.75" customHeight="1" x14ac:dyDescent="0.25">
      <c r="E5" s="57" t="s">
        <v>145</v>
      </c>
      <c r="F5" s="58"/>
      <c r="G5" s="59">
        <f>'Reinigungstage '!G16</f>
        <v>191</v>
      </c>
      <c r="H5" s="136"/>
      <c r="I5" s="143"/>
      <c r="L5" s="57" t="s">
        <v>146</v>
      </c>
      <c r="M5" s="58"/>
      <c r="N5" s="60"/>
      <c r="O5" s="61" t="s">
        <v>147</v>
      </c>
      <c r="P5" s="132"/>
      <c r="Q5" s="132"/>
    </row>
    <row r="6" spans="5:20" s="137" customFormat="1" ht="18.75" customHeight="1" x14ac:dyDescent="0.25">
      <c r="E6" s="57" t="s">
        <v>148</v>
      </c>
      <c r="F6" s="58"/>
      <c r="G6" s="59">
        <v>5</v>
      </c>
      <c r="H6" s="136"/>
      <c r="I6" s="143"/>
      <c r="L6" s="57"/>
      <c r="M6" s="58"/>
      <c r="N6" s="60"/>
      <c r="O6" s="291"/>
      <c r="P6" s="132"/>
      <c r="Q6" s="132"/>
    </row>
    <row r="7" spans="5:20" s="137" customFormat="1" ht="18.75" customHeight="1" x14ac:dyDescent="0.25">
      <c r="E7" s="57" t="s">
        <v>149</v>
      </c>
      <c r="F7" s="58"/>
      <c r="G7" s="62">
        <f>G40</f>
        <v>3766.28</v>
      </c>
      <c r="H7" s="136"/>
      <c r="I7" s="143"/>
      <c r="J7" s="143"/>
      <c r="L7" s="57" t="s">
        <v>149</v>
      </c>
      <c r="M7" s="58"/>
      <c r="N7" s="58"/>
      <c r="O7" s="247">
        <f>G48</f>
        <v>3766.28</v>
      </c>
      <c r="P7" s="132"/>
      <c r="Q7" s="132"/>
    </row>
    <row r="8" spans="5:20" s="137" customFormat="1" ht="18.75" customHeight="1" x14ac:dyDescent="0.25">
      <c r="E8" s="57" t="s">
        <v>150</v>
      </c>
      <c r="F8" s="58"/>
      <c r="G8" s="62">
        <f>L40</f>
        <v>587872.24000000022</v>
      </c>
      <c r="H8" s="136"/>
      <c r="I8" s="143"/>
      <c r="J8" s="143"/>
      <c r="L8" s="57" t="s">
        <v>150</v>
      </c>
      <c r="M8" s="58"/>
      <c r="N8" s="58"/>
      <c r="O8" s="247">
        <f>O7</f>
        <v>3766.28</v>
      </c>
      <c r="P8" s="132"/>
      <c r="Q8" s="132"/>
    </row>
    <row r="9" spans="5:20" s="137" customFormat="1" ht="18.75" customHeight="1" x14ac:dyDescent="0.25">
      <c r="E9" s="57" t="s">
        <v>151</v>
      </c>
      <c r="F9" s="58"/>
      <c r="G9" s="63" t="e">
        <f>O40</f>
        <v>#DIV/0!</v>
      </c>
      <c r="H9" s="136"/>
      <c r="I9" s="143"/>
      <c r="J9" s="143"/>
      <c r="L9" s="57" t="s">
        <v>151</v>
      </c>
      <c r="M9" s="58"/>
      <c r="N9" s="58"/>
      <c r="O9" s="63" t="e">
        <f>O46</f>
        <v>#DIV/0!</v>
      </c>
      <c r="P9" s="132"/>
      <c r="Q9" s="132"/>
    </row>
    <row r="10" spans="5:20" s="137" customFormat="1" ht="18.75" customHeight="1" x14ac:dyDescent="0.25">
      <c r="E10" s="57" t="s">
        <v>152</v>
      </c>
      <c r="F10" s="58"/>
      <c r="G10" s="63" t="e">
        <f>G9/G5</f>
        <v>#DIV/0!</v>
      </c>
      <c r="H10" s="136"/>
      <c r="I10" s="143"/>
      <c r="J10" s="143"/>
      <c r="L10" s="57"/>
      <c r="M10" s="58"/>
      <c r="N10" s="58"/>
      <c r="O10" s="292"/>
      <c r="P10" s="132"/>
      <c r="Q10" s="132"/>
    </row>
    <row r="11" spans="5:20" s="137" customFormat="1" ht="18.75" customHeight="1" x14ac:dyDescent="0.25">
      <c r="E11" s="57" t="s">
        <v>153</v>
      </c>
      <c r="F11" s="58"/>
      <c r="G11" s="64">
        <f>M40</f>
        <v>0</v>
      </c>
      <c r="H11" s="136"/>
      <c r="I11" s="143"/>
      <c r="J11" s="143"/>
      <c r="L11" s="57" t="s">
        <v>153</v>
      </c>
      <c r="M11" s="58"/>
      <c r="N11" s="58"/>
      <c r="O11" s="64">
        <f>M48</f>
        <v>0</v>
      </c>
      <c r="P11" s="132"/>
      <c r="Q11" s="132"/>
    </row>
    <row r="12" spans="5:20" s="137" customFormat="1" ht="18.75" customHeight="1" thickBot="1" x14ac:dyDescent="0.3">
      <c r="E12" s="65" t="s">
        <v>154</v>
      </c>
      <c r="F12" s="66"/>
      <c r="G12" s="274">
        <f>(P38+P46+P53+P60)/4</f>
        <v>0</v>
      </c>
      <c r="H12" s="136"/>
      <c r="I12" s="143"/>
      <c r="J12" s="143"/>
      <c r="L12" s="65" t="s">
        <v>154</v>
      </c>
      <c r="M12" s="66"/>
      <c r="N12" s="66"/>
      <c r="O12" s="273">
        <f>P46</f>
        <v>0</v>
      </c>
      <c r="P12" s="132"/>
      <c r="Q12" s="132"/>
    </row>
    <row r="13" spans="5:20" s="137" customFormat="1" ht="6.75" customHeight="1" thickBot="1" x14ac:dyDescent="0.3">
      <c r="E13" s="142"/>
      <c r="F13" s="142"/>
      <c r="G13" s="148"/>
      <c r="H13" s="136"/>
      <c r="I13" s="143"/>
      <c r="J13" s="143"/>
      <c r="L13" s="58"/>
      <c r="M13" s="58"/>
      <c r="N13" s="58"/>
      <c r="O13" s="293"/>
      <c r="P13" s="132"/>
      <c r="Q13" s="132"/>
    </row>
    <row r="14" spans="5:20" s="137" customFormat="1" ht="18.75" customHeight="1" x14ac:dyDescent="0.25">
      <c r="E14" s="68" t="s">
        <v>155</v>
      </c>
      <c r="F14" s="69" t="e">
        <f>G14/G5</f>
        <v>#DIV/0!</v>
      </c>
      <c r="G14" s="70" t="e">
        <f>Q40</f>
        <v>#DIV/0!</v>
      </c>
      <c r="H14" s="136"/>
      <c r="I14" s="143"/>
      <c r="J14" s="143"/>
      <c r="K14" s="150"/>
      <c r="L14" s="68" t="s">
        <v>156</v>
      </c>
      <c r="M14" s="71"/>
      <c r="N14" s="71"/>
      <c r="O14" s="72" t="e">
        <f>Q46</f>
        <v>#DIV/0!</v>
      </c>
      <c r="P14" s="132"/>
      <c r="Q14" s="132"/>
    </row>
    <row r="15" spans="5:20" s="137" customFormat="1" ht="18.75" customHeight="1" x14ac:dyDescent="0.25">
      <c r="E15" s="73" t="s">
        <v>157</v>
      </c>
      <c r="F15" s="67"/>
      <c r="G15" s="74" t="e">
        <f>G16-G14</f>
        <v>#DIV/0!</v>
      </c>
      <c r="H15" s="136"/>
      <c r="I15" s="143"/>
      <c r="J15" s="143"/>
      <c r="K15" s="150"/>
      <c r="L15" s="73" t="s">
        <v>157</v>
      </c>
      <c r="M15" s="58"/>
      <c r="N15" s="58"/>
      <c r="O15" s="75" t="e">
        <f>O16-O14</f>
        <v>#DIV/0!</v>
      </c>
      <c r="P15" s="132"/>
      <c r="Q15" s="132"/>
      <c r="T15" s="230"/>
    </row>
    <row r="16" spans="5:20" s="137" customFormat="1" ht="18.75" customHeight="1" thickBot="1" x14ac:dyDescent="0.3">
      <c r="E16" s="76" t="s">
        <v>158</v>
      </c>
      <c r="F16" s="77" t="e">
        <f>G16/G5</f>
        <v>#DIV/0!</v>
      </c>
      <c r="G16" s="78" t="e">
        <f>G14*1.19</f>
        <v>#DIV/0!</v>
      </c>
      <c r="H16" s="136"/>
      <c r="I16" s="143"/>
      <c r="J16" s="143"/>
      <c r="K16" s="150"/>
      <c r="L16" s="76" t="s">
        <v>159</v>
      </c>
      <c r="M16" s="66"/>
      <c r="N16" s="66"/>
      <c r="O16" s="79" t="e">
        <f>O14*1.19</f>
        <v>#DIV/0!</v>
      </c>
      <c r="P16" s="132"/>
      <c r="Q16" s="132"/>
    </row>
    <row r="17" spans="1:17" ht="6" customHeight="1" thickBot="1" x14ac:dyDescent="0.3">
      <c r="M17" s="8"/>
    </row>
    <row r="18" spans="1:17" s="119" customFormat="1" ht="18" customHeight="1" thickBot="1" x14ac:dyDescent="0.3">
      <c r="A18" s="278"/>
      <c r="B18" s="278"/>
      <c r="C18" s="278"/>
      <c r="D18" s="278"/>
      <c r="E18" s="412" t="s">
        <v>160</v>
      </c>
      <c r="F18" s="413"/>
      <c r="G18" s="414"/>
      <c r="H18" s="279"/>
      <c r="I18" s="280"/>
      <c r="J18" s="280"/>
      <c r="K18" s="280"/>
      <c r="L18" s="418" t="s">
        <v>161</v>
      </c>
      <c r="M18" s="419"/>
      <c r="N18" s="419"/>
      <c r="O18" s="420"/>
      <c r="P18" s="281"/>
      <c r="Q18" s="281"/>
    </row>
    <row r="19" spans="1:17" ht="6" customHeight="1" thickBot="1" x14ac:dyDescent="0.3"/>
    <row r="20" spans="1:17" s="154" customFormat="1" ht="12.75" x14ac:dyDescent="0.25">
      <c r="A20" s="80" t="s">
        <v>1</v>
      </c>
      <c r="B20" s="81" t="s">
        <v>162</v>
      </c>
      <c r="C20" s="81" t="s">
        <v>163</v>
      </c>
      <c r="D20" s="81" t="s">
        <v>164</v>
      </c>
      <c r="E20" s="82" t="s">
        <v>165</v>
      </c>
      <c r="F20" s="82" t="s">
        <v>166</v>
      </c>
      <c r="G20" s="83" t="s">
        <v>167</v>
      </c>
      <c r="H20" s="82" t="s">
        <v>168</v>
      </c>
      <c r="I20" s="411" t="s">
        <v>169</v>
      </c>
      <c r="J20" s="411"/>
      <c r="K20" s="411"/>
      <c r="L20" s="83" t="s">
        <v>170</v>
      </c>
      <c r="M20" s="84" t="s">
        <v>171</v>
      </c>
      <c r="N20" s="82" t="s">
        <v>240</v>
      </c>
      <c r="O20" s="85" t="s">
        <v>172</v>
      </c>
      <c r="P20" s="86" t="s">
        <v>173</v>
      </c>
      <c r="Q20" s="87" t="s">
        <v>174</v>
      </c>
    </row>
    <row r="21" spans="1:17" s="154" customFormat="1" ht="25.5" customHeight="1" thickBot="1" x14ac:dyDescent="0.3">
      <c r="A21" s="88"/>
      <c r="B21" s="89"/>
      <c r="C21" s="89"/>
      <c r="D21" s="89"/>
      <c r="E21" s="90" t="s">
        <v>175</v>
      </c>
      <c r="F21" s="90"/>
      <c r="G21" s="91" t="s">
        <v>176</v>
      </c>
      <c r="H21" s="90"/>
      <c r="I21" s="92" t="s">
        <v>177</v>
      </c>
      <c r="J21" s="92" t="s">
        <v>178</v>
      </c>
      <c r="K21" s="92" t="s">
        <v>179</v>
      </c>
      <c r="L21" s="91" t="s">
        <v>180</v>
      </c>
      <c r="M21" s="93" t="s">
        <v>181</v>
      </c>
      <c r="N21" s="90" t="s">
        <v>182</v>
      </c>
      <c r="O21" s="94" t="s">
        <v>183</v>
      </c>
      <c r="P21" s="95" t="s">
        <v>184</v>
      </c>
      <c r="Q21" s="96" t="s">
        <v>185</v>
      </c>
    </row>
    <row r="22" spans="1:17" ht="3.75" customHeight="1" x14ac:dyDescent="0.25">
      <c r="A22" s="155" t="s">
        <v>186</v>
      </c>
      <c r="B22" s="156" t="s">
        <v>186</v>
      </c>
      <c r="C22" s="156"/>
      <c r="D22" s="156" t="s">
        <v>186</v>
      </c>
      <c r="E22" s="156" t="s">
        <v>186</v>
      </c>
      <c r="F22" s="156" t="s">
        <v>186</v>
      </c>
      <c r="G22" s="157" t="s">
        <v>186</v>
      </c>
      <c r="H22" s="158" t="s">
        <v>186</v>
      </c>
      <c r="I22" s="159" t="s">
        <v>186</v>
      </c>
      <c r="J22" s="159" t="s">
        <v>186</v>
      </c>
      <c r="K22" s="159" t="s">
        <v>186</v>
      </c>
      <c r="L22" s="157" t="s">
        <v>186</v>
      </c>
      <c r="M22" s="160" t="s">
        <v>186</v>
      </c>
      <c r="N22" s="161" t="s">
        <v>186</v>
      </c>
      <c r="O22" s="162" t="s">
        <v>186</v>
      </c>
      <c r="P22" s="163" t="s">
        <v>186</v>
      </c>
      <c r="Q22" s="164" t="s">
        <v>186</v>
      </c>
    </row>
    <row r="23" spans="1:17" ht="24" customHeight="1" x14ac:dyDescent="0.25">
      <c r="A23" s="207">
        <v>1</v>
      </c>
      <c r="B23" s="208"/>
      <c r="C23" s="208"/>
      <c r="D23" s="208"/>
      <c r="E23" s="208" t="s">
        <v>208</v>
      </c>
      <c r="F23" s="208" t="s">
        <v>216</v>
      </c>
      <c r="G23" s="209">
        <v>982.94</v>
      </c>
      <c r="H23" s="97" t="s">
        <v>210</v>
      </c>
      <c r="I23" s="210">
        <v>5</v>
      </c>
      <c r="J23" s="210">
        <v>0</v>
      </c>
      <c r="K23" s="210">
        <v>0</v>
      </c>
      <c r="L23" s="209">
        <f>G23*G5</f>
        <v>187741.54</v>
      </c>
      <c r="M23" s="227">
        <f>Leistungswerte!I10</f>
        <v>0</v>
      </c>
      <c r="N23" s="246" t="e">
        <f>(O23/$G$5)/24</f>
        <v>#DIV/0!</v>
      </c>
      <c r="O23" s="229" t="e">
        <f>L23/M23</f>
        <v>#DIV/0!</v>
      </c>
      <c r="P23" s="300">
        <f>Zusatzleistungen!$D$13</f>
        <v>0</v>
      </c>
      <c r="Q23" s="228" t="e">
        <f>O23*P23</f>
        <v>#DIV/0!</v>
      </c>
    </row>
    <row r="24" spans="1:17" ht="24" customHeight="1" x14ac:dyDescent="0.25">
      <c r="A24" s="207">
        <v>2</v>
      </c>
      <c r="B24" s="208"/>
      <c r="C24" s="208"/>
      <c r="D24" s="208"/>
      <c r="E24" s="208" t="s">
        <v>217</v>
      </c>
      <c r="F24" s="208" t="s">
        <v>216</v>
      </c>
      <c r="G24" s="209">
        <v>260.26</v>
      </c>
      <c r="H24" s="97" t="s">
        <v>209</v>
      </c>
      <c r="I24" s="210">
        <v>5</v>
      </c>
      <c r="J24" s="210">
        <v>0</v>
      </c>
      <c r="K24" s="210">
        <v>0</v>
      </c>
      <c r="L24" s="209">
        <f>G24*G5</f>
        <v>49709.659999999996</v>
      </c>
      <c r="M24" s="227">
        <f>Leistungswerte!I13</f>
        <v>0</v>
      </c>
      <c r="N24" s="246" t="e">
        <f>(O24/$G$5)/24</f>
        <v>#DIV/0!</v>
      </c>
      <c r="O24" s="229" t="e">
        <f t="shared" ref="O24:O37" si="0">L24/M24</f>
        <v>#DIV/0!</v>
      </c>
      <c r="P24" s="300">
        <f>Zusatzleistungen!$D$13</f>
        <v>0</v>
      </c>
      <c r="Q24" s="228" t="e">
        <f t="shared" ref="Q24:Q38" si="1">O24*P24</f>
        <v>#DIV/0!</v>
      </c>
    </row>
    <row r="25" spans="1:17" ht="24" customHeight="1" x14ac:dyDescent="0.25">
      <c r="A25" s="207">
        <v>3</v>
      </c>
      <c r="B25" s="208"/>
      <c r="C25" s="208"/>
      <c r="D25" s="208"/>
      <c r="E25" s="208" t="s">
        <v>217</v>
      </c>
      <c r="F25" s="208" t="s">
        <v>216</v>
      </c>
      <c r="G25" s="209">
        <v>47.11</v>
      </c>
      <c r="H25" s="97" t="s">
        <v>287</v>
      </c>
      <c r="I25" s="210">
        <v>1</v>
      </c>
      <c r="J25" s="210">
        <v>0</v>
      </c>
      <c r="K25" s="210">
        <v>0</v>
      </c>
      <c r="L25" s="209">
        <f>G25*(G5/G6)</f>
        <v>1799.6020000000001</v>
      </c>
      <c r="M25" s="227">
        <f>Leistungswerte!I12</f>
        <v>0</v>
      </c>
      <c r="N25" s="246" t="e">
        <f>(O25/$G$5)/24</f>
        <v>#DIV/0!</v>
      </c>
      <c r="O25" s="229" t="e">
        <f t="shared" ref="O25" si="2">L25/M25</f>
        <v>#DIV/0!</v>
      </c>
      <c r="P25" s="300">
        <f>Zusatzleistungen!$D$13</f>
        <v>0</v>
      </c>
      <c r="Q25" s="228" t="e">
        <f t="shared" ref="Q25" si="3">O25*P25</f>
        <v>#DIV/0!</v>
      </c>
    </row>
    <row r="26" spans="1:17" ht="24" customHeight="1" x14ac:dyDescent="0.25">
      <c r="A26" s="207">
        <v>4</v>
      </c>
      <c r="B26" s="208"/>
      <c r="C26" s="208"/>
      <c r="D26" s="208"/>
      <c r="E26" s="208" t="s">
        <v>263</v>
      </c>
      <c r="F26" s="208" t="s">
        <v>216</v>
      </c>
      <c r="G26" s="209">
        <v>77.040000000000006</v>
      </c>
      <c r="H26" s="97" t="s">
        <v>262</v>
      </c>
      <c r="I26" s="210">
        <v>5</v>
      </c>
      <c r="J26" s="210"/>
      <c r="K26" s="210"/>
      <c r="L26" s="209">
        <f>G26*G5</f>
        <v>14714.640000000001</v>
      </c>
      <c r="M26" s="227">
        <f>Leistungswerte!I15</f>
        <v>0</v>
      </c>
      <c r="N26" s="246" t="e">
        <f>(O26/$G$5)/24</f>
        <v>#DIV/0!</v>
      </c>
      <c r="O26" s="229" t="e">
        <f>L26/M26</f>
        <v>#DIV/0!</v>
      </c>
      <c r="P26" s="300">
        <f>Zusatzleistungen!$D$13</f>
        <v>0</v>
      </c>
      <c r="Q26" s="228" t="e">
        <f t="shared" si="1"/>
        <v>#DIV/0!</v>
      </c>
    </row>
    <row r="27" spans="1:17" ht="24" customHeight="1" x14ac:dyDescent="0.25">
      <c r="A27" s="207">
        <v>5</v>
      </c>
      <c r="B27" s="208"/>
      <c r="C27" s="208"/>
      <c r="D27" s="208"/>
      <c r="E27" s="208" t="s">
        <v>218</v>
      </c>
      <c r="F27" s="208" t="s">
        <v>216</v>
      </c>
      <c r="G27" s="209">
        <v>8.01</v>
      </c>
      <c r="H27" s="97" t="s">
        <v>300</v>
      </c>
      <c r="I27" s="210">
        <v>5</v>
      </c>
      <c r="J27" s="210">
        <v>0</v>
      </c>
      <c r="K27" s="210">
        <v>0</v>
      </c>
      <c r="L27" s="209">
        <f>G27*G5</f>
        <v>1529.9099999999999</v>
      </c>
      <c r="M27" s="227">
        <f>Leistungswerte!I19</f>
        <v>0</v>
      </c>
      <c r="N27" s="246" t="e">
        <f>(O27/($G$5/$G$6))/24</f>
        <v>#DIV/0!</v>
      </c>
      <c r="O27" s="229" t="e">
        <f t="shared" ref="O27" si="4">L27/M27</f>
        <v>#DIV/0!</v>
      </c>
      <c r="P27" s="300">
        <f>Zusatzleistungen!$D$13</f>
        <v>0</v>
      </c>
      <c r="Q27" s="228" t="e">
        <f t="shared" ref="Q27" si="5">O27*P27</f>
        <v>#DIV/0!</v>
      </c>
    </row>
    <row r="28" spans="1:17" ht="24" customHeight="1" x14ac:dyDescent="0.25">
      <c r="A28" s="207">
        <v>6</v>
      </c>
      <c r="B28" s="208"/>
      <c r="C28" s="208"/>
      <c r="D28" s="208"/>
      <c r="E28" s="208" t="s">
        <v>218</v>
      </c>
      <c r="F28" s="208" t="s">
        <v>216</v>
      </c>
      <c r="G28" s="209">
        <v>404.55</v>
      </c>
      <c r="H28" s="97" t="s">
        <v>211</v>
      </c>
      <c r="I28" s="210">
        <v>1</v>
      </c>
      <c r="J28" s="210">
        <v>0</v>
      </c>
      <c r="K28" s="210">
        <v>0</v>
      </c>
      <c r="L28" s="209">
        <f>G28*(G5/G6)</f>
        <v>15453.810000000001</v>
      </c>
      <c r="M28" s="227">
        <f>Leistungswerte!I17</f>
        <v>0</v>
      </c>
      <c r="N28" s="246" t="e">
        <f>(O28/($G$5/$G$6))/24</f>
        <v>#DIV/0!</v>
      </c>
      <c r="O28" s="229" t="e">
        <f t="shared" si="0"/>
        <v>#DIV/0!</v>
      </c>
      <c r="P28" s="300">
        <f>Zusatzleistungen!$D$13</f>
        <v>0</v>
      </c>
      <c r="Q28" s="228" t="e">
        <f t="shared" si="1"/>
        <v>#DIV/0!</v>
      </c>
    </row>
    <row r="29" spans="1:17" ht="24" customHeight="1" x14ac:dyDescent="0.25">
      <c r="A29" s="207">
        <v>7</v>
      </c>
      <c r="B29" s="208"/>
      <c r="C29" s="208"/>
      <c r="D29" s="208"/>
      <c r="E29" s="208" t="s">
        <v>219</v>
      </c>
      <c r="F29" s="208" t="s">
        <v>216</v>
      </c>
      <c r="G29" s="209">
        <v>45.51</v>
      </c>
      <c r="H29" s="97" t="s">
        <v>212</v>
      </c>
      <c r="I29" s="210">
        <v>1</v>
      </c>
      <c r="J29" s="165">
        <v>0</v>
      </c>
      <c r="K29" s="165">
        <v>0</v>
      </c>
      <c r="L29" s="209">
        <f>G29*(G5/G6)</f>
        <v>1738.482</v>
      </c>
      <c r="M29" s="227">
        <f>Leistungswerte!I20</f>
        <v>0</v>
      </c>
      <c r="N29" s="246" t="e">
        <f>(O29/($G$5/$G$6))/24</f>
        <v>#DIV/0!</v>
      </c>
      <c r="O29" s="229" t="e">
        <f t="shared" si="0"/>
        <v>#DIV/0!</v>
      </c>
      <c r="P29" s="300">
        <f>Zusatzleistungen!$D$13</f>
        <v>0</v>
      </c>
      <c r="Q29" s="228" t="e">
        <f t="shared" si="1"/>
        <v>#DIV/0!</v>
      </c>
    </row>
    <row r="30" spans="1:17" ht="24" customHeight="1" x14ac:dyDescent="0.25">
      <c r="A30" s="207">
        <v>8</v>
      </c>
      <c r="B30" s="208"/>
      <c r="C30" s="208"/>
      <c r="D30" s="208"/>
      <c r="E30" s="208" t="s">
        <v>258</v>
      </c>
      <c r="F30" s="208" t="s">
        <v>216</v>
      </c>
      <c r="G30" s="209">
        <v>31.73</v>
      </c>
      <c r="H30" s="97" t="s">
        <v>260</v>
      </c>
      <c r="I30" s="210">
        <v>1</v>
      </c>
      <c r="J30" s="210"/>
      <c r="K30" s="210"/>
      <c r="L30" s="209">
        <f>G30*(G5/G6)</f>
        <v>1212.086</v>
      </c>
      <c r="M30" s="227">
        <f>Leistungswerte!I22</f>
        <v>0</v>
      </c>
      <c r="N30" s="246" t="e">
        <f>(O30/($G$5/$G$6))/24</f>
        <v>#DIV/0!</v>
      </c>
      <c r="O30" s="229" t="e">
        <f>L30/M30</f>
        <v>#DIV/0!</v>
      </c>
      <c r="P30" s="300">
        <f>Zusatzleistungen!$D$13</f>
        <v>0</v>
      </c>
      <c r="Q30" s="228" t="e">
        <f t="shared" si="1"/>
        <v>#DIV/0!</v>
      </c>
    </row>
    <row r="31" spans="1:17" ht="24" customHeight="1" x14ac:dyDescent="0.25">
      <c r="A31" s="207">
        <v>9</v>
      </c>
      <c r="B31" s="208"/>
      <c r="C31" s="208"/>
      <c r="D31" s="208"/>
      <c r="E31" s="208" t="s">
        <v>220</v>
      </c>
      <c r="F31" s="208" t="s">
        <v>216</v>
      </c>
      <c r="G31" s="209">
        <v>597.47</v>
      </c>
      <c r="H31" s="97" t="s">
        <v>213</v>
      </c>
      <c r="I31" s="210">
        <v>5</v>
      </c>
      <c r="J31" s="210">
        <v>0</v>
      </c>
      <c r="K31" s="210">
        <v>0</v>
      </c>
      <c r="L31" s="209">
        <f>G31*G5</f>
        <v>114116.77</v>
      </c>
      <c r="M31" s="227">
        <f>Leistungswerte!I23</f>
        <v>0</v>
      </c>
      <c r="N31" s="246" t="e">
        <f t="shared" ref="N31:N35" si="6">(O31/$G$5)/24</f>
        <v>#DIV/0!</v>
      </c>
      <c r="O31" s="229" t="e">
        <f t="shared" si="0"/>
        <v>#DIV/0!</v>
      </c>
      <c r="P31" s="300">
        <f>Zusatzleistungen!$D$13</f>
        <v>0</v>
      </c>
      <c r="Q31" s="228" t="e">
        <f t="shared" si="1"/>
        <v>#DIV/0!</v>
      </c>
    </row>
    <row r="32" spans="1:17" ht="24" customHeight="1" x14ac:dyDescent="0.25">
      <c r="A32" s="207">
        <v>10</v>
      </c>
      <c r="B32" s="208"/>
      <c r="C32" s="208"/>
      <c r="D32" s="208"/>
      <c r="E32" s="99" t="s">
        <v>221</v>
      </c>
      <c r="F32" s="208" t="s">
        <v>216</v>
      </c>
      <c r="G32" s="209">
        <v>247.8</v>
      </c>
      <c r="H32" s="97" t="s">
        <v>214</v>
      </c>
      <c r="I32" s="210">
        <v>5</v>
      </c>
      <c r="J32" s="210">
        <v>0</v>
      </c>
      <c r="K32" s="210">
        <v>0</v>
      </c>
      <c r="L32" s="209">
        <f>G32*G5</f>
        <v>47329.8</v>
      </c>
      <c r="M32" s="227">
        <f>Leistungswerte!I25</f>
        <v>0</v>
      </c>
      <c r="N32" s="246" t="e">
        <f t="shared" si="6"/>
        <v>#DIV/0!</v>
      </c>
      <c r="O32" s="229" t="e">
        <f t="shared" si="0"/>
        <v>#DIV/0!</v>
      </c>
      <c r="P32" s="300">
        <f>Zusatzleistungen!$D$13</f>
        <v>0</v>
      </c>
      <c r="Q32" s="228" t="e">
        <f t="shared" si="1"/>
        <v>#DIV/0!</v>
      </c>
    </row>
    <row r="33" spans="1:17" ht="24" customHeight="1" x14ac:dyDescent="0.25">
      <c r="A33" s="207">
        <v>11</v>
      </c>
      <c r="B33" s="208"/>
      <c r="C33" s="208"/>
      <c r="D33" s="208"/>
      <c r="E33" s="208" t="s">
        <v>222</v>
      </c>
      <c r="F33" s="208" t="s">
        <v>216</v>
      </c>
      <c r="G33" s="209">
        <v>246.53</v>
      </c>
      <c r="H33" s="97" t="s">
        <v>215</v>
      </c>
      <c r="I33" s="210">
        <v>5</v>
      </c>
      <c r="J33" s="210">
        <v>0</v>
      </c>
      <c r="K33" s="210">
        <v>0</v>
      </c>
      <c r="L33" s="209">
        <f>G33*G5</f>
        <v>47087.23</v>
      </c>
      <c r="M33" s="227">
        <f>Leistungswerte!I27</f>
        <v>0</v>
      </c>
      <c r="N33" s="246" t="e">
        <f t="shared" si="6"/>
        <v>#DIV/0!</v>
      </c>
      <c r="O33" s="229" t="e">
        <f t="shared" si="0"/>
        <v>#DIV/0!</v>
      </c>
      <c r="P33" s="300">
        <f>Zusatzleistungen!$D$13</f>
        <v>0</v>
      </c>
      <c r="Q33" s="228" t="e">
        <f t="shared" si="1"/>
        <v>#DIV/0!</v>
      </c>
    </row>
    <row r="34" spans="1:17" ht="24" customHeight="1" x14ac:dyDescent="0.25">
      <c r="A34" s="207">
        <v>12</v>
      </c>
      <c r="B34" s="208"/>
      <c r="C34" s="208"/>
      <c r="D34" s="208"/>
      <c r="E34" s="208" t="s">
        <v>223</v>
      </c>
      <c r="F34" s="208" t="s">
        <v>216</v>
      </c>
      <c r="G34" s="209">
        <v>161.07</v>
      </c>
      <c r="H34" s="97" t="s">
        <v>228</v>
      </c>
      <c r="I34" s="210">
        <v>5</v>
      </c>
      <c r="J34" s="210">
        <v>0</v>
      </c>
      <c r="K34" s="210">
        <v>0</v>
      </c>
      <c r="L34" s="209">
        <f>G34*G5</f>
        <v>30764.37</v>
      </c>
      <c r="M34" s="227">
        <f>Leistungswerte!I29</f>
        <v>0</v>
      </c>
      <c r="N34" s="246" t="e">
        <f t="shared" si="6"/>
        <v>#DIV/0!</v>
      </c>
      <c r="O34" s="229" t="e">
        <f t="shared" si="0"/>
        <v>#DIV/0!</v>
      </c>
      <c r="P34" s="300">
        <f>Zusatzleistungen!$D$13</f>
        <v>0</v>
      </c>
      <c r="Q34" s="228" t="e">
        <f t="shared" si="1"/>
        <v>#DIV/0!</v>
      </c>
    </row>
    <row r="35" spans="1:17" ht="24" customHeight="1" x14ac:dyDescent="0.25">
      <c r="A35" s="207">
        <v>13</v>
      </c>
      <c r="B35" s="208"/>
      <c r="C35" s="208"/>
      <c r="D35" s="208"/>
      <c r="E35" s="208" t="s">
        <v>224</v>
      </c>
      <c r="F35" s="208" t="s">
        <v>216</v>
      </c>
      <c r="G35" s="209">
        <v>98.39</v>
      </c>
      <c r="H35" s="97" t="s">
        <v>229</v>
      </c>
      <c r="I35" s="210">
        <v>5</v>
      </c>
      <c r="J35" s="210">
        <v>0</v>
      </c>
      <c r="K35" s="210">
        <v>0</v>
      </c>
      <c r="L35" s="209">
        <f>G35*G5</f>
        <v>18792.490000000002</v>
      </c>
      <c r="M35" s="227">
        <f>Leistungswerte!I31</f>
        <v>0</v>
      </c>
      <c r="N35" s="246" t="e">
        <f t="shared" si="6"/>
        <v>#DIV/0!</v>
      </c>
      <c r="O35" s="229" t="e">
        <f t="shared" si="0"/>
        <v>#DIV/0!</v>
      </c>
      <c r="P35" s="300">
        <f>Zusatzleistungen!$D$13</f>
        <v>0</v>
      </c>
      <c r="Q35" s="228" t="e">
        <f t="shared" si="1"/>
        <v>#DIV/0!</v>
      </c>
    </row>
    <row r="36" spans="1:17" ht="24" customHeight="1" x14ac:dyDescent="0.25">
      <c r="A36" s="207">
        <v>14</v>
      </c>
      <c r="B36" s="208"/>
      <c r="C36" s="208"/>
      <c r="D36" s="208"/>
      <c r="E36" s="208" t="s">
        <v>225</v>
      </c>
      <c r="F36" s="208" t="s">
        <v>216</v>
      </c>
      <c r="G36" s="209">
        <v>268.16000000000003</v>
      </c>
      <c r="H36" s="97" t="s">
        <v>230</v>
      </c>
      <c r="I36" s="210"/>
      <c r="J36" s="210">
        <v>1</v>
      </c>
      <c r="K36" s="210">
        <v>0</v>
      </c>
      <c r="L36" s="209">
        <f>G36*12</f>
        <v>3217.92</v>
      </c>
      <c r="M36" s="227">
        <f>Leistungswerte!I32</f>
        <v>0</v>
      </c>
      <c r="N36" s="246" t="e">
        <f>(O36/12)/24</f>
        <v>#DIV/0!</v>
      </c>
      <c r="O36" s="229" t="e">
        <f t="shared" si="0"/>
        <v>#DIV/0!</v>
      </c>
      <c r="P36" s="300">
        <f>Zusatzleistungen!$D$13</f>
        <v>0</v>
      </c>
      <c r="Q36" s="228" t="e">
        <f t="shared" si="1"/>
        <v>#DIV/0!</v>
      </c>
    </row>
    <row r="37" spans="1:17" ht="24" customHeight="1" x14ac:dyDescent="0.25">
      <c r="A37" s="207">
        <v>15</v>
      </c>
      <c r="B37" s="208"/>
      <c r="C37" s="208"/>
      <c r="D37" s="208"/>
      <c r="E37" s="208" t="s">
        <v>226</v>
      </c>
      <c r="F37" s="208" t="s">
        <v>216</v>
      </c>
      <c r="G37" s="209">
        <v>274.79000000000002</v>
      </c>
      <c r="H37" s="97" t="s">
        <v>231</v>
      </c>
      <c r="I37" s="210">
        <v>5</v>
      </c>
      <c r="J37" s="210">
        <v>0</v>
      </c>
      <c r="K37" s="210">
        <v>0</v>
      </c>
      <c r="L37" s="209">
        <f>G37*G5</f>
        <v>52484.890000000007</v>
      </c>
      <c r="M37" s="227">
        <f>Leistungswerte!I35</f>
        <v>0</v>
      </c>
      <c r="N37" s="246" t="e">
        <f>(O37/$G$5)/24</f>
        <v>#DIV/0!</v>
      </c>
      <c r="O37" s="229" t="e">
        <f t="shared" si="0"/>
        <v>#DIV/0!</v>
      </c>
      <c r="P37" s="300">
        <f>Zusatzleistungen!$D$13</f>
        <v>0</v>
      </c>
      <c r="Q37" s="228" t="e">
        <f t="shared" si="1"/>
        <v>#DIV/0!</v>
      </c>
    </row>
    <row r="38" spans="1:17" ht="24" customHeight="1" x14ac:dyDescent="0.25">
      <c r="A38" s="207">
        <v>16</v>
      </c>
      <c r="B38" s="208"/>
      <c r="C38" s="208"/>
      <c r="D38" s="208"/>
      <c r="E38" s="208" t="s">
        <v>227</v>
      </c>
      <c r="F38" s="208" t="s">
        <v>216</v>
      </c>
      <c r="G38" s="209">
        <v>14.92</v>
      </c>
      <c r="H38" s="97" t="s">
        <v>232</v>
      </c>
      <c r="I38" s="210"/>
      <c r="J38" s="210">
        <v>1</v>
      </c>
      <c r="K38" s="210">
        <v>0</v>
      </c>
      <c r="L38" s="209">
        <f>G38*12</f>
        <v>179.04</v>
      </c>
      <c r="M38" s="227">
        <f>Leistungswerte!I36</f>
        <v>0</v>
      </c>
      <c r="N38" s="246" t="e">
        <f>(O38/12)/24</f>
        <v>#DIV/0!</v>
      </c>
      <c r="O38" s="229" t="e">
        <f>L38/M38</f>
        <v>#DIV/0!</v>
      </c>
      <c r="P38" s="300">
        <f>Zusatzleistungen!$D$13</f>
        <v>0</v>
      </c>
      <c r="Q38" s="228" t="e">
        <f t="shared" si="1"/>
        <v>#DIV/0!</v>
      </c>
    </row>
    <row r="39" spans="1:17" ht="3.75" customHeight="1" thickBot="1" x14ac:dyDescent="0.3">
      <c r="A39" s="166"/>
      <c r="B39" s="167"/>
      <c r="C39" s="167"/>
      <c r="D39" s="167"/>
      <c r="E39" s="167"/>
      <c r="F39" s="167"/>
      <c r="G39" s="168"/>
      <c r="H39" s="169"/>
      <c r="I39" s="170"/>
      <c r="J39" s="170"/>
      <c r="K39" s="170"/>
      <c r="L39" s="168"/>
      <c r="M39" s="171"/>
      <c r="N39" s="167"/>
      <c r="O39" s="172"/>
      <c r="P39" s="173"/>
      <c r="Q39" s="174"/>
    </row>
    <row r="40" spans="1:17" s="150" customFormat="1" ht="25.5" customHeight="1" thickBot="1" x14ac:dyDescent="0.3">
      <c r="A40" s="100" t="s">
        <v>187</v>
      </c>
      <c r="B40" s="101"/>
      <c r="C40" s="101"/>
      <c r="D40" s="101"/>
      <c r="E40" s="101"/>
      <c r="F40" s="102"/>
      <c r="G40" s="103">
        <f>SUM(G23:G39)</f>
        <v>3766.28</v>
      </c>
      <c r="H40" s="104"/>
      <c r="I40" s="105"/>
      <c r="J40" s="105"/>
      <c r="K40" s="105"/>
      <c r="L40" s="103">
        <f>SUM(L23:L39)</f>
        <v>587872.24000000022</v>
      </c>
      <c r="M40" s="106">
        <f>AVERAGE(M23:M38)</f>
        <v>0</v>
      </c>
      <c r="N40" s="175"/>
      <c r="O40" s="107" t="e">
        <f>SUM(O23:O39)</f>
        <v>#DIV/0!</v>
      </c>
      <c r="P40" s="108"/>
      <c r="Q40" s="109" t="e">
        <f>SUM(Q23:Q39)</f>
        <v>#DIV/0!</v>
      </c>
    </row>
    <row r="42" spans="1:17" ht="15.75" thickBot="1" x14ac:dyDescent="0.3"/>
    <row r="43" spans="1:17" s="299" customFormat="1" ht="12.75" x14ac:dyDescent="0.25">
      <c r="A43" s="80" t="s">
        <v>1</v>
      </c>
      <c r="B43" s="81" t="s">
        <v>162</v>
      </c>
      <c r="C43" s="81"/>
      <c r="D43" s="81" t="s">
        <v>164</v>
      </c>
      <c r="E43" s="82" t="s">
        <v>165</v>
      </c>
      <c r="F43" s="82" t="s">
        <v>166</v>
      </c>
      <c r="G43" s="83" t="s">
        <v>167</v>
      </c>
      <c r="H43" s="82" t="s">
        <v>168</v>
      </c>
      <c r="I43" s="411" t="s">
        <v>169</v>
      </c>
      <c r="J43" s="411"/>
      <c r="K43" s="411"/>
      <c r="L43" s="83" t="s">
        <v>170</v>
      </c>
      <c r="M43" s="84" t="s">
        <v>171</v>
      </c>
      <c r="N43" s="82" t="s">
        <v>240</v>
      </c>
      <c r="O43" s="85" t="s">
        <v>172</v>
      </c>
      <c r="P43" s="86" t="s">
        <v>173</v>
      </c>
      <c r="Q43" s="87" t="s">
        <v>174</v>
      </c>
    </row>
    <row r="44" spans="1:17" s="299" customFormat="1" ht="25.5" customHeight="1" thickBot="1" x14ac:dyDescent="0.3">
      <c r="A44" s="110"/>
      <c r="B44" s="111"/>
      <c r="C44" s="111"/>
      <c r="D44" s="111"/>
      <c r="E44" s="112" t="s">
        <v>175</v>
      </c>
      <c r="F44" s="112"/>
      <c r="G44" s="113" t="s">
        <v>176</v>
      </c>
      <c r="H44" s="112"/>
      <c r="I44" s="114" t="s">
        <v>177</v>
      </c>
      <c r="J44" s="114" t="s">
        <v>178</v>
      </c>
      <c r="K44" s="114" t="s">
        <v>179</v>
      </c>
      <c r="L44" s="113" t="s">
        <v>180</v>
      </c>
      <c r="M44" s="115" t="s">
        <v>181</v>
      </c>
      <c r="N44" s="112" t="s">
        <v>182</v>
      </c>
      <c r="O44" s="116" t="s">
        <v>183</v>
      </c>
      <c r="P44" s="117" t="s">
        <v>184</v>
      </c>
      <c r="Q44" s="118" t="s">
        <v>185</v>
      </c>
    </row>
    <row r="45" spans="1:17" ht="3.75" customHeight="1" x14ac:dyDescent="0.25">
      <c r="A45" s="231" t="s">
        <v>186</v>
      </c>
      <c r="B45" s="232" t="s">
        <v>186</v>
      </c>
      <c r="C45" s="232"/>
      <c r="D45" s="232" t="s">
        <v>186</v>
      </c>
      <c r="E45" s="232" t="s">
        <v>186</v>
      </c>
      <c r="F45" s="232" t="s">
        <v>186</v>
      </c>
      <c r="G45" s="233" t="s">
        <v>186</v>
      </c>
      <c r="H45" s="234" t="s">
        <v>186</v>
      </c>
      <c r="I45" s="235" t="s">
        <v>186</v>
      </c>
      <c r="J45" s="235" t="s">
        <v>186</v>
      </c>
      <c r="K45" s="235" t="s">
        <v>186</v>
      </c>
      <c r="L45" s="233" t="s">
        <v>186</v>
      </c>
      <c r="M45" s="236" t="s">
        <v>186</v>
      </c>
      <c r="N45" s="237" t="s">
        <v>186</v>
      </c>
      <c r="O45" s="238" t="s">
        <v>186</v>
      </c>
      <c r="P45" s="239" t="s">
        <v>186</v>
      </c>
      <c r="Q45" s="240" t="s">
        <v>186</v>
      </c>
    </row>
    <row r="46" spans="1:17" ht="24" customHeight="1" x14ac:dyDescent="0.25">
      <c r="A46" s="207">
        <v>16</v>
      </c>
      <c r="B46" s="208"/>
      <c r="C46" s="208"/>
      <c r="D46" s="208"/>
      <c r="E46" s="208" t="s">
        <v>188</v>
      </c>
      <c r="F46" s="208"/>
      <c r="G46" s="209">
        <f>G40</f>
        <v>3766.28</v>
      </c>
      <c r="H46" s="242" t="s">
        <v>189</v>
      </c>
      <c r="I46" s="243">
        <v>0</v>
      </c>
      <c r="J46" s="243">
        <v>0</v>
      </c>
      <c r="K46" s="243">
        <v>1</v>
      </c>
      <c r="L46" s="209">
        <f>G46</f>
        <v>3766.28</v>
      </c>
      <c r="M46" s="244">
        <f>Leistungswerte!I37</f>
        <v>0</v>
      </c>
      <c r="N46" s="246" t="e">
        <f>(O46/1)/24</f>
        <v>#DIV/0!</v>
      </c>
      <c r="O46" s="229" t="e">
        <f>L46/M46</f>
        <v>#DIV/0!</v>
      </c>
      <c r="P46" s="248">
        <f>'SVS Grundreinigung'!D57</f>
        <v>0</v>
      </c>
      <c r="Q46" s="228" t="e">
        <f>P46*O46</f>
        <v>#DIV/0!</v>
      </c>
    </row>
    <row r="47" spans="1:17" ht="3.75" customHeight="1" thickBot="1" x14ac:dyDescent="0.3">
      <c r="A47" s="282"/>
      <c r="B47" s="283"/>
      <c r="C47" s="283"/>
      <c r="D47" s="283"/>
      <c r="E47" s="283"/>
      <c r="F47" s="283"/>
      <c r="G47" s="284"/>
      <c r="H47" s="285"/>
      <c r="I47" s="286"/>
      <c r="J47" s="286"/>
      <c r="K47" s="286"/>
      <c r="L47" s="284"/>
      <c r="M47" s="287"/>
      <c r="N47" s="283"/>
      <c r="O47" s="288"/>
      <c r="P47" s="289"/>
      <c r="Q47" s="290"/>
    </row>
    <row r="48" spans="1:17" s="278" customFormat="1" ht="25.5" customHeight="1" thickBot="1" x14ac:dyDescent="0.3">
      <c r="A48" s="100" t="s">
        <v>190</v>
      </c>
      <c r="B48" s="101"/>
      <c r="C48" s="101"/>
      <c r="D48" s="101"/>
      <c r="E48" s="101"/>
      <c r="F48" s="102"/>
      <c r="G48" s="103">
        <f>G46</f>
        <v>3766.28</v>
      </c>
      <c r="H48" s="104"/>
      <c r="I48" s="105"/>
      <c r="J48" s="105"/>
      <c r="K48" s="105"/>
      <c r="L48" s="103">
        <f>L46</f>
        <v>3766.28</v>
      </c>
      <c r="M48" s="106">
        <f>AVERAGE(M46)</f>
        <v>0</v>
      </c>
      <c r="N48" s="101"/>
      <c r="O48" s="107" t="e">
        <f>O46</f>
        <v>#DIV/0!</v>
      </c>
      <c r="P48" s="108"/>
      <c r="Q48" s="109" t="e">
        <f>Q46</f>
        <v>#DIV/0!</v>
      </c>
    </row>
    <row r="49" spans="1:19" ht="15.75" thickBot="1" x14ac:dyDescent="0.3"/>
    <row r="50" spans="1:19" s="299" customFormat="1" ht="12.75" x14ac:dyDescent="0.25">
      <c r="A50" s="80" t="s">
        <v>1</v>
      </c>
      <c r="B50" s="81" t="s">
        <v>162</v>
      </c>
      <c r="C50" s="81"/>
      <c r="D50" s="81" t="s">
        <v>164</v>
      </c>
      <c r="E50" s="82" t="s">
        <v>165</v>
      </c>
      <c r="F50" s="82" t="s">
        <v>166</v>
      </c>
      <c r="G50" s="83" t="s">
        <v>167</v>
      </c>
      <c r="H50" s="82" t="s">
        <v>168</v>
      </c>
      <c r="I50" s="411" t="s">
        <v>169</v>
      </c>
      <c r="J50" s="411"/>
      <c r="K50" s="411"/>
      <c r="L50" s="83" t="s">
        <v>170</v>
      </c>
      <c r="M50" s="84" t="s">
        <v>171</v>
      </c>
      <c r="N50" s="82" t="s">
        <v>240</v>
      </c>
      <c r="O50" s="85" t="s">
        <v>172</v>
      </c>
      <c r="P50" s="86" t="s">
        <v>173</v>
      </c>
      <c r="Q50" s="87" t="s">
        <v>174</v>
      </c>
    </row>
    <row r="51" spans="1:19" s="299" customFormat="1" ht="25.5" customHeight="1" thickBot="1" x14ac:dyDescent="0.3">
      <c r="A51" s="110"/>
      <c r="B51" s="111"/>
      <c r="C51" s="111"/>
      <c r="D51" s="111"/>
      <c r="E51" s="112" t="s">
        <v>175</v>
      </c>
      <c r="F51" s="112"/>
      <c r="G51" s="113" t="s">
        <v>176</v>
      </c>
      <c r="H51" s="112"/>
      <c r="I51" s="114" t="s">
        <v>177</v>
      </c>
      <c r="J51" s="114" t="s">
        <v>178</v>
      </c>
      <c r="K51" s="114" t="s">
        <v>179</v>
      </c>
      <c r="L51" s="113" t="s">
        <v>180</v>
      </c>
      <c r="M51" s="115" t="s">
        <v>181</v>
      </c>
      <c r="N51" s="112" t="s">
        <v>182</v>
      </c>
      <c r="O51" s="116" t="s">
        <v>183</v>
      </c>
      <c r="P51" s="117" t="s">
        <v>184</v>
      </c>
      <c r="Q51" s="118" t="s">
        <v>185</v>
      </c>
    </row>
    <row r="52" spans="1:19" ht="3.75" customHeight="1" x14ac:dyDescent="0.25">
      <c r="A52" s="231" t="s">
        <v>186</v>
      </c>
      <c r="B52" s="232" t="s">
        <v>186</v>
      </c>
      <c r="C52" s="232"/>
      <c r="D52" s="232" t="s">
        <v>186</v>
      </c>
      <c r="E52" s="232" t="s">
        <v>186</v>
      </c>
      <c r="F52" s="232" t="s">
        <v>186</v>
      </c>
      <c r="G52" s="233" t="s">
        <v>186</v>
      </c>
      <c r="H52" s="234" t="s">
        <v>186</v>
      </c>
      <c r="I52" s="235" t="s">
        <v>186</v>
      </c>
      <c r="J52" s="235" t="s">
        <v>186</v>
      </c>
      <c r="K52" s="235" t="s">
        <v>186</v>
      </c>
      <c r="L52" s="233" t="s">
        <v>186</v>
      </c>
      <c r="M52" s="236" t="s">
        <v>186</v>
      </c>
      <c r="N52" s="237" t="s">
        <v>186</v>
      </c>
      <c r="O52" s="238" t="s">
        <v>186</v>
      </c>
      <c r="P52" s="239" t="s">
        <v>186</v>
      </c>
      <c r="Q52" s="240" t="s">
        <v>186</v>
      </c>
    </row>
    <row r="53" spans="1:19" ht="34.5" customHeight="1" x14ac:dyDescent="0.25">
      <c r="A53" s="207">
        <v>17</v>
      </c>
      <c r="B53" s="208"/>
      <c r="C53" s="208"/>
      <c r="D53" s="208"/>
      <c r="E53" s="241" t="s">
        <v>243</v>
      </c>
      <c r="F53" s="208"/>
      <c r="G53" s="209">
        <f>G40-G38</f>
        <v>3751.36</v>
      </c>
      <c r="H53" s="242" t="s">
        <v>236</v>
      </c>
      <c r="I53" s="243">
        <v>0</v>
      </c>
      <c r="J53" s="243">
        <v>0</v>
      </c>
      <c r="K53" s="243">
        <v>4</v>
      </c>
      <c r="L53" s="209">
        <f>G53*K53</f>
        <v>15005.44</v>
      </c>
      <c r="M53" s="244">
        <f>Leistungswerte!I38</f>
        <v>0</v>
      </c>
      <c r="N53" s="246" t="e">
        <f>(O53/4)/24</f>
        <v>#DIV/0!</v>
      </c>
      <c r="O53" s="229" t="e">
        <f>L53/M53</f>
        <v>#DIV/0!</v>
      </c>
      <c r="P53" s="248">
        <f>'SVS UHR'!D57</f>
        <v>0</v>
      </c>
      <c r="Q53" s="228" t="e">
        <f>P53*O53</f>
        <v>#DIV/0!</v>
      </c>
      <c r="S53" s="245"/>
    </row>
    <row r="54" spans="1:19" ht="3.75" customHeight="1" thickBot="1" x14ac:dyDescent="0.3">
      <c r="A54" s="282"/>
      <c r="B54" s="283"/>
      <c r="C54" s="283"/>
      <c r="D54" s="283"/>
      <c r="E54" s="283"/>
      <c r="F54" s="283"/>
      <c r="G54" s="284"/>
      <c r="H54" s="285"/>
      <c r="I54" s="286"/>
      <c r="J54" s="286"/>
      <c r="K54" s="286"/>
      <c r="L54" s="284"/>
      <c r="M54" s="287"/>
      <c r="N54" s="283"/>
      <c r="O54" s="288"/>
      <c r="P54" s="289"/>
      <c r="Q54" s="290"/>
    </row>
    <row r="55" spans="1:19" s="278" customFormat="1" ht="25.5" customHeight="1" thickBot="1" x14ac:dyDescent="0.3">
      <c r="A55" s="100" t="s">
        <v>242</v>
      </c>
      <c r="B55" s="101"/>
      <c r="C55" s="101"/>
      <c r="D55" s="101"/>
      <c r="E55" s="101"/>
      <c r="F55" s="102"/>
      <c r="G55" s="103">
        <f>G53</f>
        <v>3751.36</v>
      </c>
      <c r="H55" s="104"/>
      <c r="I55" s="105"/>
      <c r="J55" s="105"/>
      <c r="K55" s="105"/>
      <c r="L55" s="103">
        <f>L53</f>
        <v>15005.44</v>
      </c>
      <c r="M55" s="106">
        <f>AVERAGE(M53)</f>
        <v>0</v>
      </c>
      <c r="N55" s="101"/>
      <c r="O55" s="107" t="e">
        <f>O53</f>
        <v>#DIV/0!</v>
      </c>
      <c r="P55" s="108"/>
      <c r="Q55" s="109" t="e">
        <f>Q53</f>
        <v>#DIV/0!</v>
      </c>
    </row>
    <row r="56" spans="1:19" ht="15.75" thickBot="1" x14ac:dyDescent="0.3"/>
    <row r="57" spans="1:19" s="299" customFormat="1" ht="12.75" x14ac:dyDescent="0.25">
      <c r="A57" s="80" t="s">
        <v>1</v>
      </c>
      <c r="B57" s="81" t="s">
        <v>162</v>
      </c>
      <c r="C57" s="81"/>
      <c r="D57" s="81" t="s">
        <v>164</v>
      </c>
      <c r="E57" s="82" t="s">
        <v>165</v>
      </c>
      <c r="F57" s="82" t="s">
        <v>166</v>
      </c>
      <c r="G57" s="83" t="s">
        <v>167</v>
      </c>
      <c r="H57" s="82" t="s">
        <v>168</v>
      </c>
      <c r="I57" s="411" t="s">
        <v>169</v>
      </c>
      <c r="J57" s="411"/>
      <c r="K57" s="411"/>
      <c r="L57" s="83" t="s">
        <v>170</v>
      </c>
      <c r="M57" s="84" t="s">
        <v>171</v>
      </c>
      <c r="N57" s="82" t="s">
        <v>240</v>
      </c>
      <c r="O57" s="85" t="s">
        <v>172</v>
      </c>
      <c r="P57" s="86" t="s">
        <v>173</v>
      </c>
      <c r="Q57" s="87" t="s">
        <v>174</v>
      </c>
    </row>
    <row r="58" spans="1:19" s="299" customFormat="1" ht="25.5" customHeight="1" thickBot="1" x14ac:dyDescent="0.3">
      <c r="A58" s="110"/>
      <c r="B58" s="111"/>
      <c r="C58" s="111"/>
      <c r="D58" s="111"/>
      <c r="E58" s="112" t="s">
        <v>175</v>
      </c>
      <c r="F58" s="112"/>
      <c r="G58" s="113" t="s">
        <v>176</v>
      </c>
      <c r="H58" s="112"/>
      <c r="I58" s="114" t="s">
        <v>177</v>
      </c>
      <c r="J58" s="114" t="s">
        <v>178</v>
      </c>
      <c r="K58" s="114" t="s">
        <v>179</v>
      </c>
      <c r="L58" s="113" t="s">
        <v>180</v>
      </c>
      <c r="M58" s="115" t="s">
        <v>181</v>
      </c>
      <c r="N58" s="112" t="s">
        <v>182</v>
      </c>
      <c r="O58" s="116" t="s">
        <v>183</v>
      </c>
      <c r="P58" s="117" t="s">
        <v>184</v>
      </c>
      <c r="Q58" s="118" t="s">
        <v>185</v>
      </c>
    </row>
    <row r="59" spans="1:19" ht="3.75" customHeight="1" x14ac:dyDescent="0.25">
      <c r="A59" s="155" t="s">
        <v>186</v>
      </c>
      <c r="B59" s="156" t="s">
        <v>186</v>
      </c>
      <c r="C59" s="156"/>
      <c r="D59" s="156" t="s">
        <v>186</v>
      </c>
      <c r="E59" s="156" t="s">
        <v>186</v>
      </c>
      <c r="F59" s="156" t="s">
        <v>186</v>
      </c>
      <c r="G59" s="157" t="s">
        <v>186</v>
      </c>
      <c r="H59" s="158" t="s">
        <v>186</v>
      </c>
      <c r="I59" s="159" t="s">
        <v>186</v>
      </c>
      <c r="J59" s="159" t="s">
        <v>186</v>
      </c>
      <c r="K59" s="159" t="s">
        <v>186</v>
      </c>
      <c r="L59" s="157" t="s">
        <v>186</v>
      </c>
      <c r="M59" s="160" t="s">
        <v>186</v>
      </c>
      <c r="N59" s="161" t="s">
        <v>186</v>
      </c>
      <c r="O59" s="162" t="s">
        <v>186</v>
      </c>
      <c r="P59" s="163" t="s">
        <v>186</v>
      </c>
      <c r="Q59" s="164" t="s">
        <v>186</v>
      </c>
    </row>
    <row r="60" spans="1:19" ht="61.5" customHeight="1" x14ac:dyDescent="0.25">
      <c r="A60" s="207">
        <v>18</v>
      </c>
      <c r="B60" s="208"/>
      <c r="C60" s="208"/>
      <c r="D60" s="208"/>
      <c r="E60" s="241" t="s">
        <v>248</v>
      </c>
      <c r="F60" s="208"/>
      <c r="G60" s="209">
        <f>G28+G33+G27</f>
        <v>659.09</v>
      </c>
      <c r="H60" s="242" t="s">
        <v>239</v>
      </c>
      <c r="I60" s="243">
        <v>0</v>
      </c>
      <c r="J60" s="243">
        <v>0</v>
      </c>
      <c r="K60" s="243">
        <v>10</v>
      </c>
      <c r="L60" s="209">
        <f>G60*K60</f>
        <v>6590.9000000000005</v>
      </c>
      <c r="M60" s="244">
        <f>Leistungswerte!I39</f>
        <v>0</v>
      </c>
      <c r="N60" s="246" t="e">
        <f>(O60/10)/24</f>
        <v>#DIV/0!</v>
      </c>
      <c r="O60" s="229" t="e">
        <f>L60/M60</f>
        <v>#DIV/0!</v>
      </c>
      <c r="P60" s="248">
        <f>'SVS UHR'!D57</f>
        <v>0</v>
      </c>
      <c r="Q60" s="228" t="e">
        <f>P60*O60</f>
        <v>#DIV/0!</v>
      </c>
    </row>
    <row r="61" spans="1:19" ht="3.75" customHeight="1" thickBot="1" x14ac:dyDescent="0.3">
      <c r="A61" s="179"/>
      <c r="B61" s="180"/>
      <c r="C61" s="180"/>
      <c r="D61" s="180"/>
      <c r="E61" s="180"/>
      <c r="F61" s="180"/>
      <c r="G61" s="181"/>
      <c r="H61" s="182"/>
      <c r="I61" s="183"/>
      <c r="J61" s="183"/>
      <c r="K61" s="183"/>
      <c r="L61" s="181"/>
      <c r="M61" s="184"/>
      <c r="N61" s="180"/>
      <c r="O61" s="185"/>
      <c r="P61" s="186"/>
      <c r="Q61" s="187"/>
    </row>
    <row r="62" spans="1:19" s="278" customFormat="1" ht="25.5" customHeight="1" thickBot="1" x14ac:dyDescent="0.3">
      <c r="A62" s="100" t="s">
        <v>249</v>
      </c>
      <c r="B62" s="101"/>
      <c r="C62" s="101"/>
      <c r="D62" s="101"/>
      <c r="E62" s="101"/>
      <c r="F62" s="102"/>
      <c r="G62" s="103">
        <f>G60</f>
        <v>659.09</v>
      </c>
      <c r="H62" s="104"/>
      <c r="I62" s="105"/>
      <c r="J62" s="105"/>
      <c r="K62" s="105"/>
      <c r="L62" s="103">
        <f>L60</f>
        <v>6590.9000000000005</v>
      </c>
      <c r="M62" s="106">
        <f>AVERAGE(M60)</f>
        <v>0</v>
      </c>
      <c r="N62" s="101"/>
      <c r="O62" s="107" t="e">
        <f>O60</f>
        <v>#DIV/0!</v>
      </c>
      <c r="P62" s="108"/>
      <c r="Q62" s="109" t="e">
        <f>Q60</f>
        <v>#DIV/0!</v>
      </c>
    </row>
    <row r="64" spans="1:19" ht="15.75" thickBot="1" x14ac:dyDescent="0.3"/>
    <row r="65" spans="5:17" s="119" customFormat="1" ht="18" customHeight="1" thickBot="1" x14ac:dyDescent="0.3">
      <c r="E65" s="415" t="s">
        <v>191</v>
      </c>
      <c r="F65" s="416"/>
      <c r="G65" s="416"/>
      <c r="H65" s="416"/>
      <c r="I65" s="416"/>
      <c r="J65" s="416"/>
      <c r="K65" s="416"/>
      <c r="L65" s="416"/>
      <c r="M65" s="416"/>
      <c r="N65" s="416"/>
      <c r="O65" s="417"/>
      <c r="P65" s="310"/>
      <c r="Q65" s="310"/>
    </row>
    <row r="66" spans="5:17" s="119" customFormat="1" ht="18.75" customHeight="1" x14ac:dyDescent="0.25">
      <c r="E66" s="408" t="s">
        <v>264</v>
      </c>
      <c r="F66" s="409"/>
      <c r="G66" s="409"/>
      <c r="H66" s="409"/>
      <c r="I66" s="409"/>
      <c r="J66" s="409"/>
      <c r="K66" s="409"/>
      <c r="L66" s="409"/>
      <c r="M66" s="409"/>
      <c r="N66" s="409"/>
      <c r="O66" s="410"/>
      <c r="P66" s="310"/>
      <c r="Q66" s="310"/>
    </row>
    <row r="67" spans="5:17" s="119" customFormat="1" ht="18" customHeight="1" x14ac:dyDescent="0.25">
      <c r="E67" s="408" t="s">
        <v>251</v>
      </c>
      <c r="F67" s="409"/>
      <c r="G67" s="409"/>
      <c r="H67" s="409"/>
      <c r="I67" s="409"/>
      <c r="J67" s="409"/>
      <c r="K67" s="409"/>
      <c r="L67" s="409"/>
      <c r="M67" s="409"/>
      <c r="N67" s="409"/>
      <c r="O67" s="410"/>
      <c r="P67" s="310"/>
      <c r="Q67" s="310"/>
    </row>
    <row r="68" spans="5:17" ht="18" customHeight="1" x14ac:dyDescent="0.25">
      <c r="E68" s="408" t="s">
        <v>281</v>
      </c>
      <c r="F68" s="409"/>
      <c r="G68" s="409"/>
      <c r="H68" s="409"/>
      <c r="I68" s="409"/>
      <c r="J68" s="409"/>
      <c r="K68" s="409"/>
      <c r="L68" s="409"/>
      <c r="M68" s="409"/>
      <c r="N68" s="409"/>
      <c r="O68" s="410"/>
    </row>
    <row r="69" spans="5:17" x14ac:dyDescent="0.25">
      <c r="E69" s="408" t="s">
        <v>292</v>
      </c>
      <c r="F69" s="409" t="s">
        <v>291</v>
      </c>
      <c r="G69" s="409"/>
      <c r="H69" s="409"/>
      <c r="I69" s="409"/>
      <c r="J69" s="409"/>
      <c r="K69" s="409"/>
      <c r="L69" s="409"/>
      <c r="M69" s="409"/>
      <c r="N69" s="409"/>
      <c r="O69" s="410"/>
    </row>
    <row r="70" spans="5:17" x14ac:dyDescent="0.25">
      <c r="E70" s="408" t="s">
        <v>293</v>
      </c>
      <c r="F70" s="409"/>
      <c r="G70" s="409"/>
      <c r="H70" s="409"/>
      <c r="I70" s="409"/>
      <c r="J70" s="409"/>
      <c r="K70" s="409"/>
      <c r="L70" s="409"/>
      <c r="M70" s="409"/>
      <c r="N70" s="409"/>
      <c r="O70" s="410"/>
    </row>
    <row r="71" spans="5:17" ht="15.75" thickBot="1" x14ac:dyDescent="0.3">
      <c r="E71" s="421" t="s">
        <v>294</v>
      </c>
      <c r="F71" s="422"/>
      <c r="G71" s="422"/>
      <c r="H71" s="422"/>
      <c r="I71" s="422"/>
      <c r="J71" s="422"/>
      <c r="K71" s="422"/>
      <c r="L71" s="422"/>
      <c r="M71" s="422"/>
      <c r="N71" s="422"/>
      <c r="O71" s="423"/>
    </row>
  </sheetData>
  <mergeCells count="13">
    <mergeCell ref="E69:O69"/>
    <mergeCell ref="E70:O70"/>
    <mergeCell ref="E71:O71"/>
    <mergeCell ref="E65:O65"/>
    <mergeCell ref="E66:O66"/>
    <mergeCell ref="E67:O67"/>
    <mergeCell ref="E68:O68"/>
    <mergeCell ref="I57:K57"/>
    <mergeCell ref="E18:G18"/>
    <mergeCell ref="L18:O18"/>
    <mergeCell ref="I20:K20"/>
    <mergeCell ref="I43:K43"/>
    <mergeCell ref="I50:K50"/>
  </mergeCells>
  <conditionalFormatting sqref="I23:K38">
    <cfRule type="cellIs" dxfId="8" priority="3" stopIfTrue="1" operator="equal">
      <formula>0</formula>
    </cfRule>
  </conditionalFormatting>
  <conditionalFormatting sqref="I53:K53">
    <cfRule type="cellIs" dxfId="7" priority="2" stopIfTrue="1" operator="equal">
      <formula>0</formula>
    </cfRule>
  </conditionalFormatting>
  <conditionalFormatting sqref="I60:K60">
    <cfRule type="cellIs" dxfId="6" priority="1" stopIfTrue="1" operator="equal">
      <formula>0</formula>
    </cfRule>
  </conditionalFormatting>
  <conditionalFormatting sqref="O7:O16 I46:K46">
    <cfRule type="cellIs" dxfId="5" priority="4" stopIfTrue="1" operator="equal">
      <formula>0</formula>
    </cfRule>
  </conditionalFormatting>
  <hyperlinks>
    <hyperlink ref="E18:G18" location="Angebotsübersicht!A1" display="Zur Angebotsübersicht"/>
  </hyperlink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topLeftCell="A13" zoomScale="85" zoomScaleNormal="85" workbookViewId="0">
      <selection activeCell="V26" sqref="V26"/>
    </sheetView>
  </sheetViews>
  <sheetFormatPr baseColWidth="10" defaultColWidth="11.42578125" defaultRowHeight="15" x14ac:dyDescent="0.25"/>
  <cols>
    <col min="1" max="1" width="5.140625" style="8" customWidth="1"/>
    <col min="2" max="2" width="6.42578125" style="8" customWidth="1"/>
    <col min="3" max="3" width="10.85546875" style="8" customWidth="1"/>
    <col min="4" max="4" width="7.140625" style="8" customWidth="1"/>
    <col min="5" max="5" width="32.42578125" style="8" customWidth="1"/>
    <col min="6" max="6" width="17.42578125" style="8" customWidth="1"/>
    <col min="7" max="7" width="16.42578125" style="120" bestFit="1" customWidth="1"/>
    <col min="8" max="8" width="9.5703125" style="121" customWidth="1"/>
    <col min="9" max="11" width="7.7109375" style="122" customWidth="1"/>
    <col min="12" max="12" width="18.7109375" style="120" customWidth="1"/>
    <col min="13" max="13" width="12.85546875" style="123" customWidth="1"/>
    <col min="14" max="14" width="14.140625" style="8" customWidth="1"/>
    <col min="15" max="15" width="20.42578125" style="124" customWidth="1"/>
    <col min="16" max="16" width="12.28515625" style="125" customWidth="1"/>
    <col min="17" max="17" width="16.140625" style="125" customWidth="1"/>
    <col min="18" max="16384" width="11.42578125" style="8"/>
  </cols>
  <sheetData>
    <row r="1" spans="5:20" s="119" customFormat="1" ht="15.75" thickBot="1" x14ac:dyDescent="0.3">
      <c r="G1" s="326"/>
      <c r="H1" s="327"/>
      <c r="I1" s="328"/>
      <c r="J1" s="328"/>
      <c r="K1" s="328"/>
      <c r="L1" s="326"/>
      <c r="M1" s="329"/>
      <c r="O1" s="330"/>
      <c r="P1" s="310"/>
      <c r="Q1" s="310"/>
    </row>
    <row r="2" spans="5:20" s="303" customFormat="1" ht="25.5" customHeight="1" thickBot="1" x14ac:dyDescent="0.3">
      <c r="E2" s="47"/>
      <c r="F2" s="48"/>
      <c r="G2" s="49">
        <f>Angebotsübersicht!G6</f>
        <v>0</v>
      </c>
      <c r="H2" s="50"/>
      <c r="I2" s="51"/>
      <c r="J2" s="51"/>
      <c r="K2" s="51"/>
      <c r="L2" s="47"/>
      <c r="M2" s="48"/>
      <c r="N2" s="52"/>
      <c r="O2" s="49" t="s">
        <v>265</v>
      </c>
      <c r="P2" s="301"/>
      <c r="Q2" s="302"/>
    </row>
    <row r="3" spans="5:20" s="119" customFormat="1" ht="15.75" thickBot="1" x14ac:dyDescent="0.3">
      <c r="G3" s="326"/>
      <c r="H3" s="327"/>
      <c r="I3" s="328"/>
      <c r="J3" s="328"/>
      <c r="K3" s="328"/>
      <c r="L3" s="326"/>
      <c r="M3" s="329"/>
      <c r="O3" s="330"/>
      <c r="P3" s="310"/>
      <c r="Q3" s="310"/>
    </row>
    <row r="4" spans="5:20" s="297" customFormat="1" ht="25.5" customHeight="1" thickBot="1" x14ac:dyDescent="0.3">
      <c r="E4" s="53" t="s">
        <v>143</v>
      </c>
      <c r="F4" s="294"/>
      <c r="G4" s="295"/>
      <c r="H4" s="296"/>
      <c r="K4" s="298"/>
      <c r="L4" s="54" t="s">
        <v>144</v>
      </c>
      <c r="M4" s="55"/>
      <c r="N4" s="55"/>
      <c r="O4" s="56"/>
      <c r="P4" s="302"/>
      <c r="Q4" s="302"/>
    </row>
    <row r="5" spans="5:20" s="137" customFormat="1" ht="18.75" customHeight="1" x14ac:dyDescent="0.25">
      <c r="E5" s="57" t="s">
        <v>145</v>
      </c>
      <c r="F5" s="58"/>
      <c r="G5" s="59">
        <f>'Reinigungstage '!G33</f>
        <v>223</v>
      </c>
      <c r="H5" s="136"/>
      <c r="I5" s="143"/>
      <c r="L5" s="57" t="s">
        <v>146</v>
      </c>
      <c r="M5" s="58"/>
      <c r="N5" s="60"/>
      <c r="O5" s="61" t="s">
        <v>147</v>
      </c>
      <c r="P5" s="132"/>
      <c r="Q5" s="132"/>
    </row>
    <row r="6" spans="5:20" s="137" customFormat="1" ht="18.75" customHeight="1" x14ac:dyDescent="0.25">
      <c r="E6" s="57" t="s">
        <v>148</v>
      </c>
      <c r="F6" s="58"/>
      <c r="G6" s="59">
        <v>6</v>
      </c>
      <c r="H6" s="136"/>
      <c r="I6" s="143"/>
      <c r="L6" s="57"/>
      <c r="M6" s="58"/>
      <c r="N6" s="60"/>
      <c r="O6" s="291"/>
      <c r="P6" s="132"/>
      <c r="Q6" s="132"/>
      <c r="R6" s="132"/>
    </row>
    <row r="7" spans="5:20" s="137" customFormat="1" ht="18.75" customHeight="1" x14ac:dyDescent="0.25">
      <c r="E7" s="57" t="s">
        <v>149</v>
      </c>
      <c r="F7" s="58"/>
      <c r="G7" s="62">
        <f>G40</f>
        <v>8543.369999999999</v>
      </c>
      <c r="H7" s="136"/>
      <c r="I7" s="143"/>
      <c r="J7" s="143"/>
      <c r="L7" s="57" t="s">
        <v>149</v>
      </c>
      <c r="M7" s="58"/>
      <c r="N7" s="58"/>
      <c r="O7" s="247">
        <f>G48</f>
        <v>8543.369999999999</v>
      </c>
      <c r="P7" s="132"/>
      <c r="Q7" s="132"/>
    </row>
    <row r="8" spans="5:20" s="137" customFormat="1" ht="18.75" customHeight="1" x14ac:dyDescent="0.25">
      <c r="E8" s="57" t="s">
        <v>150</v>
      </c>
      <c r="F8" s="58"/>
      <c r="G8" s="62">
        <f>L40</f>
        <v>1533045.4149999996</v>
      </c>
      <c r="H8" s="136"/>
      <c r="I8" s="143"/>
      <c r="J8" s="143"/>
      <c r="L8" s="57" t="s">
        <v>150</v>
      </c>
      <c r="M8" s="58"/>
      <c r="N8" s="58"/>
      <c r="O8" s="247">
        <f>O7</f>
        <v>8543.369999999999</v>
      </c>
      <c r="P8" s="132"/>
      <c r="Q8" s="132"/>
    </row>
    <row r="9" spans="5:20" s="137" customFormat="1" ht="18.75" customHeight="1" x14ac:dyDescent="0.25">
      <c r="E9" s="57" t="s">
        <v>151</v>
      </c>
      <c r="F9" s="58"/>
      <c r="G9" s="63" t="e">
        <f>O40</f>
        <v>#DIV/0!</v>
      </c>
      <c r="H9" s="136"/>
      <c r="I9" s="143"/>
      <c r="J9" s="143"/>
      <c r="L9" s="57" t="s">
        <v>151</v>
      </c>
      <c r="M9" s="58"/>
      <c r="N9" s="58"/>
      <c r="O9" s="63" t="e">
        <f>O46</f>
        <v>#DIV/0!</v>
      </c>
      <c r="P9" s="132"/>
      <c r="Q9" s="132"/>
    </row>
    <row r="10" spans="5:20" s="137" customFormat="1" ht="18.75" customHeight="1" x14ac:dyDescent="0.25">
      <c r="E10" s="57" t="s">
        <v>152</v>
      </c>
      <c r="F10" s="58"/>
      <c r="G10" s="63" t="e">
        <f>G9/G5</f>
        <v>#DIV/0!</v>
      </c>
      <c r="H10" s="136"/>
      <c r="I10" s="143"/>
      <c r="J10" s="143"/>
      <c r="L10" s="57"/>
      <c r="M10" s="58"/>
      <c r="N10" s="58"/>
      <c r="O10" s="292"/>
      <c r="P10" s="132"/>
      <c r="Q10" s="132"/>
    </row>
    <row r="11" spans="5:20" s="137" customFormat="1" ht="18.75" customHeight="1" x14ac:dyDescent="0.25">
      <c r="E11" s="57" t="s">
        <v>153</v>
      </c>
      <c r="F11" s="58"/>
      <c r="G11" s="64">
        <f>M40</f>
        <v>0</v>
      </c>
      <c r="H11" s="136"/>
      <c r="I11" s="143"/>
      <c r="J11" s="143"/>
      <c r="L11" s="57" t="s">
        <v>153</v>
      </c>
      <c r="M11" s="58"/>
      <c r="N11" s="58"/>
      <c r="O11" s="64">
        <f>M48</f>
        <v>0</v>
      </c>
      <c r="P11" s="132"/>
      <c r="Q11" s="132"/>
      <c r="R11" s="132"/>
    </row>
    <row r="12" spans="5:20" s="137" customFormat="1" ht="18.75" customHeight="1" thickBot="1" x14ac:dyDescent="0.3">
      <c r="E12" s="65" t="s">
        <v>154</v>
      </c>
      <c r="F12" s="66"/>
      <c r="G12" s="274">
        <f>(P38+P46+P53+P60)/4</f>
        <v>0</v>
      </c>
      <c r="H12" s="136"/>
      <c r="I12" s="143"/>
      <c r="J12" s="143"/>
      <c r="L12" s="65" t="s">
        <v>154</v>
      </c>
      <c r="M12" s="66"/>
      <c r="N12" s="66"/>
      <c r="O12" s="273">
        <f>P46</f>
        <v>0</v>
      </c>
      <c r="P12" s="132"/>
      <c r="Q12" s="132"/>
    </row>
    <row r="13" spans="5:20" s="137" customFormat="1" ht="6.75" customHeight="1" thickBot="1" x14ac:dyDescent="0.3">
      <c r="E13" s="142"/>
      <c r="F13" s="142"/>
      <c r="G13" s="148"/>
      <c r="H13" s="136"/>
      <c r="I13" s="143"/>
      <c r="J13" s="143"/>
      <c r="L13" s="58"/>
      <c r="M13" s="58"/>
      <c r="N13" s="58"/>
      <c r="O13" s="293"/>
      <c r="P13" s="132"/>
      <c r="Q13" s="132"/>
    </row>
    <row r="14" spans="5:20" s="137" customFormat="1" ht="18.75" customHeight="1" x14ac:dyDescent="0.25">
      <c r="E14" s="68" t="s">
        <v>155</v>
      </c>
      <c r="F14" s="69" t="e">
        <f>G14/G5</f>
        <v>#DIV/0!</v>
      </c>
      <c r="G14" s="70" t="e">
        <f>Q40</f>
        <v>#DIV/0!</v>
      </c>
      <c r="H14" s="136"/>
      <c r="I14" s="143"/>
      <c r="J14" s="143"/>
      <c r="K14" s="150"/>
      <c r="L14" s="68" t="s">
        <v>156</v>
      </c>
      <c r="M14" s="71"/>
      <c r="N14" s="71"/>
      <c r="O14" s="72" t="e">
        <f>Q46</f>
        <v>#DIV/0!</v>
      </c>
      <c r="P14" s="132"/>
      <c r="Q14" s="132"/>
    </row>
    <row r="15" spans="5:20" s="137" customFormat="1" ht="18.75" customHeight="1" x14ac:dyDescent="0.25">
      <c r="E15" s="73" t="s">
        <v>157</v>
      </c>
      <c r="F15" s="67"/>
      <c r="G15" s="74" t="e">
        <f>G16-G14</f>
        <v>#DIV/0!</v>
      </c>
      <c r="H15" s="136"/>
      <c r="I15" s="143"/>
      <c r="J15" s="143"/>
      <c r="K15" s="150"/>
      <c r="L15" s="73" t="s">
        <v>157</v>
      </c>
      <c r="M15" s="58"/>
      <c r="N15" s="58"/>
      <c r="O15" s="75" t="e">
        <f>O16-O14</f>
        <v>#DIV/0!</v>
      </c>
      <c r="P15" s="132"/>
      <c r="Q15" s="132"/>
      <c r="T15" s="230"/>
    </row>
    <row r="16" spans="5:20" s="137" customFormat="1" ht="18.75" customHeight="1" thickBot="1" x14ac:dyDescent="0.3">
      <c r="E16" s="76" t="s">
        <v>158</v>
      </c>
      <c r="F16" s="77" t="e">
        <f>G16/G5</f>
        <v>#DIV/0!</v>
      </c>
      <c r="G16" s="78" t="e">
        <f>G14*1.19</f>
        <v>#DIV/0!</v>
      </c>
      <c r="H16" s="136"/>
      <c r="I16" s="143"/>
      <c r="J16" s="143"/>
      <c r="K16" s="150"/>
      <c r="L16" s="76" t="s">
        <v>159</v>
      </c>
      <c r="M16" s="66"/>
      <c r="N16" s="66"/>
      <c r="O16" s="79" t="e">
        <f>O14*1.19</f>
        <v>#DIV/0!</v>
      </c>
      <c r="P16" s="132"/>
      <c r="Q16" s="132"/>
    </row>
    <row r="17" spans="1:17" ht="6" customHeight="1" thickBot="1" x14ac:dyDescent="0.3">
      <c r="M17" s="8"/>
    </row>
    <row r="18" spans="1:17" s="119" customFormat="1" ht="18" customHeight="1" thickBot="1" x14ac:dyDescent="0.3">
      <c r="A18" s="278"/>
      <c r="B18" s="278"/>
      <c r="C18" s="278"/>
      <c r="D18" s="278"/>
      <c r="E18" s="412" t="s">
        <v>160</v>
      </c>
      <c r="F18" s="413"/>
      <c r="G18" s="414"/>
      <c r="H18" s="279"/>
      <c r="I18" s="280"/>
      <c r="J18" s="280"/>
      <c r="K18" s="280"/>
      <c r="L18" s="418" t="s">
        <v>161</v>
      </c>
      <c r="M18" s="419"/>
      <c r="N18" s="419"/>
      <c r="O18" s="420"/>
      <c r="P18" s="281"/>
      <c r="Q18" s="281"/>
    </row>
    <row r="19" spans="1:17" ht="6" customHeight="1" thickBot="1" x14ac:dyDescent="0.3"/>
    <row r="20" spans="1:17" s="299" customFormat="1" ht="12.75" x14ac:dyDescent="0.25">
      <c r="A20" s="80" t="s">
        <v>1</v>
      </c>
      <c r="B20" s="81" t="s">
        <v>162</v>
      </c>
      <c r="C20" s="81" t="s">
        <v>163</v>
      </c>
      <c r="D20" s="81" t="s">
        <v>164</v>
      </c>
      <c r="E20" s="82" t="s">
        <v>165</v>
      </c>
      <c r="F20" s="82" t="s">
        <v>166</v>
      </c>
      <c r="G20" s="83" t="s">
        <v>167</v>
      </c>
      <c r="H20" s="82" t="s">
        <v>168</v>
      </c>
      <c r="I20" s="411" t="s">
        <v>169</v>
      </c>
      <c r="J20" s="411"/>
      <c r="K20" s="411"/>
      <c r="L20" s="83" t="s">
        <v>170</v>
      </c>
      <c r="M20" s="84" t="s">
        <v>171</v>
      </c>
      <c r="N20" s="82" t="s">
        <v>240</v>
      </c>
      <c r="O20" s="85" t="s">
        <v>172</v>
      </c>
      <c r="P20" s="86" t="s">
        <v>173</v>
      </c>
      <c r="Q20" s="87" t="s">
        <v>174</v>
      </c>
    </row>
    <row r="21" spans="1:17" s="299" customFormat="1" ht="25.5" customHeight="1" thickBot="1" x14ac:dyDescent="0.3">
      <c r="A21" s="88"/>
      <c r="B21" s="89"/>
      <c r="C21" s="89"/>
      <c r="D21" s="89"/>
      <c r="E21" s="90" t="s">
        <v>175</v>
      </c>
      <c r="F21" s="90"/>
      <c r="G21" s="91" t="s">
        <v>176</v>
      </c>
      <c r="H21" s="90"/>
      <c r="I21" s="92" t="s">
        <v>177</v>
      </c>
      <c r="J21" s="92" t="s">
        <v>178</v>
      </c>
      <c r="K21" s="92" t="s">
        <v>179</v>
      </c>
      <c r="L21" s="91" t="s">
        <v>180</v>
      </c>
      <c r="M21" s="93" t="s">
        <v>181</v>
      </c>
      <c r="N21" s="90" t="s">
        <v>182</v>
      </c>
      <c r="O21" s="94" t="s">
        <v>183</v>
      </c>
      <c r="P21" s="95" t="s">
        <v>184</v>
      </c>
      <c r="Q21" s="96" t="s">
        <v>185</v>
      </c>
    </row>
    <row r="22" spans="1:17" ht="3.75" customHeight="1" x14ac:dyDescent="0.25">
      <c r="A22" s="155" t="s">
        <v>186</v>
      </c>
      <c r="B22" s="156" t="s">
        <v>186</v>
      </c>
      <c r="C22" s="156"/>
      <c r="D22" s="156" t="s">
        <v>186</v>
      </c>
      <c r="E22" s="156" t="s">
        <v>186</v>
      </c>
      <c r="F22" s="156" t="s">
        <v>186</v>
      </c>
      <c r="G22" s="157" t="s">
        <v>186</v>
      </c>
      <c r="H22" s="158" t="s">
        <v>186</v>
      </c>
      <c r="I22" s="159" t="s">
        <v>186</v>
      </c>
      <c r="J22" s="159" t="s">
        <v>186</v>
      </c>
      <c r="K22" s="159" t="s">
        <v>186</v>
      </c>
      <c r="L22" s="157" t="s">
        <v>186</v>
      </c>
      <c r="M22" s="160" t="s">
        <v>186</v>
      </c>
      <c r="N22" s="161" t="s">
        <v>186</v>
      </c>
      <c r="O22" s="162" t="s">
        <v>186</v>
      </c>
      <c r="P22" s="163" t="s">
        <v>186</v>
      </c>
      <c r="Q22" s="164" t="s">
        <v>186</v>
      </c>
    </row>
    <row r="23" spans="1:17" ht="24" customHeight="1" x14ac:dyDescent="0.25">
      <c r="A23" s="207">
        <v>1</v>
      </c>
      <c r="B23" s="208"/>
      <c r="C23" s="208"/>
      <c r="D23" s="208"/>
      <c r="E23" s="208" t="s">
        <v>208</v>
      </c>
      <c r="F23" s="208" t="s">
        <v>216</v>
      </c>
      <c r="G23" s="209">
        <v>1443.32</v>
      </c>
      <c r="H23" s="97" t="s">
        <v>210</v>
      </c>
      <c r="I23" s="210">
        <v>5</v>
      </c>
      <c r="J23" s="165">
        <v>0</v>
      </c>
      <c r="K23" s="165">
        <v>0</v>
      </c>
      <c r="L23" s="209">
        <f>G23*(($G$5/6)*5)</f>
        <v>268216.96666666662</v>
      </c>
      <c r="M23" s="227">
        <f>Leistungswerte!J10</f>
        <v>0</v>
      </c>
      <c r="N23" s="246" t="e">
        <f>(O23/(($G$5/$G$6)*5))/24</f>
        <v>#DIV/0!</v>
      </c>
      <c r="O23" s="229" t="e">
        <f>L23/M23</f>
        <v>#DIV/0!</v>
      </c>
      <c r="P23" s="300">
        <f>'SVS UHR'!$D$57</f>
        <v>0</v>
      </c>
      <c r="Q23" s="228" t="e">
        <f>O23*P23</f>
        <v>#DIV/0!</v>
      </c>
    </row>
    <row r="24" spans="1:17" ht="24" customHeight="1" x14ac:dyDescent="0.25">
      <c r="A24" s="207">
        <v>2</v>
      </c>
      <c r="B24" s="208"/>
      <c r="C24" s="208"/>
      <c r="D24" s="208"/>
      <c r="E24" s="208" t="s">
        <v>208</v>
      </c>
      <c r="F24" s="208" t="s">
        <v>216</v>
      </c>
      <c r="G24" s="209">
        <v>1091.25</v>
      </c>
      <c r="H24" s="97" t="s">
        <v>267</v>
      </c>
      <c r="I24" s="210">
        <v>6</v>
      </c>
      <c r="J24" s="165"/>
      <c r="K24" s="165"/>
      <c r="L24" s="209">
        <f t="shared" ref="L24:L35" si="0">G24*$G$5</f>
        <v>243348.75</v>
      </c>
      <c r="M24" s="227">
        <f>Leistungswerte!J11</f>
        <v>0</v>
      </c>
      <c r="N24" s="246" t="e">
        <f>O24/$G$5/24</f>
        <v>#DIV/0!</v>
      </c>
      <c r="O24" s="229" t="e">
        <f t="shared" ref="O24:O34" si="1">L24/M24</f>
        <v>#DIV/0!</v>
      </c>
      <c r="P24" s="300">
        <f>'SVS UHR'!$D$57</f>
        <v>0</v>
      </c>
      <c r="Q24" s="228" t="e">
        <f t="shared" ref="Q24:Q38" si="2">O24*P24</f>
        <v>#DIV/0!</v>
      </c>
    </row>
    <row r="25" spans="1:17" ht="24" customHeight="1" x14ac:dyDescent="0.25">
      <c r="A25" s="207">
        <v>3</v>
      </c>
      <c r="B25" s="208"/>
      <c r="C25" s="208"/>
      <c r="D25" s="208"/>
      <c r="E25" s="208" t="s">
        <v>217</v>
      </c>
      <c r="F25" s="208" t="s">
        <v>216</v>
      </c>
      <c r="G25" s="209">
        <v>804.68</v>
      </c>
      <c r="H25" s="97" t="s">
        <v>209</v>
      </c>
      <c r="I25" s="210">
        <v>5</v>
      </c>
      <c r="J25" s="165">
        <v>0</v>
      </c>
      <c r="K25" s="165">
        <v>0</v>
      </c>
      <c r="L25" s="209">
        <f>G25*(($G$5/6)*5)</f>
        <v>149536.36666666664</v>
      </c>
      <c r="M25" s="227">
        <f>Leistungswerte!J13</f>
        <v>0</v>
      </c>
      <c r="N25" s="246" t="e">
        <f>(O25/(($G$5/$G$6)*5))/24</f>
        <v>#DIV/0!</v>
      </c>
      <c r="O25" s="229" t="e">
        <f t="shared" si="1"/>
        <v>#DIV/0!</v>
      </c>
      <c r="P25" s="300">
        <f>'SVS UHR'!$D$57</f>
        <v>0</v>
      </c>
      <c r="Q25" s="228" t="e">
        <f t="shared" si="2"/>
        <v>#DIV/0!</v>
      </c>
    </row>
    <row r="26" spans="1:17" ht="24" customHeight="1" x14ac:dyDescent="0.25">
      <c r="A26" s="207">
        <v>4</v>
      </c>
      <c r="B26" s="208"/>
      <c r="C26" s="208"/>
      <c r="D26" s="208"/>
      <c r="E26" s="208" t="s">
        <v>217</v>
      </c>
      <c r="F26" s="208" t="s">
        <v>216</v>
      </c>
      <c r="G26" s="209">
        <v>789.22</v>
      </c>
      <c r="H26" s="97" t="s">
        <v>268</v>
      </c>
      <c r="I26" s="210">
        <v>6</v>
      </c>
      <c r="J26" s="165"/>
      <c r="K26" s="165"/>
      <c r="L26" s="209">
        <f t="shared" si="0"/>
        <v>175996.06</v>
      </c>
      <c r="M26" s="227">
        <f>Leistungswerte!J14</f>
        <v>0</v>
      </c>
      <c r="N26" s="246" t="e">
        <f>O26/$G$5/24</f>
        <v>#DIV/0!</v>
      </c>
      <c r="O26" s="229" t="e">
        <f t="shared" si="1"/>
        <v>#DIV/0!</v>
      </c>
      <c r="P26" s="300">
        <f>'SVS UHR'!$D$57</f>
        <v>0</v>
      </c>
      <c r="Q26" s="228" t="e">
        <f t="shared" si="2"/>
        <v>#DIV/0!</v>
      </c>
    </row>
    <row r="27" spans="1:17" ht="24" customHeight="1" x14ac:dyDescent="0.25">
      <c r="A27" s="207">
        <v>6</v>
      </c>
      <c r="B27" s="208"/>
      <c r="C27" s="208"/>
      <c r="D27" s="208"/>
      <c r="E27" s="208" t="s">
        <v>263</v>
      </c>
      <c r="F27" s="208" t="s">
        <v>216</v>
      </c>
      <c r="G27" s="209">
        <v>111.5</v>
      </c>
      <c r="H27" s="97" t="s">
        <v>269</v>
      </c>
      <c r="I27" s="210">
        <v>6</v>
      </c>
      <c r="J27" s="165"/>
      <c r="K27" s="165"/>
      <c r="L27" s="209">
        <f t="shared" si="0"/>
        <v>24864.5</v>
      </c>
      <c r="M27" s="227">
        <f>Leistungswerte!J16</f>
        <v>0</v>
      </c>
      <c r="N27" s="246" t="e">
        <f>O27/$G$5/24</f>
        <v>#DIV/0!</v>
      </c>
      <c r="O27" s="229" t="e">
        <f t="shared" si="1"/>
        <v>#DIV/0!</v>
      </c>
      <c r="P27" s="300">
        <f>'SVS UHR'!$D$57</f>
        <v>0</v>
      </c>
      <c r="Q27" s="228" t="e">
        <f t="shared" si="2"/>
        <v>#DIV/0!</v>
      </c>
    </row>
    <row r="28" spans="1:17" ht="24" customHeight="1" x14ac:dyDescent="0.25">
      <c r="A28" s="207">
        <v>7</v>
      </c>
      <c r="B28" s="208"/>
      <c r="C28" s="208"/>
      <c r="D28" s="208"/>
      <c r="E28" s="208" t="s">
        <v>218</v>
      </c>
      <c r="F28" s="208" t="s">
        <v>216</v>
      </c>
      <c r="G28" s="209">
        <v>669.18</v>
      </c>
      <c r="H28" s="97" t="s">
        <v>211</v>
      </c>
      <c r="I28" s="210">
        <v>1</v>
      </c>
      <c r="J28" s="165">
        <v>0</v>
      </c>
      <c r="K28" s="165">
        <v>0</v>
      </c>
      <c r="L28" s="209">
        <f>G28*($G$5/6)</f>
        <v>24871.189999999995</v>
      </c>
      <c r="M28" s="227">
        <f>Leistungswerte!J17</f>
        <v>0</v>
      </c>
      <c r="N28" s="246" t="e">
        <f>(O28/($G$5/$G$6))/24</f>
        <v>#DIV/0!</v>
      </c>
      <c r="O28" s="229" t="e">
        <f t="shared" si="1"/>
        <v>#DIV/0!</v>
      </c>
      <c r="P28" s="300">
        <f>'SVS UHR'!$D$57</f>
        <v>0</v>
      </c>
      <c r="Q28" s="228" t="e">
        <f t="shared" si="2"/>
        <v>#DIV/0!</v>
      </c>
    </row>
    <row r="29" spans="1:17" ht="24" customHeight="1" x14ac:dyDescent="0.25">
      <c r="A29" s="207">
        <v>8</v>
      </c>
      <c r="B29" s="208"/>
      <c r="C29" s="208"/>
      <c r="D29" s="208"/>
      <c r="E29" s="208" t="s">
        <v>219</v>
      </c>
      <c r="F29" s="208" t="s">
        <v>216</v>
      </c>
      <c r="G29" s="209">
        <v>297.67</v>
      </c>
      <c r="H29" s="97" t="s">
        <v>212</v>
      </c>
      <c r="I29" s="210">
        <v>1</v>
      </c>
      <c r="J29" s="165">
        <v>0</v>
      </c>
      <c r="K29" s="165">
        <v>0</v>
      </c>
      <c r="L29" s="209">
        <f>G29*($G$5/6)</f>
        <v>11063.401666666667</v>
      </c>
      <c r="M29" s="227">
        <f>Leistungswerte!J20</f>
        <v>0</v>
      </c>
      <c r="N29" s="246" t="e">
        <f>(O29/($G$5/$G$6))/24</f>
        <v>#DIV/0!</v>
      </c>
      <c r="O29" s="229" t="e">
        <f t="shared" si="1"/>
        <v>#DIV/0!</v>
      </c>
      <c r="P29" s="300">
        <f>'SVS UHR'!$D$57</f>
        <v>0</v>
      </c>
      <c r="Q29" s="228" t="e">
        <f t="shared" si="2"/>
        <v>#DIV/0!</v>
      </c>
    </row>
    <row r="30" spans="1:17" ht="24" customHeight="1" x14ac:dyDescent="0.25">
      <c r="A30" s="207">
        <v>9</v>
      </c>
      <c r="B30" s="208"/>
      <c r="C30" s="208"/>
      <c r="D30" s="208"/>
      <c r="E30" s="208" t="s">
        <v>258</v>
      </c>
      <c r="F30" s="208" t="s">
        <v>216</v>
      </c>
      <c r="G30" s="209">
        <v>36.4</v>
      </c>
      <c r="H30" s="97" t="s">
        <v>260</v>
      </c>
      <c r="I30" s="210">
        <v>1</v>
      </c>
      <c r="J30" s="165"/>
      <c r="K30" s="165"/>
      <c r="L30" s="209">
        <f>G30*($G$5/6)</f>
        <v>1352.8666666666666</v>
      </c>
      <c r="M30" s="227">
        <f>Leistungswerte!J22</f>
        <v>0</v>
      </c>
      <c r="N30" s="246" t="e">
        <f>(O30/($G$5/$G$6))/24</f>
        <v>#DIV/0!</v>
      </c>
      <c r="O30" s="229" t="e">
        <f t="shared" si="1"/>
        <v>#DIV/0!</v>
      </c>
      <c r="P30" s="300">
        <f>'SVS UHR'!$D$57</f>
        <v>0</v>
      </c>
      <c r="Q30" s="228" t="e">
        <f t="shared" si="2"/>
        <v>#DIV/0!</v>
      </c>
    </row>
    <row r="31" spans="1:17" ht="24" customHeight="1" x14ac:dyDescent="0.25">
      <c r="A31" s="207">
        <v>10</v>
      </c>
      <c r="B31" s="208"/>
      <c r="C31" s="208"/>
      <c r="D31" s="208"/>
      <c r="E31" s="208" t="s">
        <v>220</v>
      </c>
      <c r="F31" s="208" t="s">
        <v>216</v>
      </c>
      <c r="G31" s="209">
        <v>387.76</v>
      </c>
      <c r="H31" s="97" t="s">
        <v>213</v>
      </c>
      <c r="I31" s="210">
        <v>5</v>
      </c>
      <c r="J31" s="165">
        <v>0</v>
      </c>
      <c r="K31" s="165">
        <v>0</v>
      </c>
      <c r="L31" s="209">
        <f>G31*(($G$5/6)*5)</f>
        <v>72058.733333333323</v>
      </c>
      <c r="M31" s="227">
        <f>Leistungswerte!J23</f>
        <v>0</v>
      </c>
      <c r="N31" s="246" t="e">
        <f>(O31/(($G$5/$G$6)*5))/24</f>
        <v>#DIV/0!</v>
      </c>
      <c r="O31" s="229" t="e">
        <f t="shared" si="1"/>
        <v>#DIV/0!</v>
      </c>
      <c r="P31" s="300">
        <f>'SVS UHR'!$D$57</f>
        <v>0</v>
      </c>
      <c r="Q31" s="228" t="e">
        <f t="shared" si="2"/>
        <v>#DIV/0!</v>
      </c>
    </row>
    <row r="32" spans="1:17" ht="24" customHeight="1" x14ac:dyDescent="0.25">
      <c r="A32" s="207">
        <v>11</v>
      </c>
      <c r="B32" s="208"/>
      <c r="C32" s="208"/>
      <c r="D32" s="208"/>
      <c r="E32" s="208" t="s">
        <v>220</v>
      </c>
      <c r="F32" s="208" t="s">
        <v>216</v>
      </c>
      <c r="G32" s="209">
        <v>1404.97</v>
      </c>
      <c r="H32" s="97" t="s">
        <v>270</v>
      </c>
      <c r="I32" s="210">
        <v>6</v>
      </c>
      <c r="J32" s="165"/>
      <c r="K32" s="165"/>
      <c r="L32" s="209">
        <f t="shared" si="0"/>
        <v>313308.31</v>
      </c>
      <c r="M32" s="227">
        <f>Leistungswerte!J24</f>
        <v>0</v>
      </c>
      <c r="N32" s="246" t="e">
        <f>O32/$G$5/24</f>
        <v>#DIV/0!</v>
      </c>
      <c r="O32" s="229" t="e">
        <f t="shared" si="1"/>
        <v>#DIV/0!</v>
      </c>
      <c r="P32" s="300">
        <f>'SVS UHR'!$D$57</f>
        <v>0</v>
      </c>
      <c r="Q32" s="228" t="e">
        <f t="shared" si="2"/>
        <v>#DIV/0!</v>
      </c>
    </row>
    <row r="33" spans="1:17" ht="24" customHeight="1" x14ac:dyDescent="0.25">
      <c r="A33" s="207">
        <v>12</v>
      </c>
      <c r="B33" s="208"/>
      <c r="C33" s="208"/>
      <c r="D33" s="208"/>
      <c r="E33" s="99" t="s">
        <v>221</v>
      </c>
      <c r="F33" s="208" t="s">
        <v>216</v>
      </c>
      <c r="G33" s="209">
        <v>735.17</v>
      </c>
      <c r="H33" s="97" t="s">
        <v>271</v>
      </c>
      <c r="I33" s="210">
        <v>6</v>
      </c>
      <c r="J33" s="165">
        <v>0</v>
      </c>
      <c r="K33" s="165">
        <v>0</v>
      </c>
      <c r="L33" s="209">
        <f t="shared" si="0"/>
        <v>163942.91</v>
      </c>
      <c r="M33" s="227">
        <f>Leistungswerte!J26</f>
        <v>0</v>
      </c>
      <c r="N33" s="246" t="e">
        <f>O33/$G$5/24</f>
        <v>#DIV/0!</v>
      </c>
      <c r="O33" s="229" t="e">
        <f t="shared" si="1"/>
        <v>#DIV/0!</v>
      </c>
      <c r="P33" s="300">
        <f>'SVS UHR'!$D$57</f>
        <v>0</v>
      </c>
      <c r="Q33" s="228" t="e">
        <f t="shared" si="2"/>
        <v>#DIV/0!</v>
      </c>
    </row>
    <row r="34" spans="1:17" ht="24" customHeight="1" x14ac:dyDescent="0.25">
      <c r="A34" s="207">
        <v>13</v>
      </c>
      <c r="B34" s="208"/>
      <c r="C34" s="208"/>
      <c r="D34" s="208"/>
      <c r="E34" s="208" t="s">
        <v>222</v>
      </c>
      <c r="F34" s="208" t="s">
        <v>216</v>
      </c>
      <c r="G34" s="209">
        <v>35.020000000000003</v>
      </c>
      <c r="H34" s="97" t="s">
        <v>215</v>
      </c>
      <c r="I34" s="210">
        <v>5</v>
      </c>
      <c r="J34" s="165"/>
      <c r="K34" s="165"/>
      <c r="L34" s="209">
        <f>G34*(($G$5/6)*5)</f>
        <v>6507.8833333333332</v>
      </c>
      <c r="M34" s="227">
        <f>Leistungswerte!J27</f>
        <v>0</v>
      </c>
      <c r="N34" s="246" t="e">
        <f>(O34/(($G$5/$G$6)*5))/24</f>
        <v>#DIV/0!</v>
      </c>
      <c r="O34" s="229" t="e">
        <f t="shared" si="1"/>
        <v>#DIV/0!</v>
      </c>
      <c r="P34" s="300">
        <f>'SVS UHR'!$D$57</f>
        <v>0</v>
      </c>
      <c r="Q34" s="228" t="e">
        <f t="shared" si="2"/>
        <v>#DIV/0!</v>
      </c>
    </row>
    <row r="35" spans="1:17" ht="24" customHeight="1" x14ac:dyDescent="0.25">
      <c r="A35" s="207">
        <v>14</v>
      </c>
      <c r="B35" s="208"/>
      <c r="C35" s="208"/>
      <c r="D35" s="208"/>
      <c r="E35" s="208" t="s">
        <v>222</v>
      </c>
      <c r="F35" s="208" t="s">
        <v>216</v>
      </c>
      <c r="G35" s="209">
        <v>304.77999999999997</v>
      </c>
      <c r="H35" s="97" t="s">
        <v>272</v>
      </c>
      <c r="I35" s="210">
        <v>6</v>
      </c>
      <c r="J35" s="165">
        <v>0</v>
      </c>
      <c r="K35" s="165">
        <v>0</v>
      </c>
      <c r="L35" s="209">
        <f t="shared" si="0"/>
        <v>67965.939999999988</v>
      </c>
      <c r="M35" s="227">
        <f>Leistungswerte!J28</f>
        <v>0</v>
      </c>
      <c r="N35" s="246" t="e">
        <f>O35/$G$5/24</f>
        <v>#DIV/0!</v>
      </c>
      <c r="O35" s="229" t="e">
        <f t="shared" ref="O35:O37" si="3">L35/M35</f>
        <v>#DIV/0!</v>
      </c>
      <c r="P35" s="300">
        <f>'SVS UHR'!$D$57</f>
        <v>0</v>
      </c>
      <c r="Q35" s="228" t="e">
        <f t="shared" si="2"/>
        <v>#DIV/0!</v>
      </c>
    </row>
    <row r="36" spans="1:17" ht="24" customHeight="1" x14ac:dyDescent="0.25">
      <c r="A36" s="207">
        <v>15</v>
      </c>
      <c r="B36" s="208"/>
      <c r="C36" s="208"/>
      <c r="D36" s="208"/>
      <c r="E36" s="208" t="s">
        <v>223</v>
      </c>
      <c r="F36" s="208" t="s">
        <v>216</v>
      </c>
      <c r="G36" s="209">
        <v>27.74</v>
      </c>
      <c r="H36" s="97" t="s">
        <v>228</v>
      </c>
      <c r="I36" s="210">
        <v>5</v>
      </c>
      <c r="J36" s="165">
        <v>0</v>
      </c>
      <c r="K36" s="165">
        <v>0</v>
      </c>
      <c r="L36" s="209">
        <f>G36*(($G$5/6)*5)</f>
        <v>5155.0166666666655</v>
      </c>
      <c r="M36" s="227">
        <f>Leistungswerte!J29</f>
        <v>0</v>
      </c>
      <c r="N36" s="246" t="e">
        <f>(O36/(($G$5/$G$6)*5))/24</f>
        <v>#DIV/0!</v>
      </c>
      <c r="O36" s="229" t="e">
        <f t="shared" si="3"/>
        <v>#DIV/0!</v>
      </c>
      <c r="P36" s="300">
        <f>'SVS UHR'!$D$57</f>
        <v>0</v>
      </c>
      <c r="Q36" s="228" t="e">
        <f t="shared" si="2"/>
        <v>#DIV/0!</v>
      </c>
    </row>
    <row r="37" spans="1:17" ht="24" customHeight="1" x14ac:dyDescent="0.25">
      <c r="A37" s="207">
        <v>16</v>
      </c>
      <c r="B37" s="208"/>
      <c r="C37" s="208"/>
      <c r="D37" s="208"/>
      <c r="E37" s="208" t="s">
        <v>225</v>
      </c>
      <c r="F37" s="208" t="s">
        <v>216</v>
      </c>
      <c r="G37" s="209">
        <v>262.81</v>
      </c>
      <c r="H37" s="97" t="s">
        <v>230</v>
      </c>
      <c r="I37" s="210"/>
      <c r="J37" s="210">
        <v>1</v>
      </c>
      <c r="K37" s="165">
        <v>0</v>
      </c>
      <c r="L37" s="209">
        <f>G37*12</f>
        <v>3153.7200000000003</v>
      </c>
      <c r="M37" s="227">
        <f>Leistungswerte!J32</f>
        <v>0</v>
      </c>
      <c r="N37" s="246" t="e">
        <f>(O37/12)/24</f>
        <v>#DIV/0!</v>
      </c>
      <c r="O37" s="229" t="e">
        <f t="shared" si="3"/>
        <v>#DIV/0!</v>
      </c>
      <c r="P37" s="300">
        <f>'SVS UHR'!$D$57</f>
        <v>0</v>
      </c>
      <c r="Q37" s="228" t="e">
        <f t="shared" si="2"/>
        <v>#DIV/0!</v>
      </c>
    </row>
    <row r="38" spans="1:17" ht="24" customHeight="1" x14ac:dyDescent="0.25">
      <c r="A38" s="207">
        <v>17</v>
      </c>
      <c r="B38" s="208"/>
      <c r="C38" s="208"/>
      <c r="D38" s="208"/>
      <c r="E38" s="208" t="s">
        <v>227</v>
      </c>
      <c r="F38" s="208" t="s">
        <v>216</v>
      </c>
      <c r="G38" s="209">
        <v>141.9</v>
      </c>
      <c r="H38" s="97" t="s">
        <v>232</v>
      </c>
      <c r="I38" s="210"/>
      <c r="J38" s="210">
        <v>1</v>
      </c>
      <c r="K38" s="165">
        <v>0</v>
      </c>
      <c r="L38" s="209">
        <f>G38*12</f>
        <v>1702.8000000000002</v>
      </c>
      <c r="M38" s="227">
        <f>Leistungswerte!J36</f>
        <v>0</v>
      </c>
      <c r="N38" s="246" t="e">
        <f>(O38/12)/24</f>
        <v>#DIV/0!</v>
      </c>
      <c r="O38" s="229" t="e">
        <f>L38/M38</f>
        <v>#DIV/0!</v>
      </c>
      <c r="P38" s="300">
        <f>'SVS UHR'!$D$57</f>
        <v>0</v>
      </c>
      <c r="Q38" s="228" t="e">
        <f t="shared" si="2"/>
        <v>#DIV/0!</v>
      </c>
    </row>
    <row r="39" spans="1:17" ht="3.75" customHeight="1" thickBot="1" x14ac:dyDescent="0.3">
      <c r="A39" s="166"/>
      <c r="B39" s="167"/>
      <c r="C39" s="167"/>
      <c r="D39" s="167"/>
      <c r="E39" s="167"/>
      <c r="F39" s="167"/>
      <c r="G39" s="168"/>
      <c r="H39" s="169"/>
      <c r="I39" s="170"/>
      <c r="J39" s="170"/>
      <c r="K39" s="170"/>
      <c r="L39" s="168"/>
      <c r="M39" s="171"/>
      <c r="N39" s="167"/>
      <c r="O39" s="172"/>
      <c r="P39" s="173"/>
      <c r="Q39" s="174"/>
    </row>
    <row r="40" spans="1:17" s="150" customFormat="1" ht="25.5" customHeight="1" thickBot="1" x14ac:dyDescent="0.3">
      <c r="A40" s="100" t="s">
        <v>187</v>
      </c>
      <c r="B40" s="101"/>
      <c r="C40" s="101"/>
      <c r="D40" s="101"/>
      <c r="E40" s="101"/>
      <c r="F40" s="102"/>
      <c r="G40" s="103">
        <f>SUM(G23:G39)</f>
        <v>8543.369999999999</v>
      </c>
      <c r="H40" s="176"/>
      <c r="I40" s="177"/>
      <c r="J40" s="177"/>
      <c r="K40" s="177"/>
      <c r="L40" s="103">
        <f>SUM(L23:L39)</f>
        <v>1533045.4149999996</v>
      </c>
      <c r="M40" s="106">
        <f>AVERAGE(M23:M38)</f>
        <v>0</v>
      </c>
      <c r="N40" s="175"/>
      <c r="O40" s="107" t="e">
        <f>SUM(O23:O39)</f>
        <v>#DIV/0!</v>
      </c>
      <c r="P40" s="108"/>
      <c r="Q40" s="109" t="e">
        <f>SUM(Q23:Q39)</f>
        <v>#DIV/0!</v>
      </c>
    </row>
    <row r="42" spans="1:17" ht="15.75" thickBot="1" x14ac:dyDescent="0.3"/>
    <row r="43" spans="1:17" s="299" customFormat="1" ht="12.75" x14ac:dyDescent="0.25">
      <c r="A43" s="80" t="s">
        <v>1</v>
      </c>
      <c r="B43" s="81" t="s">
        <v>162</v>
      </c>
      <c r="C43" s="81"/>
      <c r="D43" s="81" t="s">
        <v>164</v>
      </c>
      <c r="E43" s="82" t="s">
        <v>165</v>
      </c>
      <c r="F43" s="82" t="s">
        <v>166</v>
      </c>
      <c r="G43" s="83" t="s">
        <v>167</v>
      </c>
      <c r="H43" s="82" t="s">
        <v>168</v>
      </c>
      <c r="I43" s="411" t="s">
        <v>169</v>
      </c>
      <c r="J43" s="411"/>
      <c r="K43" s="411"/>
      <c r="L43" s="83" t="s">
        <v>170</v>
      </c>
      <c r="M43" s="84" t="s">
        <v>171</v>
      </c>
      <c r="N43" s="82" t="s">
        <v>240</v>
      </c>
      <c r="O43" s="85" t="s">
        <v>172</v>
      </c>
      <c r="P43" s="86" t="s">
        <v>173</v>
      </c>
      <c r="Q43" s="87" t="s">
        <v>174</v>
      </c>
    </row>
    <row r="44" spans="1:17" s="299" customFormat="1" ht="25.5" customHeight="1" thickBot="1" x14ac:dyDescent="0.3">
      <c r="A44" s="110"/>
      <c r="B44" s="111"/>
      <c r="C44" s="111"/>
      <c r="D44" s="111"/>
      <c r="E44" s="112" t="s">
        <v>175</v>
      </c>
      <c r="F44" s="112"/>
      <c r="G44" s="113" t="s">
        <v>176</v>
      </c>
      <c r="H44" s="112"/>
      <c r="I44" s="114" t="s">
        <v>177</v>
      </c>
      <c r="J44" s="114" t="s">
        <v>178</v>
      </c>
      <c r="K44" s="114" t="s">
        <v>179</v>
      </c>
      <c r="L44" s="113" t="s">
        <v>180</v>
      </c>
      <c r="M44" s="115" t="s">
        <v>181</v>
      </c>
      <c r="N44" s="112" t="s">
        <v>182</v>
      </c>
      <c r="O44" s="116" t="s">
        <v>183</v>
      </c>
      <c r="P44" s="117" t="s">
        <v>184</v>
      </c>
      <c r="Q44" s="118" t="s">
        <v>185</v>
      </c>
    </row>
    <row r="45" spans="1:17" ht="3.75" customHeight="1" x14ac:dyDescent="0.25">
      <c r="A45" s="155" t="s">
        <v>186</v>
      </c>
      <c r="B45" s="156" t="s">
        <v>186</v>
      </c>
      <c r="C45" s="156"/>
      <c r="D45" s="156" t="s">
        <v>186</v>
      </c>
      <c r="E45" s="156" t="s">
        <v>186</v>
      </c>
      <c r="F45" s="156" t="s">
        <v>186</v>
      </c>
      <c r="G45" s="157" t="s">
        <v>186</v>
      </c>
      <c r="H45" s="158" t="s">
        <v>186</v>
      </c>
      <c r="I45" s="159" t="s">
        <v>186</v>
      </c>
      <c r="J45" s="159" t="s">
        <v>186</v>
      </c>
      <c r="K45" s="159" t="s">
        <v>186</v>
      </c>
      <c r="L45" s="157" t="s">
        <v>186</v>
      </c>
      <c r="M45" s="160" t="s">
        <v>186</v>
      </c>
      <c r="N45" s="161" t="s">
        <v>186</v>
      </c>
      <c r="O45" s="162" t="s">
        <v>186</v>
      </c>
      <c r="P45" s="163" t="s">
        <v>186</v>
      </c>
      <c r="Q45" s="164" t="s">
        <v>186</v>
      </c>
    </row>
    <row r="46" spans="1:17" ht="24" customHeight="1" x14ac:dyDescent="0.25">
      <c r="A46" s="207">
        <v>18</v>
      </c>
      <c r="B46" s="208"/>
      <c r="C46" s="208"/>
      <c r="D46" s="208"/>
      <c r="E46" s="208" t="s">
        <v>188</v>
      </c>
      <c r="F46" s="208"/>
      <c r="G46" s="209">
        <f>G40</f>
        <v>8543.369999999999</v>
      </c>
      <c r="H46" s="242" t="s">
        <v>189</v>
      </c>
      <c r="I46" s="243">
        <v>0</v>
      </c>
      <c r="J46" s="243">
        <v>0</v>
      </c>
      <c r="K46" s="243">
        <v>1</v>
      </c>
      <c r="L46" s="209">
        <f>G46</f>
        <v>8543.369999999999</v>
      </c>
      <c r="M46" s="244">
        <f>Leistungswerte!J37</f>
        <v>0</v>
      </c>
      <c r="N46" s="246" t="e">
        <f>(O46/1)/24</f>
        <v>#DIV/0!</v>
      </c>
      <c r="O46" s="229" t="e">
        <f>L46/M46</f>
        <v>#DIV/0!</v>
      </c>
      <c r="P46" s="248">
        <f>'SVS Grundreinigung'!D57</f>
        <v>0</v>
      </c>
      <c r="Q46" s="228" t="e">
        <f>P46*O46</f>
        <v>#DIV/0!</v>
      </c>
    </row>
    <row r="47" spans="1:17" ht="3.75" customHeight="1" thickBot="1" x14ac:dyDescent="0.3">
      <c r="A47" s="179"/>
      <c r="B47" s="180"/>
      <c r="C47" s="180"/>
      <c r="D47" s="180"/>
      <c r="E47" s="180"/>
      <c r="F47" s="180"/>
      <c r="G47" s="181"/>
      <c r="H47" s="182"/>
      <c r="I47" s="183"/>
      <c r="J47" s="183"/>
      <c r="K47" s="183"/>
      <c r="L47" s="181"/>
      <c r="M47" s="184"/>
      <c r="N47" s="180"/>
      <c r="O47" s="185"/>
      <c r="P47" s="186"/>
      <c r="Q47" s="187"/>
    </row>
    <row r="48" spans="1:17" s="278" customFormat="1" ht="25.5" customHeight="1" thickBot="1" x14ac:dyDescent="0.3">
      <c r="A48" s="100" t="s">
        <v>190</v>
      </c>
      <c r="B48" s="101"/>
      <c r="C48" s="101"/>
      <c r="D48" s="101"/>
      <c r="E48" s="101"/>
      <c r="F48" s="102"/>
      <c r="G48" s="103">
        <f>G46</f>
        <v>8543.369999999999</v>
      </c>
      <c r="H48" s="104"/>
      <c r="I48" s="105"/>
      <c r="J48" s="105"/>
      <c r="K48" s="105"/>
      <c r="L48" s="103">
        <f>L46</f>
        <v>8543.369999999999</v>
      </c>
      <c r="M48" s="106">
        <f>AVERAGE(M46)</f>
        <v>0</v>
      </c>
      <c r="N48" s="101"/>
      <c r="O48" s="107" t="e">
        <f>O46</f>
        <v>#DIV/0!</v>
      </c>
      <c r="P48" s="108"/>
      <c r="Q48" s="109" t="e">
        <f>Q46</f>
        <v>#DIV/0!</v>
      </c>
    </row>
    <row r="49" spans="1:19" ht="15.75" thickBot="1" x14ac:dyDescent="0.3"/>
    <row r="50" spans="1:19" s="154" customFormat="1" ht="12.75" x14ac:dyDescent="0.25">
      <c r="A50" s="80" t="s">
        <v>1</v>
      </c>
      <c r="B50" s="81" t="s">
        <v>162</v>
      </c>
      <c r="C50" s="81"/>
      <c r="D50" s="81" t="s">
        <v>164</v>
      </c>
      <c r="E50" s="82" t="s">
        <v>165</v>
      </c>
      <c r="F50" s="82" t="s">
        <v>166</v>
      </c>
      <c r="G50" s="83" t="s">
        <v>167</v>
      </c>
      <c r="H50" s="82" t="s">
        <v>168</v>
      </c>
      <c r="I50" s="411" t="s">
        <v>169</v>
      </c>
      <c r="J50" s="411"/>
      <c r="K50" s="411"/>
      <c r="L50" s="83" t="s">
        <v>170</v>
      </c>
      <c r="M50" s="84" t="s">
        <v>171</v>
      </c>
      <c r="N50" s="82" t="s">
        <v>240</v>
      </c>
      <c r="O50" s="85" t="s">
        <v>172</v>
      </c>
      <c r="P50" s="86" t="s">
        <v>173</v>
      </c>
      <c r="Q50" s="87" t="s">
        <v>174</v>
      </c>
    </row>
    <row r="51" spans="1:19" s="154" customFormat="1" ht="25.5" customHeight="1" thickBot="1" x14ac:dyDescent="0.3">
      <c r="A51" s="110"/>
      <c r="B51" s="111"/>
      <c r="C51" s="111"/>
      <c r="D51" s="111"/>
      <c r="E51" s="112" t="s">
        <v>175</v>
      </c>
      <c r="F51" s="112"/>
      <c r="G51" s="113" t="s">
        <v>176</v>
      </c>
      <c r="H51" s="112"/>
      <c r="I51" s="114" t="s">
        <v>177</v>
      </c>
      <c r="J51" s="114" t="s">
        <v>178</v>
      </c>
      <c r="K51" s="114" t="s">
        <v>179</v>
      </c>
      <c r="L51" s="113" t="s">
        <v>180</v>
      </c>
      <c r="M51" s="115" t="s">
        <v>181</v>
      </c>
      <c r="N51" s="112" t="s">
        <v>182</v>
      </c>
      <c r="O51" s="116" t="s">
        <v>183</v>
      </c>
      <c r="P51" s="117" t="s">
        <v>184</v>
      </c>
      <c r="Q51" s="118" t="s">
        <v>185</v>
      </c>
    </row>
    <row r="52" spans="1:19" ht="3.75" customHeight="1" x14ac:dyDescent="0.25">
      <c r="A52" s="231" t="s">
        <v>186</v>
      </c>
      <c r="B52" s="232" t="s">
        <v>186</v>
      </c>
      <c r="C52" s="232"/>
      <c r="D52" s="232" t="s">
        <v>186</v>
      </c>
      <c r="E52" s="232" t="s">
        <v>186</v>
      </c>
      <c r="F52" s="232" t="s">
        <v>186</v>
      </c>
      <c r="G52" s="233" t="s">
        <v>186</v>
      </c>
      <c r="H52" s="234" t="s">
        <v>186</v>
      </c>
      <c r="I52" s="235" t="s">
        <v>186</v>
      </c>
      <c r="J52" s="235" t="s">
        <v>186</v>
      </c>
      <c r="K52" s="235" t="s">
        <v>186</v>
      </c>
      <c r="L52" s="233" t="s">
        <v>186</v>
      </c>
      <c r="M52" s="236" t="s">
        <v>186</v>
      </c>
      <c r="N52" s="237" t="s">
        <v>186</v>
      </c>
      <c r="O52" s="238" t="s">
        <v>186</v>
      </c>
      <c r="P52" s="239" t="s">
        <v>186</v>
      </c>
      <c r="Q52" s="240" t="s">
        <v>186</v>
      </c>
    </row>
    <row r="53" spans="1:19" ht="34.5" customHeight="1" x14ac:dyDescent="0.25">
      <c r="A53" s="207">
        <v>18</v>
      </c>
      <c r="B53" s="208"/>
      <c r="C53" s="208"/>
      <c r="D53" s="208"/>
      <c r="E53" s="241" t="s">
        <v>243</v>
      </c>
      <c r="F53" s="208"/>
      <c r="G53" s="209">
        <f>G40-G38</f>
        <v>8401.4699999999993</v>
      </c>
      <c r="H53" s="242" t="s">
        <v>236</v>
      </c>
      <c r="I53" s="243">
        <v>0</v>
      </c>
      <c r="J53" s="243">
        <v>0</v>
      </c>
      <c r="K53" s="243">
        <v>4</v>
      </c>
      <c r="L53" s="209">
        <f>G53*K53</f>
        <v>33605.879999999997</v>
      </c>
      <c r="M53" s="244">
        <f>Leistungswerte!J38</f>
        <v>0</v>
      </c>
      <c r="N53" s="246" t="e">
        <f>(O53/4)/24</f>
        <v>#DIV/0!</v>
      </c>
      <c r="O53" s="229" t="e">
        <f>L53/M53</f>
        <v>#DIV/0!</v>
      </c>
      <c r="P53" s="248">
        <f>'SVS UHR'!D57</f>
        <v>0</v>
      </c>
      <c r="Q53" s="228" t="e">
        <f>P53*O53</f>
        <v>#DIV/0!</v>
      </c>
      <c r="S53" s="245"/>
    </row>
    <row r="54" spans="1:19" ht="3.75" customHeight="1" thickBot="1" x14ac:dyDescent="0.3">
      <c r="A54" s="282"/>
      <c r="B54" s="283"/>
      <c r="C54" s="283"/>
      <c r="D54" s="283"/>
      <c r="E54" s="283"/>
      <c r="F54" s="283"/>
      <c r="G54" s="284"/>
      <c r="H54" s="285"/>
      <c r="I54" s="286"/>
      <c r="J54" s="286"/>
      <c r="K54" s="286"/>
      <c r="L54" s="284"/>
      <c r="M54" s="287"/>
      <c r="N54" s="283"/>
      <c r="O54" s="288"/>
      <c r="P54" s="289"/>
      <c r="Q54" s="290"/>
    </row>
    <row r="55" spans="1:19" s="150" customFormat="1" ht="25.5" customHeight="1" thickBot="1" x14ac:dyDescent="0.3">
      <c r="A55" s="100" t="s">
        <v>242</v>
      </c>
      <c r="B55" s="101"/>
      <c r="C55" s="101"/>
      <c r="D55" s="101"/>
      <c r="E55" s="101"/>
      <c r="F55" s="102"/>
      <c r="G55" s="103">
        <f>G53</f>
        <v>8401.4699999999993</v>
      </c>
      <c r="H55" s="104"/>
      <c r="I55" s="105"/>
      <c r="J55" s="105"/>
      <c r="K55" s="105"/>
      <c r="L55" s="103">
        <f>L53</f>
        <v>33605.879999999997</v>
      </c>
      <c r="M55" s="106">
        <f>AVERAGE(M53)</f>
        <v>0</v>
      </c>
      <c r="N55" s="101"/>
      <c r="O55" s="107" t="e">
        <f>O53</f>
        <v>#DIV/0!</v>
      </c>
      <c r="P55" s="108"/>
      <c r="Q55" s="109" t="e">
        <f>Q53</f>
        <v>#DIV/0!</v>
      </c>
    </row>
    <row r="56" spans="1:19" ht="15.75" thickBot="1" x14ac:dyDescent="0.3"/>
    <row r="57" spans="1:19" s="154" customFormat="1" ht="12.75" x14ac:dyDescent="0.25">
      <c r="A57" s="80" t="s">
        <v>1</v>
      </c>
      <c r="B57" s="81" t="s">
        <v>162</v>
      </c>
      <c r="C57" s="81"/>
      <c r="D57" s="81" t="s">
        <v>164</v>
      </c>
      <c r="E57" s="82" t="s">
        <v>165</v>
      </c>
      <c r="F57" s="82" t="s">
        <v>166</v>
      </c>
      <c r="G57" s="83" t="s">
        <v>167</v>
      </c>
      <c r="H57" s="82" t="s">
        <v>168</v>
      </c>
      <c r="I57" s="411" t="s">
        <v>169</v>
      </c>
      <c r="J57" s="411"/>
      <c r="K57" s="411"/>
      <c r="L57" s="83" t="s">
        <v>170</v>
      </c>
      <c r="M57" s="84" t="s">
        <v>171</v>
      </c>
      <c r="N57" s="82" t="s">
        <v>240</v>
      </c>
      <c r="O57" s="85" t="s">
        <v>172</v>
      </c>
      <c r="P57" s="86" t="s">
        <v>173</v>
      </c>
      <c r="Q57" s="87" t="s">
        <v>174</v>
      </c>
    </row>
    <row r="58" spans="1:19" s="154" customFormat="1" ht="25.5" customHeight="1" thickBot="1" x14ac:dyDescent="0.3">
      <c r="A58" s="110"/>
      <c r="B58" s="111"/>
      <c r="C58" s="111"/>
      <c r="D58" s="111"/>
      <c r="E58" s="112" t="s">
        <v>175</v>
      </c>
      <c r="F58" s="112"/>
      <c r="G58" s="113" t="s">
        <v>176</v>
      </c>
      <c r="H58" s="112"/>
      <c r="I58" s="114" t="s">
        <v>177</v>
      </c>
      <c r="J58" s="114" t="s">
        <v>178</v>
      </c>
      <c r="K58" s="114" t="s">
        <v>179</v>
      </c>
      <c r="L58" s="113" t="s">
        <v>180</v>
      </c>
      <c r="M58" s="115" t="s">
        <v>181</v>
      </c>
      <c r="N58" s="112" t="s">
        <v>182</v>
      </c>
      <c r="O58" s="116" t="s">
        <v>183</v>
      </c>
      <c r="P58" s="117" t="s">
        <v>184</v>
      </c>
      <c r="Q58" s="118" t="s">
        <v>185</v>
      </c>
    </row>
    <row r="59" spans="1:19" ht="3.75" customHeight="1" x14ac:dyDescent="0.25">
      <c r="A59" s="231" t="s">
        <v>186</v>
      </c>
      <c r="B59" s="232" t="s">
        <v>186</v>
      </c>
      <c r="C59" s="232"/>
      <c r="D59" s="232" t="s">
        <v>186</v>
      </c>
      <c r="E59" s="232" t="s">
        <v>186</v>
      </c>
      <c r="F59" s="232" t="s">
        <v>186</v>
      </c>
      <c r="G59" s="233" t="s">
        <v>186</v>
      </c>
      <c r="H59" s="234" t="s">
        <v>186</v>
      </c>
      <c r="I59" s="235" t="s">
        <v>186</v>
      </c>
      <c r="J59" s="235" t="s">
        <v>186</v>
      </c>
      <c r="K59" s="235" t="s">
        <v>186</v>
      </c>
      <c r="L59" s="233" t="s">
        <v>186</v>
      </c>
      <c r="M59" s="236" t="s">
        <v>186</v>
      </c>
      <c r="N59" s="237" t="s">
        <v>186</v>
      </c>
      <c r="O59" s="238" t="s">
        <v>186</v>
      </c>
      <c r="P59" s="239" t="s">
        <v>186</v>
      </c>
      <c r="Q59" s="240" t="s">
        <v>186</v>
      </c>
    </row>
    <row r="60" spans="1:19" ht="61.5" customHeight="1" x14ac:dyDescent="0.25">
      <c r="A60" s="207">
        <v>19</v>
      </c>
      <c r="B60" s="208"/>
      <c r="C60" s="208"/>
      <c r="D60" s="208"/>
      <c r="E60" s="241" t="s">
        <v>248</v>
      </c>
      <c r="F60" s="208"/>
      <c r="G60" s="209">
        <f>G28+G34+G35</f>
        <v>1008.9799999999999</v>
      </c>
      <c r="H60" s="242" t="s">
        <v>239</v>
      </c>
      <c r="I60" s="243">
        <v>0</v>
      </c>
      <c r="J60" s="243">
        <v>0</v>
      </c>
      <c r="K60" s="243">
        <v>10</v>
      </c>
      <c r="L60" s="209">
        <f>G60*K60</f>
        <v>10089.799999999999</v>
      </c>
      <c r="M60" s="244">
        <f>Leistungswerte!J39</f>
        <v>0</v>
      </c>
      <c r="N60" s="246" t="e">
        <f>(O60/10)/24</f>
        <v>#DIV/0!</v>
      </c>
      <c r="O60" s="229" t="e">
        <f>L60/M60</f>
        <v>#DIV/0!</v>
      </c>
      <c r="P60" s="248">
        <f>'SVS UHR'!D57</f>
        <v>0</v>
      </c>
      <c r="Q60" s="228" t="e">
        <f>P60*O60</f>
        <v>#DIV/0!</v>
      </c>
    </row>
    <row r="61" spans="1:19" ht="3.75" customHeight="1" thickBot="1" x14ac:dyDescent="0.3">
      <c r="A61" s="282"/>
      <c r="B61" s="283"/>
      <c r="C61" s="283"/>
      <c r="D61" s="283"/>
      <c r="E61" s="283"/>
      <c r="F61" s="283"/>
      <c r="G61" s="284"/>
      <c r="H61" s="285"/>
      <c r="I61" s="286"/>
      <c r="J61" s="286"/>
      <c r="K61" s="286"/>
      <c r="L61" s="284"/>
      <c r="M61" s="287"/>
      <c r="N61" s="283"/>
      <c r="O61" s="288"/>
      <c r="P61" s="289"/>
      <c r="Q61" s="290"/>
    </row>
    <row r="62" spans="1:19" s="150" customFormat="1" ht="25.5" customHeight="1" thickBot="1" x14ac:dyDescent="0.3">
      <c r="A62" s="100" t="s">
        <v>249</v>
      </c>
      <c r="B62" s="101"/>
      <c r="C62" s="101"/>
      <c r="D62" s="101"/>
      <c r="E62" s="101"/>
      <c r="F62" s="102"/>
      <c r="G62" s="103">
        <f>G60</f>
        <v>1008.9799999999999</v>
      </c>
      <c r="H62" s="104"/>
      <c r="I62" s="105"/>
      <c r="J62" s="105"/>
      <c r="K62" s="105"/>
      <c r="L62" s="103">
        <f>L60</f>
        <v>10089.799999999999</v>
      </c>
      <c r="M62" s="106">
        <f>AVERAGE(M60)</f>
        <v>0</v>
      </c>
      <c r="N62" s="101"/>
      <c r="O62" s="107" t="e">
        <f>O60</f>
        <v>#DIV/0!</v>
      </c>
      <c r="P62" s="108"/>
      <c r="Q62" s="109" t="e">
        <f>Q60</f>
        <v>#DIV/0!</v>
      </c>
    </row>
    <row r="63" spans="1:19" ht="15.75" thickBot="1" x14ac:dyDescent="0.3"/>
    <row r="64" spans="1:19" s="154" customFormat="1" ht="12.75" x14ac:dyDescent="0.25">
      <c r="A64" s="80" t="s">
        <v>1</v>
      </c>
      <c r="B64" s="81" t="s">
        <v>162</v>
      </c>
      <c r="C64" s="81"/>
      <c r="D64" s="81" t="s">
        <v>164</v>
      </c>
      <c r="E64" s="82" t="s">
        <v>165</v>
      </c>
      <c r="F64" s="82" t="s">
        <v>166</v>
      </c>
      <c r="G64" s="83" t="s">
        <v>167</v>
      </c>
      <c r="H64" s="82" t="s">
        <v>168</v>
      </c>
      <c r="I64" s="411" t="s">
        <v>169</v>
      </c>
      <c r="J64" s="411"/>
      <c r="K64" s="411"/>
      <c r="L64" s="83" t="s">
        <v>170</v>
      </c>
      <c r="M64" s="84" t="s">
        <v>171</v>
      </c>
      <c r="N64" s="82" t="s">
        <v>240</v>
      </c>
      <c r="O64" s="85" t="s">
        <v>172</v>
      </c>
      <c r="P64" s="86" t="s">
        <v>173</v>
      </c>
      <c r="Q64" s="87" t="s">
        <v>174</v>
      </c>
    </row>
    <row r="65" spans="1:17" s="154" customFormat="1" ht="25.5" customHeight="1" thickBot="1" x14ac:dyDescent="0.3">
      <c r="A65" s="110"/>
      <c r="B65" s="111"/>
      <c r="C65" s="111"/>
      <c r="D65" s="111"/>
      <c r="E65" s="112" t="s">
        <v>175</v>
      </c>
      <c r="F65" s="112"/>
      <c r="G65" s="113" t="s">
        <v>176</v>
      </c>
      <c r="H65" s="112"/>
      <c r="I65" s="114" t="s">
        <v>177</v>
      </c>
      <c r="J65" s="114" t="s">
        <v>178</v>
      </c>
      <c r="K65" s="114" t="s">
        <v>179</v>
      </c>
      <c r="L65" s="113" t="s">
        <v>180</v>
      </c>
      <c r="M65" s="115" t="s">
        <v>181</v>
      </c>
      <c r="N65" s="112" t="s">
        <v>182</v>
      </c>
      <c r="O65" s="116" t="s">
        <v>183</v>
      </c>
      <c r="P65" s="117" t="s">
        <v>184</v>
      </c>
      <c r="Q65" s="118" t="s">
        <v>185</v>
      </c>
    </row>
    <row r="66" spans="1:17" ht="3.75" customHeight="1" x14ac:dyDescent="0.25">
      <c r="A66" s="231" t="s">
        <v>186</v>
      </c>
      <c r="B66" s="232" t="s">
        <v>186</v>
      </c>
      <c r="C66" s="232"/>
      <c r="D66" s="232" t="s">
        <v>186</v>
      </c>
      <c r="E66" s="232" t="s">
        <v>186</v>
      </c>
      <c r="F66" s="232" t="s">
        <v>186</v>
      </c>
      <c r="G66" s="233" t="s">
        <v>186</v>
      </c>
      <c r="H66" s="234" t="s">
        <v>186</v>
      </c>
      <c r="I66" s="235" t="s">
        <v>186</v>
      </c>
      <c r="J66" s="235" t="s">
        <v>186</v>
      </c>
      <c r="K66" s="235" t="s">
        <v>186</v>
      </c>
      <c r="L66" s="233" t="s">
        <v>186</v>
      </c>
      <c r="M66" s="236" t="s">
        <v>186</v>
      </c>
      <c r="N66" s="237" t="s">
        <v>186</v>
      </c>
      <c r="O66" s="238" t="s">
        <v>186</v>
      </c>
      <c r="P66" s="239" t="s">
        <v>186</v>
      </c>
      <c r="Q66" s="240" t="s">
        <v>186</v>
      </c>
    </row>
    <row r="67" spans="1:17" ht="61.5" customHeight="1" x14ac:dyDescent="0.25">
      <c r="A67" s="207">
        <v>20</v>
      </c>
      <c r="B67" s="208"/>
      <c r="C67" s="208"/>
      <c r="D67" s="208"/>
      <c r="E67" s="241" t="s">
        <v>284</v>
      </c>
      <c r="F67" s="208"/>
      <c r="G67" s="209">
        <v>1597.95</v>
      </c>
      <c r="H67" s="242" t="s">
        <v>238</v>
      </c>
      <c r="I67" s="243">
        <v>2</v>
      </c>
      <c r="J67" s="243">
        <v>0</v>
      </c>
      <c r="K67" s="243"/>
      <c r="L67" s="209">
        <f>G67*80</f>
        <v>127836</v>
      </c>
      <c r="M67" s="244">
        <f>Leistungswerte!J40</f>
        <v>0</v>
      </c>
      <c r="N67" s="246" t="e">
        <f>(O67/80)/24</f>
        <v>#DIV/0!</v>
      </c>
      <c r="O67" s="229" t="e">
        <f>L67/M67</f>
        <v>#DIV/0!</v>
      </c>
      <c r="P67" s="248">
        <f>'SVS UHR'!D57</f>
        <v>0</v>
      </c>
      <c r="Q67" s="228" t="e">
        <f>P67*O67</f>
        <v>#DIV/0!</v>
      </c>
    </row>
    <row r="68" spans="1:17" ht="3.75" customHeight="1" thickBot="1" x14ac:dyDescent="0.3">
      <c r="A68" s="179"/>
      <c r="B68" s="180"/>
      <c r="C68" s="180"/>
      <c r="D68" s="180"/>
      <c r="E68" s="180"/>
      <c r="F68" s="180"/>
      <c r="G68" s="181"/>
      <c r="H68" s="182"/>
      <c r="I68" s="183"/>
      <c r="J68" s="183"/>
      <c r="K68" s="183"/>
      <c r="L68" s="181"/>
      <c r="M68" s="184"/>
      <c r="N68" s="180"/>
      <c r="O68" s="185"/>
      <c r="P68" s="186"/>
      <c r="Q68" s="187"/>
    </row>
    <row r="69" spans="1:17" s="150" customFormat="1" ht="25.5" customHeight="1" thickBot="1" x14ac:dyDescent="0.3">
      <c r="A69" s="100" t="s">
        <v>249</v>
      </c>
      <c r="B69" s="101"/>
      <c r="C69" s="101"/>
      <c r="D69" s="101"/>
      <c r="E69" s="101"/>
      <c r="F69" s="102"/>
      <c r="G69" s="103">
        <f>G67</f>
        <v>1597.95</v>
      </c>
      <c r="H69" s="104"/>
      <c r="I69" s="105"/>
      <c r="J69" s="105"/>
      <c r="K69" s="105"/>
      <c r="L69" s="103">
        <f>L67</f>
        <v>127836</v>
      </c>
      <c r="M69" s="106">
        <f>AVERAGE(M67)</f>
        <v>0</v>
      </c>
      <c r="N69" s="101"/>
      <c r="O69" s="107" t="e">
        <f>O67</f>
        <v>#DIV/0!</v>
      </c>
      <c r="P69" s="108"/>
      <c r="Q69" s="109" t="e">
        <f>Q67</f>
        <v>#DIV/0!</v>
      </c>
    </row>
    <row r="71" spans="1:17" ht="15.75" thickBot="1" x14ac:dyDescent="0.3"/>
    <row r="72" spans="1:17" s="119" customFormat="1" ht="18" customHeight="1" thickBot="1" x14ac:dyDescent="0.3">
      <c r="E72" s="415" t="s">
        <v>191</v>
      </c>
      <c r="F72" s="416"/>
      <c r="G72" s="416"/>
      <c r="H72" s="416"/>
      <c r="I72" s="416"/>
      <c r="J72" s="416"/>
      <c r="K72" s="416"/>
      <c r="L72" s="416"/>
      <c r="M72" s="416"/>
      <c r="N72" s="416"/>
      <c r="O72" s="417"/>
      <c r="P72" s="310"/>
      <c r="Q72" s="310"/>
    </row>
    <row r="73" spans="1:17" s="119" customFormat="1" ht="18.75" customHeight="1" x14ac:dyDescent="0.25">
      <c r="E73" s="408" t="s">
        <v>266</v>
      </c>
      <c r="F73" s="409"/>
      <c r="G73" s="409"/>
      <c r="H73" s="409"/>
      <c r="I73" s="409"/>
      <c r="J73" s="409"/>
      <c r="K73" s="409"/>
      <c r="L73" s="409"/>
      <c r="M73" s="409"/>
      <c r="N73" s="409"/>
      <c r="O73" s="410"/>
      <c r="P73" s="310"/>
      <c r="Q73" s="310"/>
    </row>
    <row r="74" spans="1:17" ht="18" customHeight="1" x14ac:dyDescent="0.25">
      <c r="E74" s="408" t="s">
        <v>274</v>
      </c>
      <c r="F74" s="409"/>
      <c r="G74" s="409"/>
      <c r="H74" s="409"/>
      <c r="I74" s="409"/>
      <c r="J74" s="409"/>
      <c r="K74" s="409"/>
      <c r="L74" s="409"/>
      <c r="M74" s="409"/>
      <c r="N74" s="409"/>
      <c r="O74" s="410"/>
    </row>
    <row r="75" spans="1:17" ht="18" customHeight="1" x14ac:dyDescent="0.25">
      <c r="E75" s="408" t="s">
        <v>282</v>
      </c>
      <c r="F75" s="409"/>
      <c r="G75" s="409"/>
      <c r="H75" s="409"/>
      <c r="I75" s="409"/>
      <c r="J75" s="409"/>
      <c r="K75" s="409"/>
      <c r="L75" s="409"/>
      <c r="M75" s="409"/>
      <c r="N75" s="409"/>
      <c r="O75" s="410"/>
    </row>
    <row r="76" spans="1:17" x14ac:dyDescent="0.25">
      <c r="E76" s="408" t="s">
        <v>306</v>
      </c>
      <c r="F76" s="409" t="s">
        <v>291</v>
      </c>
      <c r="G76" s="409"/>
      <c r="H76" s="409"/>
      <c r="I76" s="409"/>
      <c r="J76" s="409"/>
      <c r="K76" s="409"/>
      <c r="L76" s="409"/>
      <c r="M76" s="409"/>
      <c r="N76" s="409"/>
      <c r="O76" s="410"/>
    </row>
    <row r="77" spans="1:17" x14ac:dyDescent="0.25">
      <c r="E77" s="408" t="s">
        <v>305</v>
      </c>
      <c r="F77" s="409"/>
      <c r="G77" s="409"/>
      <c r="H77" s="409"/>
      <c r="I77" s="409"/>
      <c r="J77" s="409"/>
      <c r="K77" s="409"/>
      <c r="L77" s="409"/>
      <c r="M77" s="409"/>
      <c r="N77" s="409"/>
      <c r="O77" s="410"/>
    </row>
    <row r="78" spans="1:17" ht="15.75" thickBot="1" x14ac:dyDescent="0.3">
      <c r="E78" s="421" t="s">
        <v>294</v>
      </c>
      <c r="F78" s="422"/>
      <c r="G78" s="422"/>
      <c r="H78" s="422"/>
      <c r="I78" s="422"/>
      <c r="J78" s="422"/>
      <c r="K78" s="422"/>
      <c r="L78" s="422"/>
      <c r="M78" s="422"/>
      <c r="N78" s="422"/>
      <c r="O78" s="423"/>
    </row>
  </sheetData>
  <mergeCells count="14">
    <mergeCell ref="E76:O76"/>
    <mergeCell ref="E77:O77"/>
    <mergeCell ref="E78:O78"/>
    <mergeCell ref="E72:O72"/>
    <mergeCell ref="E73:O73"/>
    <mergeCell ref="E74:O74"/>
    <mergeCell ref="E75:O75"/>
    <mergeCell ref="I57:K57"/>
    <mergeCell ref="I64:K64"/>
    <mergeCell ref="E18:G18"/>
    <mergeCell ref="L18:O18"/>
    <mergeCell ref="I20:K20"/>
    <mergeCell ref="I43:K43"/>
    <mergeCell ref="I50:K50"/>
  </mergeCells>
  <conditionalFormatting sqref="I23:K38">
    <cfRule type="cellIs" dxfId="4" priority="4" stopIfTrue="1" operator="equal">
      <formula>0</formula>
    </cfRule>
  </conditionalFormatting>
  <conditionalFormatting sqref="I53:K53">
    <cfRule type="cellIs" dxfId="3" priority="3" stopIfTrue="1" operator="equal">
      <formula>0</formula>
    </cfRule>
  </conditionalFormatting>
  <conditionalFormatting sqref="I60:K60">
    <cfRule type="cellIs" dxfId="2" priority="2" stopIfTrue="1" operator="equal">
      <formula>0</formula>
    </cfRule>
  </conditionalFormatting>
  <conditionalFormatting sqref="I67:K67">
    <cfRule type="cellIs" dxfId="1" priority="1" stopIfTrue="1" operator="equal">
      <formula>0</formula>
    </cfRule>
  </conditionalFormatting>
  <conditionalFormatting sqref="O7:O16 I46:K46">
    <cfRule type="cellIs" dxfId="0" priority="5" stopIfTrue="1" operator="equal">
      <formula>0</formula>
    </cfRule>
  </conditionalFormatting>
  <hyperlinks>
    <hyperlink ref="E18:G18" location="Angebotsübersicht!A1" display="Zur Angebotsübersicht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Angebotsübersicht</vt:lpstr>
      <vt:lpstr>Zusatzleistungen</vt:lpstr>
      <vt:lpstr>SVS UHR</vt:lpstr>
      <vt:lpstr>SVS Grundreinigung</vt:lpstr>
      <vt:lpstr>Reinigungstage </vt:lpstr>
      <vt:lpstr>Leistungswerte</vt:lpstr>
      <vt:lpstr>Objekt (1)</vt:lpstr>
      <vt:lpstr>Objekt (2)</vt:lpstr>
      <vt:lpstr>Objekt (3)</vt:lpstr>
      <vt:lpstr>Objekt (4)</vt:lpstr>
      <vt:lpstr>Objekt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2026-04-28T08:52:37Z</dcterms:modified>
</cp:coreProperties>
</file>