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DieseArbeitsmappe"/>
  <mc:AlternateContent xmlns:mc="http://schemas.openxmlformats.org/markup-compatibility/2006">
    <mc:Choice Requires="x15">
      <x15ac:absPath xmlns:x15ac="http://schemas.microsoft.com/office/spreadsheetml/2010/11/ac" url="\\HPMS02\Projekte\2026\93620006_VgV_FS_Döbeln\04-3_OV_HLS\01_Vorbereitung\07_Versand\01_Vom_Unternehmen_auszufüllen\"/>
    </mc:Choice>
  </mc:AlternateContent>
  <xr:revisionPtr revIDLastSave="0" documentId="13_ncr:1_{0CFB49CF-A1F4-4AD8-B2E0-2F926DEB70AC}" xr6:coauthVersionLast="47" xr6:coauthVersionMax="47" xr10:uidLastSave="{00000000-0000-0000-0000-000000000000}"/>
  <workbookProtection workbookAlgorithmName="SHA-512" workbookHashValue="swKFgKiSDHDIDgOM9f8XCGDrWeeXIT7jmiEsNLna2Bp5aQZbIZBfHajUBifvqtyKYOwEMFkcMiBOxrGFNYJjJg==" workbookSaltValue="evZeOThYijLArS1Vk3LMRA==" workbookSpinCount="100000" lockStructure="1"/>
  <bookViews>
    <workbookView xWindow="4980" yWindow="4980" windowWidth="38700" windowHeight="15345" xr2:uid="{00000000-000D-0000-FFFF-FFFF00000000}"/>
  </bookViews>
  <sheets>
    <sheet name="Preisblatt" sheetId="1" r:id="rId1"/>
    <sheet name="Interpolation" sheetId="2" state="hidden" r:id="rId2"/>
  </sheets>
  <definedNames>
    <definedName name="_xlnm.Print_Area" localSheetId="0">Preisblatt!$A$4:$AB$90</definedName>
    <definedName name="_xlnm.Print_Titles" localSheetId="0">Preisblatt!$4:$7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1" i="1" l="1"/>
  <c r="U44" i="1" s="1"/>
  <c r="AD28" i="1"/>
  <c r="AD41" i="1"/>
  <c r="AD42" i="1"/>
  <c r="Y53" i="1"/>
  <c r="Y54" i="1"/>
  <c r="Y52" i="1"/>
  <c r="U53" i="1"/>
  <c r="U54" i="1"/>
  <c r="U52" i="1"/>
  <c r="X44" i="1"/>
  <c r="Y44" i="1"/>
  <c r="V5" i="2"/>
  <c r="V4" i="2"/>
  <c r="U56" i="1" l="1"/>
  <c r="Y56" i="1"/>
  <c r="V6" i="2"/>
  <c r="V16" i="2" s="1"/>
  <c r="X16" i="2" s="1"/>
  <c r="W11" i="2" s="1"/>
  <c r="W16" i="2" l="1"/>
  <c r="W7" i="2" s="1"/>
  <c r="G16" i="1" s="1"/>
  <c r="W42" i="1"/>
  <c r="W44" i="1" s="1"/>
  <c r="Z44" i="1"/>
  <c r="W10" i="2" l="1"/>
  <c r="W8" i="2"/>
  <c r="W9" i="2"/>
  <c r="AA16" i="1"/>
  <c r="AA28" i="1" s="1"/>
  <c r="T16" i="1"/>
  <c r="U16" i="1"/>
  <c r="U28" i="1" s="1"/>
  <c r="V16" i="1"/>
  <c r="V28" i="1" s="1"/>
  <c r="W16" i="1"/>
  <c r="W28" i="1" s="1"/>
  <c r="X16" i="1"/>
  <c r="X28" i="1" s="1"/>
  <c r="Y16" i="1"/>
  <c r="Y28" i="1" s="1"/>
  <c r="Z16" i="1"/>
  <c r="Z28" i="1" s="1"/>
  <c r="T52" i="1"/>
  <c r="Q6" i="2"/>
  <c r="Q16" i="2" s="1"/>
  <c r="L6" i="2"/>
  <c r="L16" i="2" s="1"/>
  <c r="Q5" i="2"/>
  <c r="L5" i="2"/>
  <c r="Q4" i="2"/>
  <c r="L4" i="2"/>
  <c r="G6" i="2"/>
  <c r="G16" i="2" s="1"/>
  <c r="G5" i="2"/>
  <c r="G4" i="2"/>
  <c r="B6" i="2"/>
  <c r="B4" i="2"/>
  <c r="B5" i="2"/>
  <c r="AD26" i="1"/>
  <c r="AD27" i="1"/>
  <c r="AD25" i="1"/>
  <c r="W54" i="1"/>
  <c r="W53" i="1"/>
  <c r="W52" i="1"/>
  <c r="W56" i="1" l="1"/>
  <c r="T28" i="1"/>
  <c r="AB28" i="1" s="1"/>
  <c r="AB16" i="1"/>
  <c r="D28" i="1" s="1"/>
  <c r="S16" i="2"/>
  <c r="R11" i="2" s="1"/>
  <c r="R16" i="2"/>
  <c r="R7" i="2" s="1"/>
  <c r="G17" i="1" s="1"/>
  <c r="N16" i="2"/>
  <c r="M11" i="2" s="1"/>
  <c r="M16" i="2"/>
  <c r="M7" i="2" s="1"/>
  <c r="G15" i="1" s="1"/>
  <c r="H16" i="2"/>
  <c r="H7" i="2" s="1"/>
  <c r="G14" i="1" s="1"/>
  <c r="I16" i="2"/>
  <c r="H11" i="2" s="1"/>
  <c r="AA44" i="1"/>
  <c r="V44" i="1"/>
  <c r="T40" i="1"/>
  <c r="T17" i="1" l="1"/>
  <c r="AA17" i="1"/>
  <c r="Z17" i="1"/>
  <c r="Y17" i="1"/>
  <c r="Y29" i="1" s="1"/>
  <c r="X17" i="1"/>
  <c r="W17" i="1"/>
  <c r="V17" i="1"/>
  <c r="V29" i="1" s="1"/>
  <c r="U17" i="1"/>
  <c r="U29" i="1" s="1"/>
  <c r="AA15" i="1"/>
  <c r="Z15" i="1"/>
  <c r="Z27" i="1" s="1"/>
  <c r="Y15" i="1"/>
  <c r="Y27" i="1" s="1"/>
  <c r="X15" i="1"/>
  <c r="W15" i="1"/>
  <c r="V15" i="1"/>
  <c r="U15" i="1"/>
  <c r="U27" i="1" s="1"/>
  <c r="T15" i="1"/>
  <c r="AA14" i="1"/>
  <c r="Z14" i="1"/>
  <c r="Y14" i="1"/>
  <c r="Y26" i="1" s="1"/>
  <c r="X14" i="1"/>
  <c r="W14" i="1"/>
  <c r="W26" i="1" s="1"/>
  <c r="V14" i="1"/>
  <c r="U14" i="1"/>
  <c r="U26" i="1" s="1"/>
  <c r="T14" i="1"/>
  <c r="R10" i="2"/>
  <c r="R9" i="2"/>
  <c r="R8" i="2"/>
  <c r="M10" i="2"/>
  <c r="M9" i="2"/>
  <c r="M8" i="2"/>
  <c r="H10" i="2"/>
  <c r="H9" i="2"/>
  <c r="H8" i="2"/>
  <c r="T44" i="1"/>
  <c r="AB44" i="1" s="1"/>
  <c r="V54" i="1"/>
  <c r="V53" i="1"/>
  <c r="V52" i="1"/>
  <c r="V56" i="1" l="1"/>
  <c r="X52" i="1"/>
  <c r="Z52" i="1"/>
  <c r="AA52" i="1"/>
  <c r="X53" i="1"/>
  <c r="Z53" i="1"/>
  <c r="AA53" i="1"/>
  <c r="X54" i="1"/>
  <c r="Z54" i="1"/>
  <c r="AA54" i="1"/>
  <c r="T53" i="1"/>
  <c r="T54" i="1"/>
  <c r="Z56" i="1" l="1"/>
  <c r="X56" i="1"/>
  <c r="T56" i="1"/>
  <c r="AD40" i="1"/>
  <c r="AD53" i="1" l="1"/>
  <c r="AD54" i="1" l="1"/>
  <c r="AD52" i="1"/>
  <c r="AA56" i="1" l="1"/>
  <c r="AB56" i="1" s="1"/>
  <c r="AD76" i="1"/>
  <c r="AD62" i="1"/>
  <c r="AD29" i="1"/>
  <c r="AD6" i="1"/>
  <c r="X92" i="1" l="1"/>
  <c r="B16" i="2" l="1"/>
  <c r="D16" i="2" l="1"/>
  <c r="C11" i="2" s="1"/>
  <c r="C16" i="2" l="1"/>
  <c r="C7" i="2" l="1"/>
  <c r="G13" i="1" l="1"/>
  <c r="C8" i="2"/>
  <c r="C10" i="2"/>
  <c r="C9" i="2"/>
  <c r="Y13" i="1" l="1"/>
  <c r="X13" i="1"/>
  <c r="X19" i="1" s="1"/>
  <c r="V13" i="1"/>
  <c r="V19" i="1" s="1"/>
  <c r="U13" i="1"/>
  <c r="T13" i="1"/>
  <c r="T25" i="1" s="1"/>
  <c r="Z13" i="1"/>
  <c r="V25" i="1"/>
  <c r="W13" i="1"/>
  <c r="AA13" i="1"/>
  <c r="W27" i="1"/>
  <c r="AA27" i="1"/>
  <c r="T27" i="1"/>
  <c r="X27" i="1"/>
  <c r="AA29" i="1"/>
  <c r="Z29" i="1"/>
  <c r="T29" i="1"/>
  <c r="X29" i="1"/>
  <c r="W29" i="1"/>
  <c r="T26" i="1"/>
  <c r="V26" i="1"/>
  <c r="X26" i="1"/>
  <c r="Z26" i="1"/>
  <c r="AA26" i="1"/>
  <c r="U19" i="1" l="1"/>
  <c r="U25" i="1"/>
  <c r="U31" i="1" s="1"/>
  <c r="Y19" i="1"/>
  <c r="Y25" i="1"/>
  <c r="Y31" i="1" s="1"/>
  <c r="X25" i="1"/>
  <c r="X31" i="1" s="1"/>
  <c r="X33" i="1" s="1"/>
  <c r="X46" i="1" s="1"/>
  <c r="AA25" i="1"/>
  <c r="AA19" i="1"/>
  <c r="W25" i="1"/>
  <c r="W31" i="1" s="1"/>
  <c r="W19" i="1"/>
  <c r="Z25" i="1"/>
  <c r="Z19" i="1"/>
  <c r="T19" i="1"/>
  <c r="V27" i="1"/>
  <c r="V31" i="1" s="1"/>
  <c r="V33" i="1" s="1"/>
  <c r="V46" i="1" s="1"/>
  <c r="AB14" i="1"/>
  <c r="D26" i="1" s="1"/>
  <c r="AB15" i="1"/>
  <c r="AB13" i="1"/>
  <c r="D25" i="1" s="1"/>
  <c r="AB17" i="1"/>
  <c r="D29" i="1" s="1"/>
  <c r="Y33" i="1" l="1"/>
  <c r="Y46" i="1" s="1"/>
  <c r="Y62" i="1" s="1"/>
  <c r="Y64" i="1" s="1"/>
  <c r="Y84" i="1" s="1"/>
  <c r="Y90" i="1" s="1"/>
  <c r="U33" i="1"/>
  <c r="U46" i="1" s="1"/>
  <c r="AB25" i="1"/>
  <c r="W33" i="1"/>
  <c r="W46" i="1" s="1"/>
  <c r="W62" i="1" s="1"/>
  <c r="AB19" i="1"/>
  <c r="T31" i="1"/>
  <c r="Z31" i="1"/>
  <c r="Z33" i="1" s="1"/>
  <c r="Z46" i="1" s="1"/>
  <c r="AA31" i="1"/>
  <c r="AA33" i="1" s="1"/>
  <c r="AB26" i="1"/>
  <c r="D27" i="1"/>
  <c r="AB27" i="1"/>
  <c r="AB29" i="1"/>
  <c r="Y70" i="1" l="1"/>
  <c r="Y76" i="1" s="1"/>
  <c r="W64" i="1"/>
  <c r="W70" i="1" s="1"/>
  <c r="U62" i="1"/>
  <c r="U64" i="1" s="1"/>
  <c r="U84" i="1" s="1"/>
  <c r="U90" i="1" s="1"/>
  <c r="AA46" i="1"/>
  <c r="AA62" i="1" s="1"/>
  <c r="AA64" i="1" s="1"/>
  <c r="AB31" i="1"/>
  <c r="AB33" i="1" s="1"/>
  <c r="AB46" i="1" s="1"/>
  <c r="T33" i="1"/>
  <c r="T46" i="1" s="1"/>
  <c r="Z62" i="1"/>
  <c r="Z64" i="1" s="1"/>
  <c r="Z84" i="1" s="1"/>
  <c r="Z90" i="1" s="1"/>
  <c r="Y78" i="1" l="1"/>
  <c r="AA70" i="1"/>
  <c r="AA84" i="1"/>
  <c r="AA90" i="1" s="1"/>
  <c r="W76" i="1"/>
  <c r="W78" i="1"/>
  <c r="U70" i="1"/>
  <c r="W84" i="1"/>
  <c r="W90" i="1" s="1"/>
  <c r="V62" i="1"/>
  <c r="T62" i="1"/>
  <c r="T64" i="1" s="1"/>
  <c r="Z70" i="1"/>
  <c r="X62" i="1"/>
  <c r="X64" i="1" s="1"/>
  <c r="V64" i="1" l="1"/>
  <c r="V84" i="1" s="1"/>
  <c r="V90" i="1" s="1"/>
  <c r="U78" i="1"/>
  <c r="U76" i="1"/>
  <c r="AA78" i="1"/>
  <c r="AA76" i="1"/>
  <c r="AB64" i="1"/>
  <c r="T70" i="1"/>
  <c r="T78" i="1" s="1"/>
  <c r="T84" i="1"/>
  <c r="T90" i="1" s="1"/>
  <c r="X70" i="1"/>
  <c r="X78" i="1" s="1"/>
  <c r="X84" i="1"/>
  <c r="X90" i="1" s="1"/>
  <c r="Z78" i="1"/>
  <c r="Z76" i="1"/>
  <c r="V70" i="1" l="1"/>
  <c r="V78" i="1" s="1"/>
  <c r="AB84" i="1"/>
  <c r="AB90" i="1" s="1"/>
  <c r="T76" i="1"/>
  <c r="X76" i="1"/>
  <c r="E62" i="1"/>
  <c r="I62" i="1" s="1"/>
  <c r="V76" i="1" l="1"/>
  <c r="AB76" i="1" s="1"/>
  <c r="AB70" i="1" l="1"/>
  <c r="AB78" i="1" l="1"/>
  <c r="AB92" i="1" l="1"/>
</calcChain>
</file>

<file path=xl/sharedStrings.xml><?xml version="1.0" encoding="utf-8"?>
<sst xmlns="http://schemas.openxmlformats.org/spreadsheetml/2006/main" count="221" uniqueCount="112">
  <si>
    <t>Honorar-
zone</t>
  </si>
  <si>
    <t>Honorar pauschal</t>
  </si>
  <si>
    <t>von</t>
  </si>
  <si>
    <t xml:space="preserve">Bieter: </t>
  </si>
  <si>
    <t>Honorar-
satz</t>
  </si>
  <si>
    <t>viertel</t>
  </si>
  <si>
    <t>mitte</t>
  </si>
  <si>
    <t>dreiviertel</t>
  </si>
  <si>
    <t>bis</t>
  </si>
  <si>
    <t>Bitte füllen Sie die hellblauen Felder aus!</t>
  </si>
  <si>
    <t>Honorarangebot 
netto SUMME</t>
  </si>
  <si>
    <t>Interpolation</t>
  </si>
  <si>
    <t>Honorarzone</t>
  </si>
  <si>
    <t>Bezugswert</t>
  </si>
  <si>
    <t>Objekt</t>
  </si>
  <si>
    <t>Nebenkosten pauschal</t>
  </si>
  <si>
    <t xml:space="preserve"> Umsatzsteuersatz</t>
  </si>
  <si>
    <t>LPH 5</t>
  </si>
  <si>
    <t>LPH 6</t>
  </si>
  <si>
    <t>LPH 7</t>
  </si>
  <si>
    <t>LPH 8</t>
  </si>
  <si>
    <t>LPH 9</t>
  </si>
  <si>
    <t>Bewertung v.H. nach Vorgabe AG</t>
  </si>
  <si>
    <t>Honorarbezugs-summe HOAI</t>
  </si>
  <si>
    <t>Stufe</t>
  </si>
  <si>
    <t>Summe der Nebenkosten</t>
  </si>
  <si>
    <t>Stundensatz 
in Euro/h</t>
  </si>
  <si>
    <t>Summe netto</t>
  </si>
  <si>
    <t>Zur Auswertung des Honorarangebotes im Vergabeverfahren wird eine fiktive Anzahl an Stunden vorgegeben.</t>
  </si>
  <si>
    <t>Prüfung</t>
  </si>
  <si>
    <t>Kontrollfeld</t>
  </si>
  <si>
    <t>Honorar netto
Gesamt</t>
  </si>
  <si>
    <t>Honorarangebot brutto</t>
  </si>
  <si>
    <t>Honorarangebot netto</t>
  </si>
  <si>
    <t>Anrechenbare Kosten</t>
  </si>
  <si>
    <t xml:space="preserve"> 1. Grundleistungen</t>
  </si>
  <si>
    <t>Zuschlag = positiver Wert (+)
Abschlag = negativer Wert (-)</t>
  </si>
  <si>
    <t>Zu- oder Abschlag 
in %</t>
  </si>
  <si>
    <t xml:space="preserve">2. Zu- / Abschlag auf ermitteltes Grundhonorar </t>
  </si>
  <si>
    <t>Summe des Zu- oder Abschlages (EP aus 2.)</t>
  </si>
  <si>
    <t>Stundenanzahl</t>
  </si>
  <si>
    <t>Auftragnehmer</t>
  </si>
  <si>
    <t>Besondere Leistungen</t>
  </si>
  <si>
    <t>Bezugswert
Honorar</t>
  </si>
  <si>
    <t>LPH 1</t>
  </si>
  <si>
    <t>LPH 2</t>
  </si>
  <si>
    <t>LPH 3</t>
  </si>
  <si>
    <t>LPH 4</t>
  </si>
  <si>
    <t>pauschaler Zu- oder Abschlag auf das ermittelte Honorar für Grundleistungen</t>
  </si>
  <si>
    <t>Mitarbeiter</t>
  </si>
  <si>
    <t>(INTERN) Bitte die hellblauen Felder ausfüllen!</t>
  </si>
  <si>
    <t>Die nach § 14 HOAI erstattungsfähigen Nebenkosten werden für alle vertraglich vereinbarten Leistungen insgesamt pauschal mit einem Prozentsatz vom Nettogesamthonorar erstattet.</t>
  </si>
  <si>
    <t>II</t>
  </si>
  <si>
    <t>3. Besondere Leistungen</t>
  </si>
  <si>
    <t>Summe der Besonderen Leistungen (EP aus 3.)</t>
  </si>
  <si>
    <t>Summe Grundleistungen sowie Besonderen Leistungen (EP aus 1. - 3.)</t>
  </si>
  <si>
    <t xml:space="preserve">4. Stundensätze </t>
  </si>
  <si>
    <t>Summe der Stundensätze (EP aus 4.)</t>
  </si>
  <si>
    <t xml:space="preserve">5. Nebenkosten </t>
  </si>
  <si>
    <t>Summe aus Grundleistungen und Besonderen Leistungen (EP aus 1. - 3.)</t>
  </si>
  <si>
    <t>Summe der Nebenkosten (EP aus 5.)</t>
  </si>
  <si>
    <t xml:space="preserve">6. Gesamthonorar NETTO </t>
  </si>
  <si>
    <t xml:space="preserve">Summe der EP gesamt aus 1. - 5. (Grundhonorare, Zu- oder Abschlag, Besondere Leistungen, Stundensätze, Nebenkosten) </t>
  </si>
  <si>
    <t>7. Gesamthonorar BRUTTO (Wertungssumme)</t>
  </si>
  <si>
    <t>Summe der EP gesamt aus 1. - 4. (Grundhonorare, Zu- und Abschläge, Besondere Leistungen, Stundensätze, Nebenkosten) inkl. Umsatzsteuer</t>
  </si>
  <si>
    <t>8. Gesamthonorar NETTO (Angebotssumme)</t>
  </si>
  <si>
    <t xml:space="preserve">Summe der EP gesamt aus 1. - 3. und 5. (Grundhonorare, Zu- oder Abschlag, Besondere Leistungen, Nebenkosten) </t>
  </si>
  <si>
    <t>9. Gesamthonorar BRUTTO (Angebotssumme)</t>
  </si>
  <si>
    <t>Summe der EP gesamt aus 1. - 3. und 5. (Grundhonorare, Zu- oder Abschlag, Besondere Leistungen, Nebenkosten) inkl. Umsatzsteuer</t>
  </si>
  <si>
    <t>pauschaler Zu- oder Abschlag - ALG 1</t>
  </si>
  <si>
    <t>pauschaler Zu- oder Abschlag - ALG 2</t>
  </si>
  <si>
    <t>pauschaler Zu- oder Abschlag - ALG 3</t>
  </si>
  <si>
    <t>pauschaler Zu- oder Abschlag - ALG 8</t>
  </si>
  <si>
    <t>III</t>
  </si>
  <si>
    <t>ALG 1 - Abwasser-, Wasser- und Gasanlagen</t>
  </si>
  <si>
    <t>ALG 2 - Wärmeversorgungsanlagen</t>
  </si>
  <si>
    <t>ALG 3 - Lufttechnische Anlagen</t>
  </si>
  <si>
    <t>ALG 8 - Gebäudeautomation</t>
  </si>
  <si>
    <t>Summe der Grundleistungen, Zu- oder Abschlag (EP aus 1. - 2.)</t>
  </si>
  <si>
    <t xml:space="preserve"> technische Zeichner und sonstige Mitarbeiter mit vgl. Qualifikation, die technische oder wirtschaftliche Aufgaben erfüllen</t>
  </si>
  <si>
    <t>Honorarangebot Fachplanung Technische Gebäudeausrüstung HLS</t>
  </si>
  <si>
    <t>ALG 7 - Nutzungsspezifische Anlagen</t>
  </si>
  <si>
    <t>pauschaler Zu- oder Abschlag - ALG 7</t>
  </si>
  <si>
    <t>Honorarangebot 
netto LPH 1-2</t>
  </si>
  <si>
    <t>Honorarangebot 
netto LPH 3</t>
  </si>
  <si>
    <t>Honorarangebot 
netto LPH 4</t>
  </si>
  <si>
    <t>Honorarangebot 
netto LPH 5</t>
  </si>
  <si>
    <t>Honorarangebot 
netto LPH 6</t>
  </si>
  <si>
    <t>Honorarangebot 
netto LPH 7</t>
  </si>
  <si>
    <t>Honorarangebot 
netto LPH 8</t>
  </si>
  <si>
    <t>Honorarangebot 
netto LPH 9</t>
  </si>
  <si>
    <t>Zu- / Abschlag 
netto LPH 1+2</t>
  </si>
  <si>
    <t>Zu- / Abschlag 
netto LPH 3</t>
  </si>
  <si>
    <t>Zu- / Abschlag 
netto LPH 4</t>
  </si>
  <si>
    <t>Zu- / Abschlag 
netto LPH 5</t>
  </si>
  <si>
    <t>Zu- / Abschlag 
netto LPH 6</t>
  </si>
  <si>
    <t>Zu- / Abschlag 
netto LPH 7</t>
  </si>
  <si>
    <t>Zu- / Abschlag 
netto LPH 8</t>
  </si>
  <si>
    <t>Zu- / Abschlag 
netto LPH 9</t>
  </si>
  <si>
    <t>Honorar netto 
LPH 1+2</t>
  </si>
  <si>
    <t>Honorar netto 
LPH 3</t>
  </si>
  <si>
    <t>Honorar netto 
LPH 4</t>
  </si>
  <si>
    <t>Honorar netto 
LPH 5</t>
  </si>
  <si>
    <t>Honorar netto 
LPH 6</t>
  </si>
  <si>
    <t>Honorar netto 
LPH 7</t>
  </si>
  <si>
    <t>Honorar netto 
LPH 8</t>
  </si>
  <si>
    <t>Honorar netto 
LPH 9</t>
  </si>
  <si>
    <t>LPH 1+2</t>
  </si>
  <si>
    <t>Aufstellen einer vertieften Kostenschätzung nach Positionen einzelner Gewerke nach DIN 276 3. Gliederungsebene</t>
  </si>
  <si>
    <t>Zuarbeit zur Fortschreibung des Raumbuches</t>
  </si>
  <si>
    <t>Zuarbeit zur Erstellung des Raumbuches</t>
  </si>
  <si>
    <t>Summe der Grundleistungen Fachplanung Technische Ausrüstung HLS (EP aus 1.)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</si>
</sst>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_-* #,##0.00\ [$€-407]_-;\-* #,##0.00\ [$€-407]_-;_-* &quot;-&quot;??\ [$€-407]_-;_-@_-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Barlow"/>
      <family val="2"/>
      <scheme val="minor"/>
    </font>
    <font>
      <sz val="11"/>
      <name val="Barlow"/>
      <family val="2"/>
      <scheme val="minor"/>
    </font>
    <font>
      <b/>
      <sz val="20"/>
      <name val="Barlow"/>
      <family val="2"/>
      <scheme val="minor"/>
    </font>
    <font>
      <sz val="9"/>
      <name val="Barlow"/>
      <family val="2"/>
      <scheme val="minor"/>
    </font>
    <font>
      <b/>
      <sz val="9"/>
      <name val="Barlow"/>
      <family val="2"/>
      <scheme val="minor"/>
    </font>
    <font>
      <sz val="10"/>
      <color theme="0"/>
      <name val="Arial"/>
      <family val="2"/>
    </font>
    <font>
      <b/>
      <sz val="14"/>
      <color rgb="FFFF0000"/>
      <name val="Barlow"/>
      <family val="2"/>
      <scheme val="minor"/>
    </font>
    <font>
      <sz val="10"/>
      <color theme="1"/>
      <name val="Barlow"/>
      <scheme val="minor"/>
    </font>
    <font>
      <b/>
      <sz val="20"/>
      <color theme="1"/>
      <name val="Barlow"/>
      <scheme val="minor"/>
    </font>
    <font>
      <b/>
      <sz val="16"/>
      <color theme="1"/>
      <name val="Barlow"/>
      <scheme val="minor"/>
    </font>
    <font>
      <b/>
      <sz val="10"/>
      <color theme="1"/>
      <name val="Barlow"/>
      <scheme val="minor"/>
    </font>
    <font>
      <b/>
      <sz val="12"/>
      <color theme="1"/>
      <name val="Barlow"/>
      <scheme val="minor"/>
    </font>
    <font>
      <sz val="10"/>
      <color theme="0"/>
      <name val="Barlow"/>
      <scheme val="minor"/>
    </font>
    <font>
      <i/>
      <sz val="9"/>
      <color theme="1"/>
      <name val="Barlow"/>
      <scheme val="minor"/>
    </font>
    <font>
      <u/>
      <sz val="10"/>
      <color theme="1"/>
      <name val="Barlow"/>
      <scheme val="minor"/>
    </font>
    <font>
      <b/>
      <sz val="10"/>
      <color theme="0"/>
      <name val="Barlow"/>
      <scheme val="minor"/>
    </font>
    <font>
      <sz val="14"/>
      <color theme="1"/>
      <name val="Barlow"/>
      <scheme val="minor"/>
    </font>
    <font>
      <sz val="11"/>
      <color theme="1"/>
      <name val="Barlow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28C4D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rgb="FFB1B3B4"/>
      </bottom>
      <diagonal/>
    </border>
    <border>
      <left style="thin">
        <color rgb="FFB1B3B4"/>
      </left>
      <right/>
      <top style="thin">
        <color rgb="FFB1B3B4"/>
      </top>
      <bottom/>
      <diagonal/>
    </border>
    <border>
      <left/>
      <right/>
      <top style="thin">
        <color rgb="FFB1B3B4"/>
      </top>
      <bottom/>
      <diagonal/>
    </border>
    <border>
      <left style="thin">
        <color rgb="FFB1B3B4"/>
      </left>
      <right/>
      <top/>
      <bottom style="thin">
        <color rgb="FFB1B3B4"/>
      </bottom>
      <diagonal/>
    </border>
    <border>
      <left style="thin">
        <color rgb="FFB1B3B4"/>
      </left>
      <right style="thin">
        <color rgb="FFB1B3B4"/>
      </right>
      <top style="thin">
        <color rgb="FFB1B3B4"/>
      </top>
      <bottom style="thin">
        <color rgb="FFB1B3B4"/>
      </bottom>
      <diagonal/>
    </border>
    <border>
      <left style="thin">
        <color rgb="FFB1B3B4"/>
      </left>
      <right/>
      <top style="thin">
        <color rgb="FFB1B3B4"/>
      </top>
      <bottom style="thin">
        <color rgb="FFB1B3B4"/>
      </bottom>
      <diagonal/>
    </border>
    <border>
      <left/>
      <right style="thin">
        <color rgb="FFB1B3B4"/>
      </right>
      <top style="thin">
        <color rgb="FFB1B3B4"/>
      </top>
      <bottom style="thin">
        <color rgb="FFB1B3B4"/>
      </bottom>
      <diagonal/>
    </border>
    <border>
      <left/>
      <right/>
      <top style="thin">
        <color rgb="FFB1B3B4"/>
      </top>
      <bottom style="thin">
        <color rgb="FFB1B3B4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1B3B4"/>
      </left>
      <right style="thin">
        <color theme="0" tint="-0.34998626667073579"/>
      </right>
      <top style="thin">
        <color rgb="FFB1B3B4"/>
      </top>
      <bottom style="thin">
        <color rgb="FFB1B3B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rgb="FFB1B3B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rgb="FFB1B3B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B1B3B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B1B3B4"/>
      </right>
      <top style="thin">
        <color rgb="FFB1B3B4"/>
      </top>
      <bottom/>
      <diagonal/>
    </border>
    <border>
      <left style="thin">
        <color theme="0" tint="-0.34998626667073579"/>
      </left>
      <right style="thin">
        <color rgb="FFB1B3B4"/>
      </right>
      <top/>
      <bottom style="thin">
        <color rgb="FFB1B3B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 tint="-0.34998626667073579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0"/>
      </right>
      <top/>
      <bottom style="thin">
        <color theme="0" tint="-0.34998626667073579"/>
      </bottom>
      <diagonal/>
    </border>
    <border>
      <left style="thin">
        <color theme="0"/>
      </left>
      <right/>
      <top style="thin">
        <color theme="4"/>
      </top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B1B3B4"/>
      </right>
      <top style="thin">
        <color rgb="FFB1B3B4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rgb="FFB1B3B4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/>
      <diagonal/>
    </border>
    <border>
      <left/>
      <right style="thin">
        <color theme="0"/>
      </right>
      <top style="thin">
        <color theme="0" tint="-0.34998626667073579"/>
      </top>
      <bottom/>
      <diagonal/>
    </border>
    <border>
      <left style="thin">
        <color rgb="FFB1B3B4"/>
      </left>
      <right style="thin">
        <color rgb="FFB1B3B4"/>
      </right>
      <top style="thin">
        <color rgb="FFB1B3B4"/>
      </top>
      <bottom style="thin">
        <color theme="0" tint="-0.34998626667073579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81">
    <xf numFmtId="0" fontId="0" fillId="0" borderId="0" xfId="0"/>
    <xf numFmtId="165" fontId="3" fillId="3" borderId="1" xfId="3" applyNumberFormat="1" applyFont="1" applyFill="1" applyBorder="1" applyAlignment="1" applyProtection="1">
      <alignment vertical="center"/>
      <protection hidden="1"/>
    </xf>
    <xf numFmtId="165" fontId="3" fillId="0" borderId="0" xfId="3" applyNumberFormat="1" applyFont="1" applyAlignment="1" applyProtection="1">
      <alignment vertical="center"/>
      <protection hidden="1"/>
    </xf>
    <xf numFmtId="165" fontId="3" fillId="0" borderId="1" xfId="3" applyNumberFormat="1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6" fillId="0" borderId="1" xfId="3" applyFont="1" applyBorder="1" applyAlignment="1" applyProtection="1">
      <alignment vertical="center"/>
      <protection hidden="1"/>
    </xf>
    <xf numFmtId="0" fontId="6" fillId="0" borderId="1" xfId="3" applyFont="1" applyBorder="1" applyAlignment="1" applyProtection="1">
      <alignment horizontal="right" vertical="center"/>
      <protection hidden="1"/>
    </xf>
    <xf numFmtId="164" fontId="6" fillId="3" borderId="1" xfId="1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vertical="center"/>
      <protection hidden="1"/>
    </xf>
    <xf numFmtId="164" fontId="7" fillId="0" borderId="1" xfId="1" applyFont="1" applyBorder="1" applyAlignment="1" applyProtection="1">
      <alignment vertical="center"/>
      <protection hidden="1"/>
    </xf>
    <xf numFmtId="0" fontId="1" fillId="0" borderId="0" xfId="3" applyFont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4" fillId="0" borderId="0" xfId="3" applyFont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right" vertical="center"/>
      <protection hidden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164" fontId="7" fillId="0" borderId="1" xfId="1" applyFont="1" applyFill="1" applyBorder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15" fillId="8" borderId="2" xfId="0" applyFont="1" applyFill="1" applyBorder="1" applyAlignment="1" applyProtection="1">
      <alignment horizontal="center" vertical="center"/>
      <protection locked="0"/>
    </xf>
    <xf numFmtId="0" fontId="10" fillId="0" borderId="34" xfId="0" applyFont="1" applyBorder="1" applyAlignment="1">
      <alignment vertical="center"/>
    </xf>
    <xf numFmtId="165" fontId="10" fillId="0" borderId="34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2" fillId="0" borderId="36" xfId="0" applyFont="1" applyBorder="1" applyAlignment="1">
      <alignment horizontal="left" vertical="center" indent="1"/>
    </xf>
    <xf numFmtId="0" fontId="10" fillId="0" borderId="37" xfId="0" applyFont="1" applyBorder="1" applyAlignment="1">
      <alignment vertical="center"/>
    </xf>
    <xf numFmtId="0" fontId="10" fillId="0" borderId="32" xfId="0" applyFont="1" applyBorder="1" applyAlignment="1">
      <alignment horizontal="left" vertical="top" indent="1"/>
    </xf>
    <xf numFmtId="0" fontId="10" fillId="0" borderId="31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0" fillId="0" borderId="33" xfId="0" applyFont="1" applyBorder="1" applyAlignment="1">
      <alignment vertical="center"/>
    </xf>
    <xf numFmtId="0" fontId="10" fillId="0" borderId="35" xfId="0" applyFont="1" applyBorder="1" applyAlignment="1">
      <alignment vertical="center"/>
    </xf>
    <xf numFmtId="0" fontId="14" fillId="2" borderId="2" xfId="3" applyFont="1" applyFill="1" applyBorder="1" applyAlignment="1">
      <alignment horizontal="left" vertical="center" indent="1"/>
    </xf>
    <xf numFmtId="0" fontId="14" fillId="2" borderId="5" xfId="3" applyFont="1" applyFill="1" applyBorder="1" applyAlignment="1">
      <alignment horizontal="left" vertical="center" indent="1"/>
    </xf>
    <xf numFmtId="0" fontId="14" fillId="2" borderId="4" xfId="3" applyFont="1" applyFill="1" applyBorder="1" applyAlignment="1">
      <alignment horizontal="left" vertical="center" indent="1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165" fontId="10" fillId="4" borderId="8" xfId="0" applyNumberFormat="1" applyFont="1" applyFill="1" applyBorder="1" applyAlignment="1">
      <alignment horizontal="center" vertical="center" wrapText="1"/>
    </xf>
    <xf numFmtId="165" fontId="10" fillId="4" borderId="10" xfId="0" applyNumberFormat="1" applyFont="1" applyFill="1" applyBorder="1" applyAlignment="1">
      <alignment horizontal="center" vertical="center" wrapText="1"/>
    </xf>
    <xf numFmtId="165" fontId="10" fillId="4" borderId="6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16" xfId="0" applyNumberFormat="1" applyFont="1" applyBorder="1" applyAlignment="1">
      <alignment vertical="center"/>
    </xf>
    <xf numFmtId="0" fontId="10" fillId="0" borderId="40" xfId="0" applyFont="1" applyBorder="1" applyAlignment="1">
      <alignment vertical="center"/>
    </xf>
    <xf numFmtId="165" fontId="10" fillId="6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165" fontId="10" fillId="4" borderId="2" xfId="0" applyNumberFormat="1" applyFont="1" applyFill="1" applyBorder="1" applyAlignment="1">
      <alignment vertical="center"/>
    </xf>
    <xf numFmtId="165" fontId="13" fillId="4" borderId="2" xfId="0" applyNumberFormat="1" applyFont="1" applyFill="1" applyBorder="1" applyAlignment="1">
      <alignment vertical="center"/>
    </xf>
    <xf numFmtId="0" fontId="13" fillId="4" borderId="3" xfId="0" applyFont="1" applyFill="1" applyBorder="1" applyAlignment="1">
      <alignment horizontal="left" vertical="center" indent="1"/>
    </xf>
    <xf numFmtId="0" fontId="13" fillId="4" borderId="5" xfId="0" applyFont="1" applyFill="1" applyBorder="1" applyAlignment="1">
      <alignment horizontal="left" vertical="center" indent="1"/>
    </xf>
    <xf numFmtId="165" fontId="13" fillId="4" borderId="2" xfId="0" applyNumberFormat="1" applyFont="1" applyFill="1" applyBorder="1" applyAlignment="1">
      <alignment vertical="center" wrapText="1"/>
    </xf>
    <xf numFmtId="165" fontId="13" fillId="2" borderId="26" xfId="0" applyNumberFormat="1" applyFont="1" applyFill="1" applyBorder="1" applyAlignment="1">
      <alignment vertical="center"/>
    </xf>
    <xf numFmtId="0" fontId="10" fillId="0" borderId="39" xfId="3" applyFont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16" xfId="3" applyFont="1" applyBorder="1" applyAlignment="1">
      <alignment vertical="center"/>
    </xf>
    <xf numFmtId="0" fontId="10" fillId="0" borderId="32" xfId="3" applyFont="1" applyBorder="1" applyAlignment="1">
      <alignment vertical="center"/>
    </xf>
    <xf numFmtId="0" fontId="14" fillId="2" borderId="3" xfId="3" applyFont="1" applyFill="1" applyBorder="1" applyAlignment="1">
      <alignment horizontal="left" vertical="center" indent="1"/>
    </xf>
    <xf numFmtId="0" fontId="14" fillId="2" borderId="23" xfId="3" applyFont="1" applyFill="1" applyBorder="1" applyAlignment="1">
      <alignment horizontal="left" vertical="center" indent="1"/>
    </xf>
    <xf numFmtId="0" fontId="10" fillId="4" borderId="2" xfId="0" applyFont="1" applyFill="1" applyBorder="1" applyAlignment="1">
      <alignment horizontal="center" vertical="center" wrapText="1"/>
    </xf>
    <xf numFmtId="165" fontId="10" fillId="4" borderId="2" xfId="0" applyNumberFormat="1" applyFont="1" applyFill="1" applyBorder="1" applyAlignment="1">
      <alignment vertical="center" wrapText="1"/>
    </xf>
    <xf numFmtId="165" fontId="10" fillId="4" borderId="5" xfId="0" applyNumberFormat="1" applyFont="1" applyFill="1" applyBorder="1" applyAlignment="1">
      <alignment vertical="center" wrapText="1"/>
    </xf>
    <xf numFmtId="165" fontId="10" fillId="4" borderId="2" xfId="0" applyNumberFormat="1" applyFont="1" applyFill="1" applyBorder="1" applyAlignment="1">
      <alignment horizontal="center" vertical="center" wrapText="1"/>
    </xf>
    <xf numFmtId="165" fontId="13" fillId="4" borderId="2" xfId="0" applyNumberFormat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165" fontId="13" fillId="0" borderId="16" xfId="0" applyNumberFormat="1" applyFont="1" applyBorder="1" applyAlignment="1">
      <alignment horizontal="center" vertical="center"/>
    </xf>
    <xf numFmtId="165" fontId="13" fillId="0" borderId="5" xfId="0" applyNumberFormat="1" applyFont="1" applyBorder="1" applyAlignment="1">
      <alignment vertical="center"/>
    </xf>
    <xf numFmtId="165" fontId="13" fillId="0" borderId="19" xfId="0" applyNumberFormat="1" applyFont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 wrapText="1"/>
    </xf>
    <xf numFmtId="165" fontId="13" fillId="0" borderId="0" xfId="0" applyNumberFormat="1" applyFont="1" applyAlignment="1">
      <alignment horizontal="center" vertical="center"/>
    </xf>
    <xf numFmtId="0" fontId="10" fillId="0" borderId="39" xfId="0" applyFont="1" applyBorder="1" applyAlignment="1">
      <alignment vertical="center"/>
    </xf>
    <xf numFmtId="0" fontId="14" fillId="7" borderId="3" xfId="3" applyFont="1" applyFill="1" applyBorder="1" applyAlignment="1">
      <alignment horizontal="left" vertical="center" indent="1"/>
    </xf>
    <xf numFmtId="0" fontId="14" fillId="7" borderId="5" xfId="3" applyFont="1" applyFill="1" applyBorder="1" applyAlignment="1">
      <alignment horizontal="left" vertical="center" indent="1"/>
    </xf>
    <xf numFmtId="165" fontId="14" fillId="7" borderId="2" xfId="3" applyNumberFormat="1" applyFont="1" applyFill="1" applyBorder="1" applyAlignment="1">
      <alignment vertical="center"/>
    </xf>
    <xf numFmtId="0" fontId="14" fillId="0" borderId="0" xfId="3" applyFont="1" applyAlignment="1">
      <alignment vertical="center"/>
    </xf>
    <xf numFmtId="0" fontId="13" fillId="4" borderId="19" xfId="0" applyFont="1" applyFill="1" applyBorder="1" applyAlignment="1">
      <alignment vertical="center"/>
    </xf>
    <xf numFmtId="0" fontId="13" fillId="4" borderId="16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Alignment="1">
      <alignment vertical="center" wrapText="1" shrinkToFit="1"/>
    </xf>
    <xf numFmtId="165" fontId="13" fillId="0" borderId="0" xfId="0" applyNumberFormat="1" applyFont="1" applyAlignment="1">
      <alignment horizontal="right" vertical="center" indent="1"/>
    </xf>
    <xf numFmtId="165" fontId="13" fillId="0" borderId="19" xfId="0" applyNumberFormat="1" applyFont="1" applyBorder="1" applyAlignment="1">
      <alignment horizontal="right" vertical="center" indent="1"/>
    </xf>
    <xf numFmtId="165" fontId="13" fillId="0" borderId="15" xfId="0" applyNumberFormat="1" applyFont="1" applyBorder="1" applyAlignment="1">
      <alignment horizontal="right" vertical="center" indent="1"/>
    </xf>
    <xf numFmtId="165" fontId="10" fillId="0" borderId="19" xfId="0" applyNumberFormat="1" applyFont="1" applyBorder="1" applyAlignment="1">
      <alignment vertical="center"/>
    </xf>
    <xf numFmtId="165" fontId="10" fillId="4" borderId="3" xfId="0" applyNumberFormat="1" applyFont="1" applyFill="1" applyBorder="1" applyAlignment="1">
      <alignment vertical="center"/>
    </xf>
    <xf numFmtId="165" fontId="10" fillId="0" borderId="17" xfId="0" applyNumberFormat="1" applyFont="1" applyBorder="1" applyAlignment="1">
      <alignment vertical="center"/>
    </xf>
    <xf numFmtId="165" fontId="10" fillId="0" borderId="15" xfId="0" applyNumberFormat="1" applyFont="1" applyBorder="1" applyAlignment="1">
      <alignment vertical="center"/>
    </xf>
    <xf numFmtId="165" fontId="10" fillId="0" borderId="18" xfId="0" applyNumberFormat="1" applyFont="1" applyBorder="1" applyAlignment="1">
      <alignment vertical="center"/>
    </xf>
    <xf numFmtId="165" fontId="10" fillId="0" borderId="16" xfId="0" applyNumberFormat="1" applyFont="1" applyBorder="1" applyAlignment="1">
      <alignment vertical="center"/>
    </xf>
    <xf numFmtId="165" fontId="10" fillId="0" borderId="24" xfId="0" applyNumberFormat="1" applyFont="1" applyBorder="1" applyAlignment="1">
      <alignment vertical="center"/>
    </xf>
    <xf numFmtId="165" fontId="10" fillId="0" borderId="21" xfId="0" applyNumberFormat="1" applyFont="1" applyBorder="1" applyAlignment="1">
      <alignment vertical="center"/>
    </xf>
    <xf numFmtId="0" fontId="13" fillId="4" borderId="2" xfId="0" applyFont="1" applyFill="1" applyBorder="1" applyAlignment="1">
      <alignment horizontal="left" vertical="center" indent="1"/>
    </xf>
    <xf numFmtId="165" fontId="13" fillId="4" borderId="2" xfId="0" applyNumberFormat="1" applyFont="1" applyFill="1" applyBorder="1" applyAlignment="1">
      <alignment horizontal="right" vertical="center"/>
    </xf>
    <xf numFmtId="165" fontId="13" fillId="2" borderId="2" xfId="0" applyNumberFormat="1" applyFont="1" applyFill="1" applyBorder="1" applyAlignment="1">
      <alignment horizontal="right" vertical="center"/>
    </xf>
    <xf numFmtId="0" fontId="10" fillId="5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4" fillId="7" borderId="3" xfId="0" applyFont="1" applyFill="1" applyBorder="1" applyAlignment="1">
      <alignment horizontal="left" vertical="center" indent="1"/>
    </xf>
    <xf numFmtId="0" fontId="14" fillId="7" borderId="5" xfId="0" applyFont="1" applyFill="1" applyBorder="1" applyAlignment="1">
      <alignment horizontal="left" vertical="center" indent="1"/>
    </xf>
    <xf numFmtId="165" fontId="14" fillId="7" borderId="2" xfId="0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0" fillId="0" borderId="3" xfId="3" applyFont="1" applyBorder="1" applyAlignment="1">
      <alignment vertical="center"/>
    </xf>
    <xf numFmtId="0" fontId="10" fillId="0" borderId="5" xfId="3" applyFont="1" applyBorder="1" applyAlignment="1">
      <alignment vertical="center"/>
    </xf>
    <xf numFmtId="0" fontId="10" fillId="0" borderId="4" xfId="3" applyFont="1" applyBorder="1" applyAlignment="1">
      <alignment vertical="center"/>
    </xf>
    <xf numFmtId="0" fontId="10" fillId="0" borderId="3" xfId="0" applyFont="1" applyBorder="1" applyAlignment="1">
      <alignment horizontal="left" vertical="center" indent="1"/>
    </xf>
    <xf numFmtId="0" fontId="10" fillId="0" borderId="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165" fontId="13" fillId="4" borderId="5" xfId="0" applyNumberFormat="1" applyFont="1" applyFill="1" applyBorder="1" applyAlignment="1">
      <alignment vertical="center" wrapText="1"/>
    </xf>
    <xf numFmtId="165" fontId="13" fillId="4" borderId="4" xfId="0" applyNumberFormat="1" applyFont="1" applyFill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20" fillId="0" borderId="19" xfId="3" applyFont="1" applyBorder="1" applyAlignment="1">
      <alignment vertical="center"/>
    </xf>
    <xf numFmtId="0" fontId="20" fillId="0" borderId="22" xfId="3" applyFont="1" applyBorder="1" applyAlignment="1">
      <alignment vertical="center"/>
    </xf>
    <xf numFmtId="0" fontId="20" fillId="0" borderId="0" xfId="3" applyFont="1" applyAlignment="1">
      <alignment vertical="center"/>
    </xf>
    <xf numFmtId="165" fontId="13" fillId="0" borderId="15" xfId="0" applyNumberFormat="1" applyFont="1" applyBorder="1" applyAlignment="1">
      <alignment vertical="center"/>
    </xf>
    <xf numFmtId="0" fontId="20" fillId="0" borderId="16" xfId="3" applyFont="1" applyBorder="1" applyAlignment="1">
      <alignment vertical="center"/>
    </xf>
    <xf numFmtId="0" fontId="20" fillId="0" borderId="23" xfId="3" applyFont="1" applyBorder="1" applyAlignment="1">
      <alignment vertical="center"/>
    </xf>
    <xf numFmtId="0" fontId="10" fillId="0" borderId="0" xfId="0" applyFont="1" applyAlignment="1">
      <alignment horizontal="right" vertical="center" indent="1"/>
    </xf>
    <xf numFmtId="0" fontId="10" fillId="0" borderId="0" xfId="0" applyFont="1" applyAlignment="1">
      <alignment vertical="center" wrapText="1"/>
    </xf>
    <xf numFmtId="165" fontId="13" fillId="2" borderId="2" xfId="0" applyNumberFormat="1" applyFont="1" applyFill="1" applyBorder="1" applyAlignment="1">
      <alignment vertical="center"/>
    </xf>
    <xf numFmtId="0" fontId="10" fillId="0" borderId="38" xfId="3" applyFont="1" applyBorder="1" applyAlignment="1">
      <alignment vertical="center"/>
    </xf>
    <xf numFmtId="0" fontId="10" fillId="0" borderId="0" xfId="0" applyFont="1"/>
    <xf numFmtId="0" fontId="13" fillId="4" borderId="3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165" fontId="13" fillId="0" borderId="2" xfId="0" applyNumberFormat="1" applyFont="1" applyBorder="1" applyAlignment="1">
      <alignment vertical="center"/>
    </xf>
    <xf numFmtId="0" fontId="20" fillId="0" borderId="38" xfId="3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42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65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indent="1"/>
    </xf>
    <xf numFmtId="165" fontId="10" fillId="0" borderId="0" xfId="0" applyNumberFormat="1" applyFont="1" applyAlignment="1">
      <alignment horizontal="center" vertical="center"/>
    </xf>
    <xf numFmtId="165" fontId="14" fillId="2" borderId="2" xfId="0" applyNumberFormat="1" applyFont="1" applyFill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4" fillId="4" borderId="3" xfId="3" applyFont="1" applyFill="1" applyBorder="1" applyAlignment="1">
      <alignment horizontal="left" vertical="center" indent="1"/>
    </xf>
    <xf numFmtId="0" fontId="14" fillId="4" borderId="5" xfId="3" applyFont="1" applyFill="1" applyBorder="1" applyAlignment="1">
      <alignment vertical="center"/>
    </xf>
    <xf numFmtId="0" fontId="13" fillId="4" borderId="5" xfId="3" applyFont="1" applyFill="1" applyBorder="1" applyAlignment="1">
      <alignment vertical="center"/>
    </xf>
    <xf numFmtId="0" fontId="13" fillId="4" borderId="4" xfId="3" applyFont="1" applyFill="1" applyBorder="1" applyAlignment="1">
      <alignment vertical="center"/>
    </xf>
    <xf numFmtId="165" fontId="14" fillId="4" borderId="2" xfId="0" applyNumberFormat="1" applyFont="1" applyFill="1" applyBorder="1" applyAlignment="1">
      <alignment vertical="center"/>
    </xf>
    <xf numFmtId="0" fontId="14" fillId="2" borderId="5" xfId="0" applyFont="1" applyFill="1" applyBorder="1" applyAlignment="1">
      <alignment horizontal="left" vertical="center" wrapText="1" indent="1"/>
    </xf>
    <xf numFmtId="0" fontId="10" fillId="0" borderId="18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0" fillId="0" borderId="43" xfId="0" applyFont="1" applyBorder="1" applyAlignment="1">
      <alignment vertical="center"/>
    </xf>
    <xf numFmtId="0" fontId="10" fillId="0" borderId="19" xfId="0" applyFont="1" applyBorder="1" applyAlignment="1">
      <alignment horizontal="right" vertical="center" indent="1"/>
    </xf>
    <xf numFmtId="0" fontId="10" fillId="0" borderId="19" xfId="0" applyFont="1" applyBorder="1" applyAlignment="1">
      <alignment vertical="center" wrapText="1"/>
    </xf>
    <xf numFmtId="0" fontId="10" fillId="0" borderId="19" xfId="3" applyFont="1" applyBorder="1" applyAlignment="1">
      <alignment horizontal="right" vertical="center" indent="1"/>
    </xf>
    <xf numFmtId="0" fontId="10" fillId="0" borderId="19" xfId="3" applyFont="1" applyBorder="1" applyAlignment="1">
      <alignment horizontal="center" vertical="center"/>
    </xf>
    <xf numFmtId="165" fontId="10" fillId="0" borderId="44" xfId="0" applyNumberFormat="1" applyFont="1" applyBorder="1" applyAlignment="1">
      <alignment vertical="center"/>
    </xf>
    <xf numFmtId="2" fontId="10" fillId="0" borderId="20" xfId="0" applyNumberFormat="1" applyFont="1" applyBorder="1" applyAlignment="1">
      <alignment horizontal="center" vertical="center"/>
    </xf>
    <xf numFmtId="2" fontId="10" fillId="0" borderId="22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/>
    </xf>
    <xf numFmtId="2" fontId="10" fillId="0" borderId="21" xfId="0" applyNumberFormat="1" applyFont="1" applyBorder="1" applyAlignment="1">
      <alignment horizontal="center" vertical="center"/>
    </xf>
    <xf numFmtId="2" fontId="10" fillId="0" borderId="23" xfId="0" applyNumberFormat="1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8" borderId="0" xfId="0" applyFont="1" applyFill="1" applyAlignment="1" applyProtection="1">
      <alignment horizontal="left" vertical="center" wrapText="1" indent="1"/>
      <protection locked="0"/>
    </xf>
    <xf numFmtId="0" fontId="10" fillId="0" borderId="20" xfId="0" applyFont="1" applyBorder="1" applyAlignment="1">
      <alignment horizontal="left" vertical="center" wrapText="1" indent="1"/>
    </xf>
    <xf numFmtId="0" fontId="10" fillId="0" borderId="19" xfId="0" applyFont="1" applyBorder="1" applyAlignment="1">
      <alignment horizontal="left" vertical="center" wrapText="1" indent="1"/>
    </xf>
    <xf numFmtId="0" fontId="10" fillId="0" borderId="22" xfId="0" applyFont="1" applyBorder="1" applyAlignment="1">
      <alignment horizontal="left" vertical="center" wrapText="1" indent="1"/>
    </xf>
    <xf numFmtId="165" fontId="13" fillId="4" borderId="25" xfId="0" applyNumberFormat="1" applyFont="1" applyFill="1" applyBorder="1" applyAlignment="1">
      <alignment horizontal="center" vertical="center" wrapText="1"/>
    </xf>
    <xf numFmtId="165" fontId="10" fillId="4" borderId="10" xfId="0" applyNumberFormat="1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indent="1"/>
    </xf>
    <xf numFmtId="165" fontId="10" fillId="4" borderId="8" xfId="0" applyNumberFormat="1" applyFont="1" applyFill="1" applyBorder="1" applyAlignment="1">
      <alignment horizontal="center" vertical="center" wrapText="1"/>
    </xf>
    <xf numFmtId="165" fontId="10" fillId="4" borderId="6" xfId="0" applyNumberFormat="1" applyFont="1" applyFill="1" applyBorder="1" applyAlignment="1">
      <alignment horizontal="center" vertical="center" wrapText="1"/>
    </xf>
    <xf numFmtId="165" fontId="10" fillId="4" borderId="11" xfId="0" applyNumberFormat="1" applyFont="1" applyFill="1" applyBorder="1" applyAlignment="1">
      <alignment horizontal="center" vertical="center" wrapText="1"/>
    </xf>
    <xf numFmtId="165" fontId="10" fillId="4" borderId="13" xfId="0" applyNumberFormat="1" applyFont="1" applyFill="1" applyBorder="1" applyAlignment="1">
      <alignment horizontal="center" vertical="center" wrapText="1"/>
    </xf>
    <xf numFmtId="165" fontId="10" fillId="4" borderId="12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 indent="1" shrinkToFit="1"/>
    </xf>
    <xf numFmtId="0" fontId="10" fillId="0" borderId="5" xfId="0" applyFont="1" applyBorder="1" applyAlignment="1">
      <alignment horizontal="left" vertical="center" wrapText="1" indent="1" shrinkToFit="1"/>
    </xf>
    <xf numFmtId="0" fontId="10" fillId="0" borderId="4" xfId="0" applyFont="1" applyBorder="1" applyAlignment="1">
      <alignment horizontal="left" vertical="center" wrapText="1" indent="1" shrinkToFit="1"/>
    </xf>
    <xf numFmtId="0" fontId="14" fillId="2" borderId="3" xfId="0" applyFont="1" applyFill="1" applyBorder="1" applyAlignment="1">
      <alignment horizontal="left" vertical="center" wrapText="1" indent="1"/>
    </xf>
    <xf numFmtId="0" fontId="14" fillId="2" borderId="5" xfId="0" applyFont="1" applyFill="1" applyBorder="1" applyAlignment="1">
      <alignment horizontal="left" vertical="center" wrapText="1" indent="1"/>
    </xf>
    <xf numFmtId="0" fontId="14" fillId="2" borderId="4" xfId="0" applyFont="1" applyFill="1" applyBorder="1" applyAlignment="1">
      <alignment horizontal="left" vertical="center" wrapText="1" inden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165" fontId="13" fillId="7" borderId="3" xfId="0" applyNumberFormat="1" applyFont="1" applyFill="1" applyBorder="1" applyAlignment="1">
      <alignment horizontal="center" vertical="center"/>
    </xf>
    <xf numFmtId="165" fontId="13" fillId="7" borderId="5" xfId="0" applyNumberFormat="1" applyFont="1" applyFill="1" applyBorder="1" applyAlignment="1">
      <alignment horizontal="center" vertical="center"/>
    </xf>
    <xf numFmtId="165" fontId="13" fillId="7" borderId="4" xfId="0" applyNumberFormat="1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left" vertical="center" wrapText="1" indent="1"/>
    </xf>
    <xf numFmtId="0" fontId="14" fillId="7" borderId="5" xfId="0" applyFont="1" applyFill="1" applyBorder="1" applyAlignment="1">
      <alignment horizontal="left" vertical="center" wrapText="1" indent="1"/>
    </xf>
    <xf numFmtId="165" fontId="13" fillId="4" borderId="3" xfId="0" applyNumberFormat="1" applyFont="1" applyFill="1" applyBorder="1" applyAlignment="1">
      <alignment horizontal="center" vertical="center" wrapText="1"/>
    </xf>
    <xf numFmtId="165" fontId="13" fillId="4" borderId="5" xfId="0" applyNumberFormat="1" applyFont="1" applyFill="1" applyBorder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 wrapText="1"/>
    </xf>
    <xf numFmtId="10" fontId="18" fillId="8" borderId="3" xfId="0" applyNumberFormat="1" applyFont="1" applyFill="1" applyBorder="1" applyAlignment="1" applyProtection="1">
      <alignment horizontal="center" vertical="center" wrapText="1"/>
      <protection locked="0"/>
    </xf>
    <xf numFmtId="10" fontId="18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0" xfId="0" applyNumberFormat="1" applyFont="1" applyAlignment="1">
      <alignment horizontal="center" vertical="center"/>
    </xf>
    <xf numFmtId="165" fontId="10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3" xfId="0" quotePrefix="1" applyFont="1" applyFill="1" applyBorder="1" applyAlignment="1">
      <alignment horizontal="center" vertical="center" wrapText="1"/>
    </xf>
    <xf numFmtId="0" fontId="13" fillId="4" borderId="4" xfId="0" quotePrefix="1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indent="1"/>
    </xf>
    <xf numFmtId="10" fontId="15" fillId="3" borderId="3" xfId="2" applyNumberFormat="1" applyFont="1" applyFill="1" applyBorder="1" applyAlignment="1" applyProtection="1">
      <alignment horizontal="center" vertical="center" wrapText="1"/>
      <protection locked="0"/>
    </xf>
    <xf numFmtId="10" fontId="15" fillId="3" borderId="4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center" wrapText="1" indent="1"/>
    </xf>
    <xf numFmtId="0" fontId="13" fillId="4" borderId="3" xfId="0" applyFont="1" applyFill="1" applyBorder="1" applyAlignment="1">
      <alignment horizontal="center" vertical="center" textRotation="90"/>
    </xf>
    <xf numFmtId="0" fontId="13" fillId="4" borderId="4" xfId="0" applyFont="1" applyFill="1" applyBorder="1" applyAlignment="1">
      <alignment horizontal="center" vertical="center" textRotation="90"/>
    </xf>
    <xf numFmtId="1" fontId="10" fillId="6" borderId="3" xfId="0" applyNumberFormat="1" applyFont="1" applyFill="1" applyBorder="1" applyAlignment="1">
      <alignment horizontal="center" vertical="center"/>
    </xf>
    <xf numFmtId="1" fontId="10" fillId="6" borderId="4" xfId="0" applyNumberFormat="1" applyFont="1" applyFill="1" applyBorder="1" applyAlignment="1">
      <alignment horizontal="center" vertical="center"/>
    </xf>
    <xf numFmtId="0" fontId="13" fillId="4" borderId="5" xfId="0" quotePrefix="1" applyFont="1" applyFill="1" applyBorder="1" applyAlignment="1">
      <alignment horizontal="center" vertical="center" wrapText="1"/>
    </xf>
    <xf numFmtId="165" fontId="15" fillId="8" borderId="3" xfId="2" applyNumberFormat="1" applyFont="1" applyFill="1" applyBorder="1" applyAlignment="1" applyProtection="1">
      <alignment horizontal="center" vertical="center" wrapText="1"/>
      <protection locked="0"/>
    </xf>
    <xf numFmtId="165" fontId="15" fillId="8" borderId="5" xfId="2" applyNumberFormat="1" applyFont="1" applyFill="1" applyBorder="1" applyAlignment="1" applyProtection="1">
      <alignment horizontal="center" vertical="center" wrapText="1"/>
      <protection locked="0"/>
    </xf>
    <xf numFmtId="165" fontId="15" fillId="8" borderId="4" xfId="2" applyNumberFormat="1" applyFont="1" applyFill="1" applyBorder="1" applyAlignment="1" applyProtection="1">
      <alignment horizontal="center" vertical="center" wrapText="1"/>
      <protection locked="0"/>
    </xf>
    <xf numFmtId="0" fontId="13" fillId="4" borderId="20" xfId="0" applyFont="1" applyFill="1" applyBorder="1" applyAlignment="1">
      <alignment horizontal="center" vertical="center" textRotation="90"/>
    </xf>
    <xf numFmtId="0" fontId="13" fillId="4" borderId="22" xfId="0" applyFont="1" applyFill="1" applyBorder="1" applyAlignment="1">
      <alignment horizontal="center" vertical="center" textRotation="90"/>
    </xf>
    <xf numFmtId="0" fontId="14" fillId="2" borderId="3" xfId="3" applyFont="1" applyFill="1" applyBorder="1" applyAlignment="1">
      <alignment horizontal="left" vertical="center" indent="1"/>
    </xf>
    <xf numFmtId="0" fontId="14" fillId="2" borderId="5" xfId="3" applyFont="1" applyFill="1" applyBorder="1" applyAlignment="1">
      <alignment horizontal="left" vertical="center" indent="1"/>
    </xf>
    <xf numFmtId="0" fontId="14" fillId="2" borderId="4" xfId="3" applyFont="1" applyFill="1" applyBorder="1" applyAlignment="1">
      <alignment horizontal="left" vertical="center" indent="1"/>
    </xf>
    <xf numFmtId="165" fontId="10" fillId="4" borderId="45" xfId="0" applyNumberFormat="1" applyFont="1" applyFill="1" applyBorder="1" applyAlignment="1">
      <alignment horizontal="center" vertical="center" wrapText="1"/>
    </xf>
    <xf numFmtId="165" fontId="13" fillId="4" borderId="17" xfId="0" applyNumberFormat="1" applyFont="1" applyFill="1" applyBorder="1" applyAlignment="1">
      <alignment horizontal="center" vertical="center" wrapText="1"/>
    </xf>
    <xf numFmtId="165" fontId="13" fillId="4" borderId="24" xfId="0" applyNumberFormat="1" applyFont="1" applyFill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left" vertical="center" wrapText="1" indent="1" shrinkToFit="1"/>
    </xf>
    <xf numFmtId="0" fontId="10" fillId="0" borderId="5" xfId="0" quotePrefix="1" applyFont="1" applyBorder="1" applyAlignment="1">
      <alignment horizontal="left" vertical="center" wrapText="1" indent="1" shrinkToFit="1"/>
    </xf>
    <xf numFmtId="0" fontId="10" fillId="0" borderId="4" xfId="0" quotePrefix="1" applyFont="1" applyBorder="1" applyAlignment="1">
      <alignment horizontal="left" vertical="center" wrapText="1" indent="1" shrinkToFit="1"/>
    </xf>
    <xf numFmtId="0" fontId="10" fillId="4" borderId="20" xfId="0" applyFont="1" applyFill="1" applyBorder="1" applyAlignment="1">
      <alignment horizontal="left" vertical="center" indent="1"/>
    </xf>
    <xf numFmtId="0" fontId="10" fillId="4" borderId="19" xfId="0" applyFont="1" applyFill="1" applyBorder="1" applyAlignment="1">
      <alignment horizontal="left" vertical="center" indent="1"/>
    </xf>
    <xf numFmtId="0" fontId="10" fillId="4" borderId="22" xfId="0" applyFont="1" applyFill="1" applyBorder="1" applyAlignment="1">
      <alignment horizontal="left" vertical="center" indent="1"/>
    </xf>
    <xf numFmtId="0" fontId="10" fillId="4" borderId="21" xfId="0" applyFont="1" applyFill="1" applyBorder="1" applyAlignment="1">
      <alignment horizontal="left" vertical="center" indent="1"/>
    </xf>
    <xf numFmtId="0" fontId="10" fillId="4" borderId="16" xfId="0" applyFont="1" applyFill="1" applyBorder="1" applyAlignment="1">
      <alignment horizontal="left" vertical="center" indent="1"/>
    </xf>
    <xf numFmtId="0" fontId="10" fillId="4" borderId="23" xfId="0" applyFont="1" applyFill="1" applyBorder="1" applyAlignment="1">
      <alignment horizontal="left" vertical="center" indent="1"/>
    </xf>
    <xf numFmtId="165" fontId="10" fillId="8" borderId="20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19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22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 indent="1" shrinkToFit="1"/>
    </xf>
    <xf numFmtId="10" fontId="10" fillId="8" borderId="3" xfId="2" applyNumberFormat="1" applyFont="1" applyFill="1" applyBorder="1" applyAlignment="1" applyProtection="1">
      <alignment horizontal="center" vertical="center" wrapText="1"/>
      <protection locked="0"/>
    </xf>
    <xf numFmtId="10" fontId="10" fillId="8" borderId="4" xfId="2" applyNumberFormat="1" applyFont="1" applyFill="1" applyBorder="1" applyAlignment="1" applyProtection="1">
      <alignment horizontal="center" vertical="center" wrapText="1"/>
      <protection locked="0"/>
    </xf>
    <xf numFmtId="165" fontId="16" fillId="0" borderId="20" xfId="0" applyNumberFormat="1" applyFont="1" applyBorder="1" applyAlignment="1">
      <alignment horizontal="left" vertical="center" wrapText="1" indent="1"/>
    </xf>
    <xf numFmtId="165" fontId="16" fillId="0" borderId="19" xfId="0" applyNumberFormat="1" applyFont="1" applyBorder="1" applyAlignment="1">
      <alignment horizontal="left" vertical="center" wrapText="1" indent="1"/>
    </xf>
    <xf numFmtId="165" fontId="16" fillId="0" borderId="14" xfId="0" applyNumberFormat="1" applyFont="1" applyBorder="1" applyAlignment="1">
      <alignment horizontal="left" vertical="center" wrapText="1" indent="1"/>
    </xf>
    <xf numFmtId="165" fontId="16" fillId="0" borderId="0" xfId="0" applyNumberFormat="1" applyFont="1" applyAlignment="1">
      <alignment horizontal="left" vertical="center" wrapText="1" indent="1"/>
    </xf>
    <xf numFmtId="165" fontId="16" fillId="0" borderId="21" xfId="0" applyNumberFormat="1" applyFont="1" applyBorder="1" applyAlignment="1">
      <alignment horizontal="left" vertical="center" wrapText="1" indent="1"/>
    </xf>
    <xf numFmtId="165" fontId="16" fillId="0" borderId="16" xfId="0" applyNumberFormat="1" applyFont="1" applyBorder="1" applyAlignment="1">
      <alignment horizontal="left" vertical="center" wrapText="1" indent="1"/>
    </xf>
    <xf numFmtId="0" fontId="13" fillId="4" borderId="21" xfId="0" applyFont="1" applyFill="1" applyBorder="1" applyAlignment="1">
      <alignment horizontal="center" vertical="center" textRotation="90"/>
    </xf>
    <xf numFmtId="0" fontId="13" fillId="4" borderId="23" xfId="0" applyFont="1" applyFill="1" applyBorder="1" applyAlignment="1">
      <alignment horizontal="center" vertical="center" textRotation="90"/>
    </xf>
    <xf numFmtId="165" fontId="10" fillId="0" borderId="3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 indent="1"/>
    </xf>
    <xf numFmtId="165" fontId="16" fillId="4" borderId="3" xfId="0" applyNumberFormat="1" applyFont="1" applyFill="1" applyBorder="1" applyAlignment="1">
      <alignment horizontal="left" vertical="center" wrapText="1" indent="1"/>
    </xf>
    <xf numFmtId="165" fontId="16" fillId="4" borderId="5" xfId="0" applyNumberFormat="1" applyFont="1" applyFill="1" applyBorder="1" applyAlignment="1">
      <alignment horizontal="left" vertical="center" wrapText="1" indent="1"/>
    </xf>
    <xf numFmtId="0" fontId="10" fillId="4" borderId="2" xfId="0" applyFont="1" applyFill="1" applyBorder="1" applyAlignment="1">
      <alignment horizontal="left" vertical="center" wrapText="1" indent="1"/>
    </xf>
    <xf numFmtId="0" fontId="10" fillId="4" borderId="2" xfId="0" applyFont="1" applyFill="1" applyBorder="1" applyAlignment="1">
      <alignment horizontal="center" vertical="center" wrapText="1"/>
    </xf>
    <xf numFmtId="164" fontId="6" fillId="0" borderId="1" xfId="1" applyFont="1" applyBorder="1" applyAlignment="1" applyProtection="1">
      <alignment horizontal="center" vertical="center"/>
      <protection hidden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166" fontId="4" fillId="0" borderId="1" xfId="3" applyNumberFormat="1" applyFont="1" applyBorder="1" applyAlignment="1" applyProtection="1">
      <alignment horizontal="center" vertical="center"/>
      <protection hidden="1"/>
    </xf>
  </cellXfs>
  <cellStyles count="4">
    <cellStyle name="Komma 2" xfId="1" xr:uid="{00000000-0005-0000-0000-000000000000}"/>
    <cellStyle name="Prozent" xfId="2" builtinId="5"/>
    <cellStyle name="Standard" xfId="0" builtinId="0"/>
    <cellStyle name="Standard 2" xfId="3" xr:uid="{00000000-0005-0000-0000-000003000000}"/>
  </cellStyles>
  <dxfs count="7">
    <dxf>
      <font>
        <color theme="0"/>
      </font>
      <fill>
        <patternFill>
          <bgColor theme="8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theme="9"/>
        </patternFill>
      </fill>
    </dxf>
    <dxf>
      <font>
        <color theme="1"/>
      </font>
      <fill>
        <patternFill>
          <bgColor rgb="FFC4D979"/>
        </patternFill>
      </fill>
    </dxf>
  </dxfs>
  <tableStyles count="0" defaultTableStyle="TableStyleMedium2" defaultPivotStyle="PivotStyleLight16"/>
  <colors>
    <mruColors>
      <color rgb="FFBE5050"/>
      <color rgb="FFBE5046"/>
      <color rgb="FFBED278"/>
      <color rgb="FFC4D979"/>
      <color rgb="FF28C4D8"/>
      <color rgb="FFC0504D"/>
      <color rgb="FFC05046"/>
      <color rgb="FF808080"/>
      <color rgb="FFD9D9D9"/>
      <color rgb="FF636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24-08-06_Design-Export">
  <a:themeElements>
    <a:clrScheme name="CI_2024mitgrün">
      <a:dk1>
        <a:srgbClr val="3C3C3C"/>
      </a:dk1>
      <a:lt1>
        <a:sysClr val="window" lastClr="FFFFFF"/>
      </a:lt1>
      <a:dk2>
        <a:srgbClr val="3C3C3C"/>
      </a:dk2>
      <a:lt2>
        <a:srgbClr val="7D7D7D"/>
      </a:lt2>
      <a:accent1>
        <a:srgbClr val="00C1DE"/>
      </a:accent1>
      <a:accent2>
        <a:srgbClr val="DFDB00"/>
      </a:accent2>
      <a:accent3>
        <a:srgbClr val="005877"/>
      </a:accent3>
      <a:accent4>
        <a:srgbClr val="FFFFFF"/>
      </a:accent4>
      <a:accent5>
        <a:srgbClr val="BE5050"/>
      </a:accent5>
      <a:accent6>
        <a:srgbClr val="BED278"/>
      </a:accent6>
      <a:hlink>
        <a:srgbClr val="00C1DE"/>
      </a:hlink>
      <a:folHlink>
        <a:srgbClr val="005877"/>
      </a:folHlink>
    </a:clrScheme>
    <a:fontScheme name="hpm 2024">
      <a:majorFont>
        <a:latin typeface="Barlow"/>
        <a:ea typeface=""/>
        <a:cs typeface=""/>
      </a:majorFont>
      <a:minorFont>
        <a:latin typeface="Barl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noFill/>
        </a:ln>
      </a:spPr>
      <a:bodyPr rtlCol="0" anchor="ctr"/>
      <a:lstStyle/>
      <a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BU92"/>
  <sheetViews>
    <sheetView showGridLines="0" tabSelected="1" zoomScaleNormal="100" zoomScaleSheetLayoutView="85" workbookViewId="0">
      <selection activeCell="AF79" sqref="AF79"/>
    </sheetView>
  </sheetViews>
  <sheetFormatPr baseColWidth="10" defaultColWidth="11.42578125" defaultRowHeight="14.25" x14ac:dyDescent="0.2"/>
  <cols>
    <col min="1" max="2" width="2.7109375" style="25" customWidth="1"/>
    <col min="3" max="3" width="38.42578125" style="25" customWidth="1"/>
    <col min="4" max="4" width="18.42578125" style="25" customWidth="1"/>
    <col min="5" max="5" width="8.85546875" style="25" customWidth="1"/>
    <col min="6" max="7" width="8.42578125" style="25" customWidth="1"/>
    <col min="8" max="8" width="5.85546875" style="28" customWidth="1"/>
    <col min="9" max="10" width="5.140625" style="28" customWidth="1"/>
    <col min="11" max="17" width="5.5703125" style="28" customWidth="1"/>
    <col min="18" max="19" width="5.5703125" style="25" customWidth="1"/>
    <col min="20" max="27" width="18.140625" style="25" customWidth="1"/>
    <col min="28" max="28" width="20.85546875" style="25" customWidth="1"/>
    <col min="29" max="29" width="12.7109375" style="25" bestFit="1" customWidth="1"/>
    <col min="30" max="30" width="7.28515625" style="26" hidden="1" customWidth="1"/>
    <col min="31" max="16384" width="11.42578125" style="25"/>
  </cols>
  <sheetData>
    <row r="1" spans="1:30" x14ac:dyDescent="0.2">
      <c r="A1" s="23"/>
      <c r="B1" s="23"/>
      <c r="C1" s="23"/>
      <c r="D1" s="23"/>
      <c r="E1" s="23"/>
      <c r="F1" s="23"/>
      <c r="G1" s="23"/>
      <c r="H1" s="24"/>
      <c r="I1" s="24"/>
      <c r="J1" s="24"/>
      <c r="K1" s="24"/>
      <c r="L1" s="24"/>
      <c r="M1" s="24"/>
      <c r="N1" s="24"/>
      <c r="O1" s="24"/>
      <c r="P1" s="24"/>
      <c r="Q1" s="24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D1" s="26" t="s">
        <v>29</v>
      </c>
    </row>
    <row r="2" spans="1:30" ht="30.75" x14ac:dyDescent="0.2">
      <c r="D2" s="27" t="s">
        <v>9</v>
      </c>
    </row>
    <row r="3" spans="1:30" ht="15" customHeight="1" x14ac:dyDescent="0.2">
      <c r="D3" s="27"/>
    </row>
    <row r="4" spans="1:30" ht="33" customHeight="1" x14ac:dyDescent="0.2">
      <c r="A4" s="29" t="s">
        <v>80</v>
      </c>
      <c r="B4" s="23"/>
      <c r="C4" s="23"/>
      <c r="D4" s="23"/>
      <c r="E4" s="23"/>
      <c r="F4" s="23"/>
      <c r="G4" s="23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  <c r="Y4" s="23"/>
      <c r="Z4" s="23"/>
      <c r="AA4" s="23"/>
      <c r="AB4" s="30"/>
    </row>
    <row r="5" spans="1:30" ht="8.25" customHeight="1" x14ac:dyDescent="0.2">
      <c r="A5" s="31"/>
      <c r="R5" s="28"/>
      <c r="S5" s="28"/>
      <c r="AB5" s="32"/>
    </row>
    <row r="6" spans="1:30" ht="18.75" customHeight="1" x14ac:dyDescent="0.2">
      <c r="A6" s="33"/>
      <c r="C6" s="34" t="s">
        <v>3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AB6" s="32"/>
      <c r="AD6" s="26">
        <f>IF(ISBLANK(D6),0,1)</f>
        <v>0</v>
      </c>
    </row>
    <row r="7" spans="1:30" ht="7.5" customHeight="1" x14ac:dyDescent="0.2">
      <c r="A7" s="35"/>
      <c r="AB7" s="36"/>
    </row>
    <row r="8" spans="1:30" s="40" customFormat="1" ht="21.75" customHeight="1" x14ac:dyDescent="0.2">
      <c r="A8" s="37" t="s">
        <v>35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9"/>
      <c r="AD8" s="26"/>
    </row>
    <row r="9" spans="1:30" s="41" customFormat="1" ht="5.25" customHeight="1" x14ac:dyDescent="0.25">
      <c r="A9" s="172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4"/>
      <c r="AD9" s="26"/>
    </row>
    <row r="10" spans="1:30" ht="21.75" customHeight="1" x14ac:dyDescent="0.2">
      <c r="A10" s="185"/>
      <c r="B10" s="185"/>
      <c r="C10" s="185"/>
      <c r="D10" s="181" t="s">
        <v>34</v>
      </c>
      <c r="E10" s="179" t="s">
        <v>0</v>
      </c>
      <c r="F10" s="183" t="s">
        <v>4</v>
      </c>
      <c r="G10" s="177" t="s">
        <v>23</v>
      </c>
      <c r="H10" s="178"/>
      <c r="I10" s="42"/>
      <c r="J10" s="186"/>
      <c r="K10" s="43" t="s">
        <v>44</v>
      </c>
      <c r="L10" s="43" t="s">
        <v>45</v>
      </c>
      <c r="M10" s="43" t="s">
        <v>46</v>
      </c>
      <c r="N10" s="43" t="s">
        <v>47</v>
      </c>
      <c r="O10" s="43" t="s">
        <v>17</v>
      </c>
      <c r="P10" s="43" t="s">
        <v>18</v>
      </c>
      <c r="Q10" s="43" t="s">
        <v>19</v>
      </c>
      <c r="R10" s="43" t="s">
        <v>20</v>
      </c>
      <c r="S10" s="43" t="s">
        <v>21</v>
      </c>
      <c r="T10" s="176" t="s">
        <v>83</v>
      </c>
      <c r="U10" s="176" t="s">
        <v>84</v>
      </c>
      <c r="V10" s="176" t="s">
        <v>85</v>
      </c>
      <c r="W10" s="176" t="s">
        <v>86</v>
      </c>
      <c r="X10" s="176" t="s">
        <v>87</v>
      </c>
      <c r="Y10" s="176" t="s">
        <v>88</v>
      </c>
      <c r="Z10" s="176" t="s">
        <v>89</v>
      </c>
      <c r="AA10" s="176" t="s">
        <v>90</v>
      </c>
      <c r="AB10" s="175" t="s">
        <v>10</v>
      </c>
    </row>
    <row r="11" spans="1:30" ht="21.75" customHeight="1" x14ac:dyDescent="0.2">
      <c r="A11" s="185"/>
      <c r="B11" s="185"/>
      <c r="C11" s="185"/>
      <c r="D11" s="182"/>
      <c r="E11" s="180"/>
      <c r="F11" s="184"/>
      <c r="G11" s="177"/>
      <c r="H11" s="178"/>
      <c r="I11" s="44"/>
      <c r="J11" s="187"/>
      <c r="K11" s="188" t="s">
        <v>22</v>
      </c>
      <c r="L11" s="189"/>
      <c r="M11" s="189"/>
      <c r="N11" s="189"/>
      <c r="O11" s="189"/>
      <c r="P11" s="189"/>
      <c r="Q11" s="189"/>
      <c r="R11" s="189"/>
      <c r="S11" s="190"/>
      <c r="T11" s="176"/>
      <c r="U11" s="176"/>
      <c r="V11" s="176"/>
      <c r="W11" s="176"/>
      <c r="X11" s="176"/>
      <c r="Y11" s="176"/>
      <c r="Z11" s="176"/>
      <c r="AA11" s="176"/>
      <c r="AB11" s="175"/>
    </row>
    <row r="12" spans="1:30" ht="6" customHeight="1" x14ac:dyDescent="0.2">
      <c r="A12" s="45"/>
      <c r="I12" s="46"/>
      <c r="J12" s="47"/>
      <c r="R12" s="28"/>
      <c r="S12" s="46"/>
      <c r="AB12" s="48"/>
    </row>
    <row r="13" spans="1:30" ht="24" customHeight="1" x14ac:dyDescent="0.2">
      <c r="A13" s="273" t="s">
        <v>74</v>
      </c>
      <c r="B13" s="273"/>
      <c r="C13" s="273"/>
      <c r="D13" s="49">
        <v>459369.75</v>
      </c>
      <c r="E13" s="50" t="s">
        <v>52</v>
      </c>
      <c r="F13" s="22" t="s">
        <v>2</v>
      </c>
      <c r="G13" s="271">
        <f>IFERROR(VLOOKUP(Preisblatt!F13,Interpolation!B6:C10,2,FALSE),0)</f>
        <v>89791.295803999994</v>
      </c>
      <c r="H13" s="272"/>
      <c r="I13" s="161"/>
      <c r="J13" s="162"/>
      <c r="K13" s="51">
        <v>2</v>
      </c>
      <c r="L13" s="51">
        <v>9</v>
      </c>
      <c r="M13" s="51">
        <v>17</v>
      </c>
      <c r="N13" s="51">
        <v>2</v>
      </c>
      <c r="O13" s="51">
        <v>22</v>
      </c>
      <c r="P13" s="51">
        <v>7</v>
      </c>
      <c r="Q13" s="51">
        <v>4.25</v>
      </c>
      <c r="R13" s="51">
        <v>34.65</v>
      </c>
      <c r="S13" s="51">
        <v>0.85</v>
      </c>
      <c r="T13" s="52">
        <f>$G13*(K13+L13)/100</f>
        <v>9877.0425384399987</v>
      </c>
      <c r="U13" s="52">
        <f t="shared" ref="U13:AA17" si="0">$G13*(M13)/100</f>
        <v>15264.520286679999</v>
      </c>
      <c r="V13" s="52">
        <f t="shared" si="0"/>
        <v>1795.8259160799998</v>
      </c>
      <c r="W13" s="52">
        <f t="shared" si="0"/>
        <v>19754.085076879997</v>
      </c>
      <c r="X13" s="52">
        <f t="shared" si="0"/>
        <v>6285.3907062799999</v>
      </c>
      <c r="Y13" s="52">
        <f t="shared" si="0"/>
        <v>3816.1300716699998</v>
      </c>
      <c r="Z13" s="52">
        <f t="shared" si="0"/>
        <v>31112.683996085994</v>
      </c>
      <c r="AA13" s="52">
        <f t="shared" si="0"/>
        <v>763.22601433399996</v>
      </c>
      <c r="AB13" s="53">
        <f>SUM(T13:AA13)</f>
        <v>88668.904606449985</v>
      </c>
      <c r="AC13" s="28"/>
    </row>
    <row r="14" spans="1:30" ht="24" customHeight="1" x14ac:dyDescent="0.2">
      <c r="A14" s="273" t="s">
        <v>75</v>
      </c>
      <c r="B14" s="273"/>
      <c r="C14" s="273"/>
      <c r="D14" s="49">
        <v>692058.82</v>
      </c>
      <c r="E14" s="50" t="s">
        <v>52</v>
      </c>
      <c r="F14" s="22" t="s">
        <v>2</v>
      </c>
      <c r="G14" s="271">
        <f>IFERROR(VLOOKUP(Preisblatt!F14,Interpolation!G5:H9,2,FALSE),0)</f>
        <v>124325.04772215999</v>
      </c>
      <c r="H14" s="272"/>
      <c r="I14" s="163"/>
      <c r="J14" s="164"/>
      <c r="K14" s="51">
        <v>2</v>
      </c>
      <c r="L14" s="51">
        <v>9</v>
      </c>
      <c r="M14" s="51">
        <v>17</v>
      </c>
      <c r="N14" s="51">
        <v>2</v>
      </c>
      <c r="O14" s="51">
        <v>22</v>
      </c>
      <c r="P14" s="51">
        <v>7</v>
      </c>
      <c r="Q14" s="51">
        <v>4.25</v>
      </c>
      <c r="R14" s="51">
        <v>34.65</v>
      </c>
      <c r="S14" s="51">
        <v>0.85</v>
      </c>
      <c r="T14" s="52">
        <f>$G14*(K14+L14)/100</f>
        <v>13675.7552494376</v>
      </c>
      <c r="U14" s="52">
        <f t="shared" si="0"/>
        <v>21135.258112767198</v>
      </c>
      <c r="V14" s="52">
        <f t="shared" si="0"/>
        <v>2486.5009544431996</v>
      </c>
      <c r="W14" s="52">
        <f t="shared" si="0"/>
        <v>27351.510498875199</v>
      </c>
      <c r="X14" s="52">
        <f t="shared" si="0"/>
        <v>8702.7533405511986</v>
      </c>
      <c r="Y14" s="52">
        <f t="shared" si="0"/>
        <v>5283.8145281917996</v>
      </c>
      <c r="Z14" s="52">
        <f t="shared" si="0"/>
        <v>43078.629035728431</v>
      </c>
      <c r="AA14" s="52">
        <f t="shared" si="0"/>
        <v>1056.7629056383598</v>
      </c>
      <c r="AB14" s="53">
        <f>SUM(T14:AA14)</f>
        <v>122770.98462563298</v>
      </c>
      <c r="AC14" s="28"/>
    </row>
    <row r="15" spans="1:30" ht="24" customHeight="1" x14ac:dyDescent="0.2">
      <c r="A15" s="273" t="s">
        <v>76</v>
      </c>
      <c r="B15" s="273"/>
      <c r="C15" s="273"/>
      <c r="D15" s="49">
        <v>416764.71</v>
      </c>
      <c r="E15" s="50" t="s">
        <v>52</v>
      </c>
      <c r="F15" s="22" t="s">
        <v>2</v>
      </c>
      <c r="G15" s="271">
        <f>IFERROR(VLOOKUP(Preisblatt!F15,Interpolation!L6:M10,2,FALSE),0)</f>
        <v>82859.285375840002</v>
      </c>
      <c r="H15" s="272"/>
      <c r="I15" s="163"/>
      <c r="J15" s="164"/>
      <c r="K15" s="51">
        <v>2</v>
      </c>
      <c r="L15" s="51">
        <v>9</v>
      </c>
      <c r="M15" s="51">
        <v>17</v>
      </c>
      <c r="N15" s="51">
        <v>2</v>
      </c>
      <c r="O15" s="51">
        <v>22</v>
      </c>
      <c r="P15" s="51">
        <v>7</v>
      </c>
      <c r="Q15" s="51">
        <v>4.25</v>
      </c>
      <c r="R15" s="51">
        <v>34.65</v>
      </c>
      <c r="S15" s="51">
        <v>0.85</v>
      </c>
      <c r="T15" s="52">
        <f>$G15*(K15+L15)/100</f>
        <v>9114.5213913423995</v>
      </c>
      <c r="U15" s="52">
        <f t="shared" si="0"/>
        <v>14086.0785138928</v>
      </c>
      <c r="V15" s="52">
        <f t="shared" si="0"/>
        <v>1657.1857075168</v>
      </c>
      <c r="W15" s="52">
        <f t="shared" si="0"/>
        <v>18229.042782684799</v>
      </c>
      <c r="X15" s="52">
        <f t="shared" si="0"/>
        <v>5800.1499763087995</v>
      </c>
      <c r="Y15" s="52">
        <f t="shared" si="0"/>
        <v>3521.5196284732001</v>
      </c>
      <c r="Z15" s="52">
        <f t="shared" si="0"/>
        <v>28710.74238272856</v>
      </c>
      <c r="AA15" s="52">
        <f t="shared" si="0"/>
        <v>704.30392569464004</v>
      </c>
      <c r="AB15" s="53">
        <f>SUM(T15:AA15)</f>
        <v>81823.544308641984</v>
      </c>
      <c r="AC15" s="28"/>
    </row>
    <row r="16" spans="1:30" ht="24" customHeight="1" x14ac:dyDescent="0.2">
      <c r="A16" s="273" t="s">
        <v>81</v>
      </c>
      <c r="B16" s="273"/>
      <c r="C16" s="273"/>
      <c r="D16" s="49">
        <v>88487.39</v>
      </c>
      <c r="E16" s="50" t="s">
        <v>52</v>
      </c>
      <c r="F16" s="22" t="s">
        <v>2</v>
      </c>
      <c r="G16" s="271">
        <f>IFERROR(VLOOKUP(Preisblatt!F16,Interpolation!V7:W11,2,FALSE),0)</f>
        <v>24618.1468088</v>
      </c>
      <c r="H16" s="272"/>
      <c r="I16" s="163"/>
      <c r="J16" s="164"/>
      <c r="K16" s="51">
        <v>2</v>
      </c>
      <c r="L16" s="51">
        <v>9</v>
      </c>
      <c r="M16" s="51">
        <v>17</v>
      </c>
      <c r="N16" s="51">
        <v>2</v>
      </c>
      <c r="O16" s="51">
        <v>22</v>
      </c>
      <c r="P16" s="51">
        <v>7</v>
      </c>
      <c r="Q16" s="51">
        <v>4.25</v>
      </c>
      <c r="R16" s="51">
        <v>34.65</v>
      </c>
      <c r="S16" s="51">
        <v>0.85</v>
      </c>
      <c r="T16" s="52">
        <f>$G16*(K16+L16)/100</f>
        <v>2707.9961489680004</v>
      </c>
      <c r="U16" s="52">
        <f t="shared" si="0"/>
        <v>4185.0849574960002</v>
      </c>
      <c r="V16" s="52">
        <f t="shared" si="0"/>
        <v>492.36293617600001</v>
      </c>
      <c r="W16" s="52">
        <f t="shared" si="0"/>
        <v>5415.9922979360008</v>
      </c>
      <c r="X16" s="52">
        <f t="shared" si="0"/>
        <v>1723.270276616</v>
      </c>
      <c r="Y16" s="52">
        <f t="shared" si="0"/>
        <v>1046.2712393740001</v>
      </c>
      <c r="Z16" s="52">
        <f t="shared" si="0"/>
        <v>8530.1878692491991</v>
      </c>
      <c r="AA16" s="52">
        <f t="shared" si="0"/>
        <v>209.25424787479997</v>
      </c>
      <c r="AB16" s="53">
        <f>SUM(T16:AA16)</f>
        <v>24310.419973690001</v>
      </c>
      <c r="AC16" s="28"/>
    </row>
    <row r="17" spans="1:30" ht="24" customHeight="1" x14ac:dyDescent="0.2">
      <c r="A17" s="273" t="s">
        <v>77</v>
      </c>
      <c r="B17" s="273"/>
      <c r="C17" s="273"/>
      <c r="D17" s="49">
        <v>157857.14000000001</v>
      </c>
      <c r="E17" s="50" t="s">
        <v>73</v>
      </c>
      <c r="F17" s="22" t="s">
        <v>2</v>
      </c>
      <c r="G17" s="271">
        <f>IFERROR(VLOOKUP(Preisblatt!F17,Interpolation!Q7:R11,2,FALSE),0)</f>
        <v>45498.556525200001</v>
      </c>
      <c r="H17" s="272"/>
      <c r="I17" s="165"/>
      <c r="J17" s="166"/>
      <c r="K17" s="51">
        <v>2</v>
      </c>
      <c r="L17" s="51">
        <v>9</v>
      </c>
      <c r="M17" s="51">
        <v>17</v>
      </c>
      <c r="N17" s="51">
        <v>2</v>
      </c>
      <c r="O17" s="51">
        <v>22</v>
      </c>
      <c r="P17" s="51">
        <v>7</v>
      </c>
      <c r="Q17" s="51">
        <v>4.25</v>
      </c>
      <c r="R17" s="51">
        <v>34.65</v>
      </c>
      <c r="S17" s="51">
        <v>0.85</v>
      </c>
      <c r="T17" s="52">
        <f>$G17*(K17+L17)/100</f>
        <v>5004.8412177720002</v>
      </c>
      <c r="U17" s="52">
        <f t="shared" si="0"/>
        <v>7734.7546092840003</v>
      </c>
      <c r="V17" s="52">
        <f t="shared" si="0"/>
        <v>909.97113050400003</v>
      </c>
      <c r="W17" s="52">
        <f t="shared" si="0"/>
        <v>10009.682435544</v>
      </c>
      <c r="X17" s="52">
        <f t="shared" si="0"/>
        <v>3184.8989567640001</v>
      </c>
      <c r="Y17" s="52">
        <f t="shared" si="0"/>
        <v>1933.6886523210001</v>
      </c>
      <c r="Z17" s="52">
        <f t="shared" si="0"/>
        <v>15765.249835981798</v>
      </c>
      <c r="AA17" s="52">
        <f t="shared" si="0"/>
        <v>386.73773046420001</v>
      </c>
      <c r="AB17" s="53">
        <f>SUM(T17:AA17)</f>
        <v>44929.824568634998</v>
      </c>
      <c r="AC17" s="28"/>
    </row>
    <row r="18" spans="1:30" ht="6" customHeight="1" x14ac:dyDescent="0.2">
      <c r="A18" s="35"/>
      <c r="H18" s="25"/>
      <c r="R18" s="46"/>
      <c r="S18" s="46"/>
      <c r="AC18" s="33"/>
    </row>
    <row r="19" spans="1:30" s="40" customFormat="1" ht="18.75" customHeight="1" x14ac:dyDescent="0.2">
      <c r="A19" s="54" t="s">
        <v>111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>
        <f>SUM(T13:T17)</f>
        <v>40380.156545960002</v>
      </c>
      <c r="U19" s="56">
        <f t="shared" ref="U19:AA19" si="1">SUM(U13:U17)</f>
        <v>62405.696480120001</v>
      </c>
      <c r="V19" s="56">
        <f t="shared" si="1"/>
        <v>7341.8466447199999</v>
      </c>
      <c r="W19" s="56">
        <f t="shared" si="1"/>
        <v>80760.313091920005</v>
      </c>
      <c r="X19" s="56">
        <f t="shared" si="1"/>
        <v>25696.463256520001</v>
      </c>
      <c r="Y19" s="56">
        <f t="shared" si="1"/>
        <v>15601.42412003</v>
      </c>
      <c r="Z19" s="56">
        <f t="shared" si="1"/>
        <v>127197.49311977399</v>
      </c>
      <c r="AA19" s="56">
        <f t="shared" si="1"/>
        <v>3120.2848240059998</v>
      </c>
      <c r="AB19" s="57">
        <f>SUM(T19:AA19)</f>
        <v>362503.67808305001</v>
      </c>
      <c r="AD19" s="26"/>
    </row>
    <row r="20" spans="1:30" s="59" customFormat="1" ht="12" customHeight="1" x14ac:dyDescent="0.2">
      <c r="A20" s="58"/>
      <c r="AB20" s="60"/>
      <c r="AC20" s="61"/>
      <c r="AD20" s="26"/>
    </row>
    <row r="21" spans="1:30" ht="21.75" customHeight="1" x14ac:dyDescent="0.2">
      <c r="A21" s="37" t="s">
        <v>38</v>
      </c>
      <c r="B21" s="37"/>
      <c r="C21" s="62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63"/>
    </row>
    <row r="22" spans="1:30" ht="6" customHeight="1" x14ac:dyDescent="0.2">
      <c r="A22" s="45"/>
      <c r="H22" s="25"/>
      <c r="R22" s="46"/>
      <c r="S22" s="46"/>
      <c r="AB22" s="48"/>
      <c r="AC22" s="33"/>
    </row>
    <row r="23" spans="1:30" ht="36" customHeight="1" x14ac:dyDescent="0.2">
      <c r="A23" s="276" t="s">
        <v>48</v>
      </c>
      <c r="B23" s="276"/>
      <c r="C23" s="276"/>
      <c r="D23" s="64" t="s">
        <v>43</v>
      </c>
      <c r="E23" s="65"/>
      <c r="F23" s="277" t="s">
        <v>37</v>
      </c>
      <c r="G23" s="277"/>
      <c r="H23" s="274"/>
      <c r="I23" s="275"/>
      <c r="J23" s="275"/>
      <c r="K23" s="275"/>
      <c r="L23" s="275"/>
      <c r="M23" s="275"/>
      <c r="N23" s="275"/>
      <c r="O23" s="275"/>
      <c r="P23" s="275"/>
      <c r="Q23" s="66"/>
      <c r="R23" s="66"/>
      <c r="S23" s="66"/>
      <c r="T23" s="67" t="s">
        <v>91</v>
      </c>
      <c r="U23" s="67" t="s">
        <v>92</v>
      </c>
      <c r="V23" s="67" t="s">
        <v>93</v>
      </c>
      <c r="W23" s="67" t="s">
        <v>94</v>
      </c>
      <c r="X23" s="67" t="s">
        <v>95</v>
      </c>
      <c r="Y23" s="67" t="s">
        <v>96</v>
      </c>
      <c r="Z23" s="67" t="s">
        <v>97</v>
      </c>
      <c r="AA23" s="67" t="s">
        <v>98</v>
      </c>
      <c r="AB23" s="68" t="s">
        <v>10</v>
      </c>
    </row>
    <row r="24" spans="1:30" ht="6" customHeight="1" x14ac:dyDescent="0.2">
      <c r="A24" s="45"/>
      <c r="B24" s="69"/>
      <c r="C24" s="70"/>
      <c r="D24" s="70"/>
      <c r="E24" s="70"/>
      <c r="F24" s="70"/>
      <c r="G24" s="71"/>
      <c r="H24" s="72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73"/>
      <c r="U24" s="73"/>
      <c r="V24" s="73"/>
      <c r="W24" s="73"/>
      <c r="X24" s="73"/>
      <c r="Y24" s="74"/>
      <c r="Z24" s="74"/>
      <c r="AA24" s="74"/>
      <c r="AB24" s="48"/>
    </row>
    <row r="25" spans="1:30" ht="25.15" customHeight="1" x14ac:dyDescent="0.2">
      <c r="A25" s="260" t="s">
        <v>69</v>
      </c>
      <c r="B25" s="260"/>
      <c r="C25" s="260"/>
      <c r="D25" s="49">
        <f>AB13</f>
        <v>88668.904606449985</v>
      </c>
      <c r="E25" s="167"/>
      <c r="F25" s="261"/>
      <c r="G25" s="262"/>
      <c r="H25" s="263" t="s">
        <v>36</v>
      </c>
      <c r="I25" s="264"/>
      <c r="J25" s="264"/>
      <c r="K25" s="264"/>
      <c r="L25" s="264"/>
      <c r="M25" s="264"/>
      <c r="N25" s="264"/>
      <c r="O25" s="264"/>
      <c r="P25" s="264"/>
      <c r="Q25" s="90"/>
      <c r="R25" s="90"/>
      <c r="S25" s="90"/>
      <c r="T25" s="52">
        <f>$T13*$F25</f>
        <v>0</v>
      </c>
      <c r="U25" s="52">
        <f>$U13*$F25</f>
        <v>0</v>
      </c>
      <c r="V25" s="52">
        <f>$V13*$F25</f>
        <v>0</v>
      </c>
      <c r="W25" s="52">
        <f>$W13*$F25</f>
        <v>0</v>
      </c>
      <c r="X25" s="52">
        <f>$X13*$F25</f>
        <v>0</v>
      </c>
      <c r="Y25" s="52">
        <f>$Y13*$F25</f>
        <v>0</v>
      </c>
      <c r="Z25" s="52">
        <f>$Z13*$F25</f>
        <v>0</v>
      </c>
      <c r="AA25" s="52">
        <f>$AA13*$F25</f>
        <v>0</v>
      </c>
      <c r="AB25" s="53">
        <f>SUM(T25:AA25)</f>
        <v>0</v>
      </c>
      <c r="AD25" s="26">
        <f>IF(ISBLANK(F25),0,1)</f>
        <v>0</v>
      </c>
    </row>
    <row r="26" spans="1:30" ht="25.15" customHeight="1" x14ac:dyDescent="0.2">
      <c r="A26" s="260" t="s">
        <v>70</v>
      </c>
      <c r="B26" s="260"/>
      <c r="C26" s="260"/>
      <c r="D26" s="49">
        <f>AB14</f>
        <v>122770.98462563298</v>
      </c>
      <c r="E26" s="168"/>
      <c r="F26" s="261"/>
      <c r="G26" s="262"/>
      <c r="H26" s="265"/>
      <c r="I26" s="266"/>
      <c r="J26" s="266"/>
      <c r="K26" s="266"/>
      <c r="L26" s="266"/>
      <c r="M26" s="266"/>
      <c r="N26" s="266"/>
      <c r="O26" s="266"/>
      <c r="P26" s="266"/>
      <c r="R26" s="28"/>
      <c r="S26" s="28"/>
      <c r="T26" s="52">
        <f>$T14*$F26</f>
        <v>0</v>
      </c>
      <c r="U26" s="52">
        <f t="shared" ref="U26:U29" si="2">$U14*$F26</f>
        <v>0</v>
      </c>
      <c r="V26" s="52">
        <f>$V14*$F26</f>
        <v>0</v>
      </c>
      <c r="W26" s="52">
        <f>$W14*$F26</f>
        <v>0</v>
      </c>
      <c r="X26" s="52">
        <f>$X14*$F26</f>
        <v>0</v>
      </c>
      <c r="Y26" s="52">
        <f t="shared" ref="Y26:Y29" si="3">$Y14*$F26</f>
        <v>0</v>
      </c>
      <c r="Z26" s="52">
        <f>$Z14*$F26</f>
        <v>0</v>
      </c>
      <c r="AA26" s="52">
        <f>$AA14*$F26</f>
        <v>0</v>
      </c>
      <c r="AB26" s="53">
        <f>SUM(T26:AA26)</f>
        <v>0</v>
      </c>
      <c r="AD26" s="26">
        <f>IF(ISBLANK(F26),0,1)</f>
        <v>0</v>
      </c>
    </row>
    <row r="27" spans="1:30" ht="25.15" customHeight="1" x14ac:dyDescent="0.2">
      <c r="A27" s="260" t="s">
        <v>71</v>
      </c>
      <c r="B27" s="260"/>
      <c r="C27" s="260"/>
      <c r="D27" s="49">
        <f>AB15</f>
        <v>81823.544308641984</v>
      </c>
      <c r="E27" s="168"/>
      <c r="F27" s="261"/>
      <c r="G27" s="262"/>
      <c r="H27" s="265"/>
      <c r="I27" s="266"/>
      <c r="J27" s="266"/>
      <c r="K27" s="266"/>
      <c r="L27" s="266"/>
      <c r="M27" s="266"/>
      <c r="N27" s="266"/>
      <c r="O27" s="266"/>
      <c r="P27" s="266"/>
      <c r="R27" s="28"/>
      <c r="S27" s="28"/>
      <c r="T27" s="52">
        <f>$T15*$F27</f>
        <v>0</v>
      </c>
      <c r="U27" s="52">
        <f t="shared" si="2"/>
        <v>0</v>
      </c>
      <c r="V27" s="52">
        <f>$V15*$F27</f>
        <v>0</v>
      </c>
      <c r="W27" s="52">
        <f>$W15*$F27</f>
        <v>0</v>
      </c>
      <c r="X27" s="52">
        <f>$X15*$F27</f>
        <v>0</v>
      </c>
      <c r="Y27" s="52">
        <f t="shared" si="3"/>
        <v>0</v>
      </c>
      <c r="Z27" s="52">
        <f>$Z15*$F27</f>
        <v>0</v>
      </c>
      <c r="AA27" s="52">
        <f>$AA15*$F27</f>
        <v>0</v>
      </c>
      <c r="AB27" s="53">
        <f>SUM(T27:AA27)</f>
        <v>0</v>
      </c>
      <c r="AD27" s="26">
        <f>IF(ISBLANK(F27),0,1)</f>
        <v>0</v>
      </c>
    </row>
    <row r="28" spans="1:30" ht="25.15" customHeight="1" x14ac:dyDescent="0.2">
      <c r="A28" s="260" t="s">
        <v>82</v>
      </c>
      <c r="B28" s="260"/>
      <c r="C28" s="260"/>
      <c r="D28" s="49">
        <f>AB16</f>
        <v>24310.419973690001</v>
      </c>
      <c r="E28" s="168"/>
      <c r="F28" s="261"/>
      <c r="G28" s="262"/>
      <c r="H28" s="265"/>
      <c r="I28" s="266"/>
      <c r="J28" s="266"/>
      <c r="K28" s="266"/>
      <c r="L28" s="266"/>
      <c r="M28" s="266"/>
      <c r="N28" s="266"/>
      <c r="O28" s="266"/>
      <c r="P28" s="266"/>
      <c r="R28" s="28"/>
      <c r="S28" s="28"/>
      <c r="T28" s="52">
        <f>$T16*$F28</f>
        <v>0</v>
      </c>
      <c r="U28" s="52">
        <f t="shared" si="2"/>
        <v>0</v>
      </c>
      <c r="V28" s="52">
        <f>$V16*$F28</f>
        <v>0</v>
      </c>
      <c r="W28" s="52">
        <f>$W16*$F28</f>
        <v>0</v>
      </c>
      <c r="X28" s="52">
        <f>$X16*$F28</f>
        <v>0</v>
      </c>
      <c r="Y28" s="52">
        <f t="shared" si="3"/>
        <v>0</v>
      </c>
      <c r="Z28" s="52">
        <f>$Z16*$F28</f>
        <v>0</v>
      </c>
      <c r="AA28" s="52">
        <f>$AA16*$F28</f>
        <v>0</v>
      </c>
      <c r="AB28" s="53">
        <f>SUM(T28:AA28)</f>
        <v>0</v>
      </c>
      <c r="AD28" s="26">
        <f>IF(ISBLANK(F28),0,1)</f>
        <v>0</v>
      </c>
    </row>
    <row r="29" spans="1:30" ht="25.15" customHeight="1" x14ac:dyDescent="0.2">
      <c r="A29" s="260" t="s">
        <v>72</v>
      </c>
      <c r="B29" s="260"/>
      <c r="C29" s="260"/>
      <c r="D29" s="49">
        <f>AB17</f>
        <v>44929.824568634998</v>
      </c>
      <c r="E29" s="169"/>
      <c r="F29" s="261"/>
      <c r="G29" s="262"/>
      <c r="H29" s="267"/>
      <c r="I29" s="268"/>
      <c r="J29" s="268"/>
      <c r="K29" s="268"/>
      <c r="L29" s="268"/>
      <c r="M29" s="268"/>
      <c r="N29" s="268"/>
      <c r="O29" s="268"/>
      <c r="P29" s="268"/>
      <c r="Q29" s="95"/>
      <c r="R29" s="95"/>
      <c r="S29" s="95"/>
      <c r="T29" s="52">
        <f>$T17*$F29</f>
        <v>0</v>
      </c>
      <c r="U29" s="52">
        <f t="shared" si="2"/>
        <v>0</v>
      </c>
      <c r="V29" s="52">
        <f>$V17*$F29</f>
        <v>0</v>
      </c>
      <c r="W29" s="52">
        <f>$W17*$F29</f>
        <v>0</v>
      </c>
      <c r="X29" s="52">
        <f>$X17*$F29</f>
        <v>0</v>
      </c>
      <c r="Y29" s="52">
        <f t="shared" si="3"/>
        <v>0</v>
      </c>
      <c r="Z29" s="52">
        <f>$Z17*$F29</f>
        <v>0</v>
      </c>
      <c r="AA29" s="52">
        <f>$AA17*$F29</f>
        <v>0</v>
      </c>
      <c r="AB29" s="53">
        <f>SUM(T29:AA29)</f>
        <v>0</v>
      </c>
      <c r="AD29" s="26">
        <f>IF(ISBLANK(F29),0,1)</f>
        <v>0</v>
      </c>
    </row>
    <row r="30" spans="1:30" ht="6" customHeight="1" x14ac:dyDescent="0.2">
      <c r="A30" s="35"/>
      <c r="C30" s="76"/>
      <c r="D30" s="76"/>
      <c r="E30" s="76"/>
      <c r="F30" s="76"/>
      <c r="G30" s="76"/>
      <c r="H30" s="76"/>
      <c r="I30" s="77"/>
      <c r="J30" s="77"/>
      <c r="K30" s="77"/>
      <c r="L30" s="77"/>
      <c r="M30" s="77"/>
      <c r="N30" s="77"/>
      <c r="O30" s="77"/>
      <c r="P30" s="77"/>
      <c r="Q30" s="77"/>
      <c r="R30" s="46"/>
      <c r="S30" s="46"/>
      <c r="T30" s="47"/>
      <c r="U30" s="47"/>
      <c r="V30" s="47"/>
      <c r="W30" s="47"/>
      <c r="X30" s="47"/>
      <c r="Y30" s="47"/>
      <c r="Z30" s="47"/>
      <c r="AA30" s="47"/>
      <c r="AB30" s="46"/>
      <c r="AC30" s="33"/>
    </row>
    <row r="31" spans="1:30" s="40" customFormat="1" ht="18.75" customHeight="1" x14ac:dyDescent="0.2">
      <c r="A31" s="54" t="s">
        <v>39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6">
        <f>SUM(T25:T29)</f>
        <v>0</v>
      </c>
      <c r="U31" s="56">
        <f t="shared" ref="U31:Y31" si="4">SUM(U25:U29)</f>
        <v>0</v>
      </c>
      <c r="V31" s="56">
        <f t="shared" si="4"/>
        <v>0</v>
      </c>
      <c r="W31" s="56">
        <f t="shared" si="4"/>
        <v>0</v>
      </c>
      <c r="X31" s="56">
        <f t="shared" si="4"/>
        <v>0</v>
      </c>
      <c r="Y31" s="56">
        <f t="shared" si="4"/>
        <v>0</v>
      </c>
      <c r="Z31" s="56">
        <f t="shared" ref="Z31:AA31" si="5">SUM(Z25:Z29)</f>
        <v>0</v>
      </c>
      <c r="AA31" s="56">
        <f t="shared" si="5"/>
        <v>0</v>
      </c>
      <c r="AB31" s="57">
        <f>SUM(T31:AA31)</f>
        <v>0</v>
      </c>
      <c r="AD31" s="26"/>
    </row>
    <row r="32" spans="1:30" s="59" customFormat="1" ht="6" customHeight="1" x14ac:dyDescent="0.2">
      <c r="A32" s="58"/>
      <c r="AB32" s="60"/>
      <c r="AC32" s="61"/>
      <c r="AD32" s="26"/>
    </row>
    <row r="33" spans="1:73" ht="21.75" customHeight="1" x14ac:dyDescent="0.2">
      <c r="A33" s="79" t="s">
        <v>78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1">
        <f>T19+T31</f>
        <v>40380.156545960002</v>
      </c>
      <c r="U33" s="81">
        <f t="shared" ref="U33:Z33" si="6">U19+U31</f>
        <v>62405.696480120001</v>
      </c>
      <c r="V33" s="81">
        <f t="shared" si="6"/>
        <v>7341.8466447199999</v>
      </c>
      <c r="W33" s="81">
        <f t="shared" si="6"/>
        <v>80760.313091920005</v>
      </c>
      <c r="X33" s="81">
        <f t="shared" si="6"/>
        <v>25696.463256520001</v>
      </c>
      <c r="Y33" s="81">
        <f t="shared" si="6"/>
        <v>15601.42412003</v>
      </c>
      <c r="Z33" s="81">
        <f t="shared" si="6"/>
        <v>127197.49311977399</v>
      </c>
      <c r="AA33" s="81">
        <f t="shared" ref="AA33" si="7">AA19+AA31</f>
        <v>3120.2848240059998</v>
      </c>
      <c r="AB33" s="81">
        <f>AB19+AB31</f>
        <v>362503.67808305001</v>
      </c>
    </row>
    <row r="34" spans="1:73" s="59" customFormat="1" ht="12" customHeight="1" x14ac:dyDescent="0.2">
      <c r="A34" s="58"/>
      <c r="AB34" s="60"/>
      <c r="AC34" s="61"/>
      <c r="AD34" s="26"/>
    </row>
    <row r="35" spans="1:73" ht="21.75" customHeight="1" x14ac:dyDescent="0.2">
      <c r="A35" s="37" t="s">
        <v>53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63"/>
    </row>
    <row r="36" spans="1:73" ht="6" customHeight="1" x14ac:dyDescent="0.2">
      <c r="A36" s="45"/>
      <c r="C36" s="82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8"/>
      <c r="AC36" s="33"/>
    </row>
    <row r="37" spans="1:73" ht="18.75" customHeight="1" x14ac:dyDescent="0.2">
      <c r="A37" s="234" t="s">
        <v>24</v>
      </c>
      <c r="B37" s="235"/>
      <c r="C37" s="245" t="s">
        <v>42</v>
      </c>
      <c r="D37" s="246"/>
      <c r="E37" s="247"/>
      <c r="F37" s="254" t="s">
        <v>1</v>
      </c>
      <c r="G37" s="255"/>
      <c r="H37" s="255"/>
      <c r="I37" s="256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176" t="s">
        <v>99</v>
      </c>
      <c r="U37" s="176" t="s">
        <v>100</v>
      </c>
      <c r="V37" s="176" t="s">
        <v>101</v>
      </c>
      <c r="W37" s="176" t="s">
        <v>102</v>
      </c>
      <c r="X37" s="176" t="s">
        <v>103</v>
      </c>
      <c r="Y37" s="176" t="s">
        <v>104</v>
      </c>
      <c r="Z37" s="176" t="s">
        <v>105</v>
      </c>
      <c r="AA37" s="176" t="s">
        <v>106</v>
      </c>
      <c r="AB37" s="240" t="s">
        <v>31</v>
      </c>
    </row>
    <row r="38" spans="1:73" ht="18.75" customHeight="1" x14ac:dyDescent="0.2">
      <c r="A38" s="269"/>
      <c r="B38" s="270"/>
      <c r="C38" s="248"/>
      <c r="D38" s="249"/>
      <c r="E38" s="250"/>
      <c r="F38" s="257"/>
      <c r="G38" s="258"/>
      <c r="H38" s="258"/>
      <c r="I38" s="259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239"/>
      <c r="U38" s="239"/>
      <c r="V38" s="239"/>
      <c r="W38" s="239"/>
      <c r="X38" s="239"/>
      <c r="Y38" s="239"/>
      <c r="Z38" s="239"/>
      <c r="AA38" s="239"/>
      <c r="AB38" s="241"/>
    </row>
    <row r="39" spans="1:73" ht="6" customHeight="1" x14ac:dyDescent="0.2">
      <c r="A39" s="85"/>
      <c r="C39" s="86"/>
      <c r="F39" s="76"/>
      <c r="G39" s="76"/>
      <c r="H39" s="76"/>
      <c r="I39" s="76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8"/>
      <c r="U39" s="88"/>
      <c r="V39" s="88"/>
      <c r="W39" s="88"/>
      <c r="X39" s="88"/>
      <c r="Y39" s="88"/>
      <c r="Z39" s="88"/>
      <c r="AA39" s="88"/>
      <c r="AB39" s="89"/>
    </row>
    <row r="40" spans="1:73" ht="36" customHeight="1" x14ac:dyDescent="0.2">
      <c r="A40" s="234" t="s">
        <v>45</v>
      </c>
      <c r="B40" s="235"/>
      <c r="C40" s="242" t="s">
        <v>108</v>
      </c>
      <c r="D40" s="243"/>
      <c r="E40" s="244"/>
      <c r="F40" s="251"/>
      <c r="G40" s="252"/>
      <c r="H40" s="252"/>
      <c r="I40" s="253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1">
        <f>F40</f>
        <v>0</v>
      </c>
      <c r="U40" s="92"/>
      <c r="V40" s="92"/>
      <c r="W40" s="92"/>
      <c r="X40" s="90"/>
      <c r="Y40" s="92"/>
      <c r="Z40" s="92"/>
      <c r="AA40" s="92"/>
      <c r="AB40" s="92"/>
      <c r="AD40" s="26">
        <f>IF(OR(AND(ISNUMBER(F40),ISNUMBER(J40),ISNUMBER(R40)),AND(NOT(ISNUMBER(F40)),NOT(ISNUMBER(J40)),NOT(ISNUMBER(R40)))),0,1)</f>
        <v>0</v>
      </c>
    </row>
    <row r="41" spans="1:73" ht="35.25" customHeight="1" x14ac:dyDescent="0.2">
      <c r="A41" s="226" t="s">
        <v>46</v>
      </c>
      <c r="B41" s="227"/>
      <c r="C41" s="242" t="s">
        <v>110</v>
      </c>
      <c r="D41" s="243"/>
      <c r="E41" s="244"/>
      <c r="F41" s="251"/>
      <c r="G41" s="252"/>
      <c r="H41" s="252"/>
      <c r="I41" s="253"/>
      <c r="R41" s="28"/>
      <c r="S41" s="28"/>
      <c r="T41" s="170"/>
      <c r="U41" s="52">
        <f>F41</f>
        <v>0</v>
      </c>
      <c r="W41" s="153"/>
      <c r="Y41" s="153"/>
      <c r="Z41" s="94"/>
      <c r="AA41" s="94"/>
      <c r="AB41" s="94"/>
      <c r="AD41" s="26">
        <f t="shared" ref="AD41:AD42" si="8">IF(OR(AND(ISNUMBER(F41),ISNUMBER(J41),ISNUMBER(R41)),AND(NOT(ISNUMBER(F41)),NOT(ISNUMBER(J41)),NOT(ISNUMBER(R41)))),0,1)</f>
        <v>0</v>
      </c>
    </row>
    <row r="42" spans="1:73" ht="36" customHeight="1" x14ac:dyDescent="0.2">
      <c r="A42" s="226" t="s">
        <v>17</v>
      </c>
      <c r="B42" s="227"/>
      <c r="C42" s="242" t="s">
        <v>109</v>
      </c>
      <c r="D42" s="243"/>
      <c r="E42" s="244"/>
      <c r="F42" s="211"/>
      <c r="G42" s="212"/>
      <c r="H42" s="212"/>
      <c r="I42" s="213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154"/>
      <c r="U42" s="154"/>
      <c r="V42" s="96"/>
      <c r="W42" s="52">
        <f>F42</f>
        <v>0</v>
      </c>
      <c r="X42" s="69"/>
      <c r="Y42" s="154"/>
      <c r="Z42" s="97"/>
      <c r="AA42" s="96"/>
      <c r="AB42" s="96"/>
      <c r="AD42" s="26">
        <f t="shared" si="8"/>
        <v>0</v>
      </c>
    </row>
    <row r="43" spans="1:73" ht="6" customHeight="1" x14ac:dyDescent="0.2">
      <c r="A43" s="35"/>
      <c r="C43" s="86"/>
      <c r="F43" s="76"/>
      <c r="G43" s="76"/>
      <c r="H43" s="87"/>
      <c r="I43" s="87"/>
      <c r="J43" s="76"/>
      <c r="K43" s="76"/>
      <c r="L43" s="76"/>
      <c r="M43" s="76"/>
      <c r="N43" s="76"/>
      <c r="O43" s="76"/>
      <c r="P43" s="87"/>
      <c r="Q43" s="87"/>
      <c r="R43" s="76"/>
      <c r="S43" s="76"/>
      <c r="T43" s="87"/>
      <c r="U43" s="87"/>
      <c r="V43" s="87"/>
      <c r="W43" s="87"/>
      <c r="X43" s="87"/>
      <c r="Y43" s="87"/>
      <c r="Z43" s="87"/>
      <c r="AA43" s="87"/>
      <c r="AB43" s="87"/>
      <c r="AC43" s="33"/>
    </row>
    <row r="44" spans="1:73" s="101" customFormat="1" ht="20.100000000000001" customHeight="1" x14ac:dyDescent="0.2">
      <c r="A44" s="98" t="s">
        <v>54</v>
      </c>
      <c r="B44" s="98"/>
      <c r="C44" s="54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99">
        <f t="shared" ref="T44:AA44" si="9">SUM(T40:T42)</f>
        <v>0</v>
      </c>
      <c r="U44" s="99">
        <f t="shared" si="9"/>
        <v>0</v>
      </c>
      <c r="V44" s="99">
        <f t="shared" si="9"/>
        <v>0</v>
      </c>
      <c r="W44" s="99">
        <f t="shared" si="9"/>
        <v>0</v>
      </c>
      <c r="X44" s="99">
        <f t="shared" si="9"/>
        <v>0</v>
      </c>
      <c r="Y44" s="99">
        <f t="shared" si="9"/>
        <v>0</v>
      </c>
      <c r="Z44" s="99">
        <f t="shared" si="9"/>
        <v>0</v>
      </c>
      <c r="AA44" s="99">
        <f t="shared" si="9"/>
        <v>0</v>
      </c>
      <c r="AB44" s="100">
        <f>SUM(T44:AA44)</f>
        <v>0</v>
      </c>
      <c r="AC44" s="25"/>
      <c r="AD44" s="26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</row>
    <row r="45" spans="1:73" ht="6" customHeight="1" x14ac:dyDescent="0.2">
      <c r="A45" s="78"/>
      <c r="C45" s="82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102"/>
      <c r="U45" s="102"/>
      <c r="V45" s="102"/>
      <c r="W45" s="102"/>
      <c r="X45" s="102"/>
      <c r="Y45" s="102"/>
      <c r="Z45" s="102"/>
      <c r="AA45" s="102"/>
      <c r="AB45" s="40"/>
      <c r="AC45" s="33"/>
    </row>
    <row r="46" spans="1:73" s="106" customFormat="1" ht="21.75" customHeight="1" x14ac:dyDescent="0.2">
      <c r="A46" s="103" t="s">
        <v>55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5">
        <f t="shared" ref="T46:AA46" si="10">T44+T33</f>
        <v>40380.156545960002</v>
      </c>
      <c r="U46" s="105">
        <f t="shared" si="10"/>
        <v>62405.696480120001</v>
      </c>
      <c r="V46" s="105">
        <f t="shared" si="10"/>
        <v>7341.8466447199999</v>
      </c>
      <c r="W46" s="105">
        <f t="shared" si="10"/>
        <v>80760.313091920005</v>
      </c>
      <c r="X46" s="105">
        <f t="shared" si="10"/>
        <v>25696.463256520001</v>
      </c>
      <c r="Y46" s="105">
        <f t="shared" si="10"/>
        <v>15601.42412003</v>
      </c>
      <c r="Z46" s="105">
        <f t="shared" si="10"/>
        <v>127197.49311977399</v>
      </c>
      <c r="AA46" s="105">
        <f t="shared" si="10"/>
        <v>3120.2848240059998</v>
      </c>
      <c r="AB46" s="105">
        <f>AB33+AB44</f>
        <v>362503.67808305001</v>
      </c>
      <c r="AD46" s="26"/>
    </row>
    <row r="47" spans="1:73" s="59" customFormat="1" ht="12" customHeight="1" x14ac:dyDescent="0.2">
      <c r="A47" s="107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9"/>
      <c r="AD47" s="26"/>
    </row>
    <row r="48" spans="1:73" ht="21.75" customHeight="1" x14ac:dyDescent="0.2">
      <c r="A48" s="236" t="s">
        <v>56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8"/>
    </row>
    <row r="49" spans="1:30" ht="20.100000000000001" customHeight="1" x14ac:dyDescent="0.2">
      <c r="A49" s="110" t="s">
        <v>28</v>
      </c>
      <c r="B49" s="111"/>
      <c r="C49" s="111"/>
      <c r="D49" s="111"/>
      <c r="E49" s="111"/>
      <c r="F49" s="111"/>
      <c r="G49" s="111"/>
      <c r="H49" s="111"/>
      <c r="I49" s="112"/>
      <c r="J49" s="112"/>
      <c r="K49" s="112"/>
      <c r="L49" s="112"/>
      <c r="M49" s="112"/>
      <c r="N49" s="112"/>
      <c r="O49" s="112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48"/>
      <c r="AC49" s="33"/>
    </row>
    <row r="50" spans="1:30" ht="27.75" customHeight="1" x14ac:dyDescent="0.2">
      <c r="A50" s="113"/>
      <c r="B50" s="114"/>
      <c r="C50" s="114"/>
      <c r="D50" s="114"/>
      <c r="E50" s="115"/>
      <c r="F50" s="214" t="s">
        <v>40</v>
      </c>
      <c r="G50" s="215"/>
      <c r="H50" s="214" t="s">
        <v>26</v>
      </c>
      <c r="I50" s="230"/>
      <c r="J50" s="215"/>
      <c r="K50" s="115"/>
      <c r="L50" s="115"/>
      <c r="M50" s="115"/>
      <c r="N50" s="115"/>
      <c r="O50" s="115"/>
      <c r="P50" s="115"/>
      <c r="Q50" s="115"/>
      <c r="R50" s="115"/>
      <c r="S50" s="115"/>
      <c r="T50" s="68" t="s">
        <v>107</v>
      </c>
      <c r="U50" s="68" t="s">
        <v>46</v>
      </c>
      <c r="V50" s="68" t="s">
        <v>47</v>
      </c>
      <c r="W50" s="68" t="s">
        <v>17</v>
      </c>
      <c r="X50" s="68" t="s">
        <v>18</v>
      </c>
      <c r="Y50" s="68" t="s">
        <v>19</v>
      </c>
      <c r="Z50" s="68" t="s">
        <v>20</v>
      </c>
      <c r="AA50" s="68" t="s">
        <v>21</v>
      </c>
      <c r="AB50" s="116" t="s">
        <v>31</v>
      </c>
    </row>
    <row r="51" spans="1:30" ht="6" customHeight="1" x14ac:dyDescent="0.2">
      <c r="A51" s="117"/>
      <c r="C51" s="76"/>
      <c r="E51" s="77"/>
      <c r="F51" s="76"/>
      <c r="G51" s="77"/>
      <c r="H51" s="76"/>
      <c r="I51" s="76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48"/>
      <c r="AC51" s="33"/>
    </row>
    <row r="52" spans="1:30" s="120" customFormat="1" ht="21" customHeight="1" x14ac:dyDescent="0.2">
      <c r="A52" s="191" t="s">
        <v>41</v>
      </c>
      <c r="B52" s="192"/>
      <c r="C52" s="192"/>
      <c r="D52" s="192"/>
      <c r="E52" s="193"/>
      <c r="F52" s="228">
        <v>5</v>
      </c>
      <c r="G52" s="229"/>
      <c r="H52" s="231"/>
      <c r="I52" s="232"/>
      <c r="J52" s="233"/>
      <c r="K52" s="118"/>
      <c r="L52" s="118"/>
      <c r="M52" s="118"/>
      <c r="N52" s="118"/>
      <c r="O52" s="118"/>
      <c r="P52" s="118"/>
      <c r="Q52" s="118"/>
      <c r="R52" s="118"/>
      <c r="S52" s="118"/>
      <c r="T52" s="52">
        <f t="shared" ref="T52:AA52" si="11">($F52*$H52)/COUNTA($T$50:$AA$50)</f>
        <v>0</v>
      </c>
      <c r="U52" s="52">
        <f t="shared" si="11"/>
        <v>0</v>
      </c>
      <c r="V52" s="52">
        <f t="shared" si="11"/>
        <v>0</v>
      </c>
      <c r="W52" s="52">
        <f t="shared" si="11"/>
        <v>0</v>
      </c>
      <c r="X52" s="52">
        <f t="shared" si="11"/>
        <v>0</v>
      </c>
      <c r="Y52" s="52">
        <f t="shared" si="11"/>
        <v>0</v>
      </c>
      <c r="Z52" s="52">
        <f t="shared" si="11"/>
        <v>0</v>
      </c>
      <c r="AA52" s="52">
        <f t="shared" si="11"/>
        <v>0</v>
      </c>
      <c r="AB52" s="119"/>
      <c r="AD52" s="26">
        <f>IF(ISBLANK(H52),0,1)</f>
        <v>0</v>
      </c>
    </row>
    <row r="53" spans="1:30" s="120" customFormat="1" ht="21" customHeight="1" x14ac:dyDescent="0.2">
      <c r="A53" s="191" t="s">
        <v>49</v>
      </c>
      <c r="B53" s="192"/>
      <c r="C53" s="192"/>
      <c r="D53" s="192"/>
      <c r="E53" s="193"/>
      <c r="F53" s="228">
        <v>10</v>
      </c>
      <c r="G53" s="229"/>
      <c r="H53" s="231"/>
      <c r="I53" s="232"/>
      <c r="J53" s="233"/>
      <c r="T53" s="52">
        <f>($F53*$H53)/COUNTA($T$50:$AA$50)</f>
        <v>0</v>
      </c>
      <c r="U53" s="52">
        <f t="shared" ref="U53:U54" si="12">($F53*$H53)/COUNTA($T$50:$AA$50)</f>
        <v>0</v>
      </c>
      <c r="V53" s="52">
        <f t="shared" ref="V53:X54" si="13">($F53*$H53)/COUNTA($T$50:$AA$50)</f>
        <v>0</v>
      </c>
      <c r="W53" s="52">
        <f t="shared" si="13"/>
        <v>0</v>
      </c>
      <c r="X53" s="52">
        <f t="shared" si="13"/>
        <v>0</v>
      </c>
      <c r="Y53" s="52">
        <f t="shared" ref="Y53:Y54" si="14">($F53*$H53)/COUNTA($T$50:$AA$50)</f>
        <v>0</v>
      </c>
      <c r="Z53" s="52">
        <f>($F53*$H53)/COUNTA($T$50:$AA$50)</f>
        <v>0</v>
      </c>
      <c r="AA53" s="52">
        <f>($F53*$H53)/COUNTA($T$50:$AA$50)</f>
        <v>0</v>
      </c>
      <c r="AB53" s="121"/>
      <c r="AD53" s="26">
        <f>IF(ISBLANK(H53),0,1)</f>
        <v>0</v>
      </c>
    </row>
    <row r="54" spans="1:30" s="120" customFormat="1" ht="28.5" customHeight="1" x14ac:dyDescent="0.2">
      <c r="A54" s="191" t="s">
        <v>79</v>
      </c>
      <c r="B54" s="192"/>
      <c r="C54" s="192"/>
      <c r="D54" s="192"/>
      <c r="E54" s="193"/>
      <c r="F54" s="228">
        <v>20</v>
      </c>
      <c r="G54" s="229"/>
      <c r="H54" s="231"/>
      <c r="I54" s="232"/>
      <c r="J54" s="233"/>
      <c r="K54" s="122"/>
      <c r="L54" s="122"/>
      <c r="M54" s="122"/>
      <c r="N54" s="122"/>
      <c r="O54" s="122"/>
      <c r="P54" s="122"/>
      <c r="Q54" s="122"/>
      <c r="R54" s="122"/>
      <c r="S54" s="122"/>
      <c r="T54" s="52">
        <f>($F54*$H54)/COUNTA($T$50:$AA$50)</f>
        <v>0</v>
      </c>
      <c r="U54" s="52">
        <f t="shared" si="12"/>
        <v>0</v>
      </c>
      <c r="V54" s="52">
        <f t="shared" si="13"/>
        <v>0</v>
      </c>
      <c r="W54" s="52">
        <f t="shared" si="13"/>
        <v>0</v>
      </c>
      <c r="X54" s="52">
        <f t="shared" si="13"/>
        <v>0</v>
      </c>
      <c r="Y54" s="52">
        <f t="shared" si="14"/>
        <v>0</v>
      </c>
      <c r="Z54" s="52">
        <f>($F54*$H54)/COUNTA($T$50:$AA$50)</f>
        <v>0</v>
      </c>
      <c r="AA54" s="52">
        <f>($F54*$H54)/COUNTA($T$50:$AA$50)</f>
        <v>0</v>
      </c>
      <c r="AB54" s="123"/>
      <c r="AD54" s="26">
        <f>IF(ISBLANK(H54),0,1)</f>
        <v>0</v>
      </c>
    </row>
    <row r="55" spans="1:30" ht="6" customHeight="1" x14ac:dyDescent="0.2">
      <c r="A55" s="155"/>
      <c r="B55" s="112"/>
      <c r="C55" s="112"/>
      <c r="D55" s="112"/>
      <c r="E55" s="112"/>
      <c r="F55" s="156"/>
      <c r="G55" s="157"/>
      <c r="H55" s="112"/>
      <c r="I55" s="158"/>
      <c r="J55" s="159"/>
      <c r="K55" s="157"/>
      <c r="L55" s="157"/>
      <c r="M55" s="157"/>
      <c r="N55" s="157"/>
      <c r="O55" s="157"/>
      <c r="P55" s="157"/>
      <c r="Q55" s="157"/>
      <c r="R55" s="112"/>
      <c r="S55" s="112"/>
      <c r="T55" s="118"/>
      <c r="U55" s="118"/>
      <c r="V55" s="118"/>
      <c r="W55" s="118"/>
      <c r="X55" s="118"/>
      <c r="Y55" s="118"/>
      <c r="Z55" s="118"/>
      <c r="AA55" s="118"/>
      <c r="AB55" s="160"/>
      <c r="AC55" s="33"/>
    </row>
    <row r="56" spans="1:30" s="40" customFormat="1" ht="18.75" customHeight="1" x14ac:dyDescent="0.2">
      <c r="A56" s="54" t="s">
        <v>57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99">
        <f t="shared" ref="T56:AA56" si="15">SUM(T52:T55)</f>
        <v>0</v>
      </c>
      <c r="U56" s="99">
        <f t="shared" si="15"/>
        <v>0</v>
      </c>
      <c r="V56" s="99">
        <f t="shared" si="15"/>
        <v>0</v>
      </c>
      <c r="W56" s="99">
        <f t="shared" si="15"/>
        <v>0</v>
      </c>
      <c r="X56" s="99">
        <f t="shared" si="15"/>
        <v>0</v>
      </c>
      <c r="Y56" s="99">
        <f t="shared" si="15"/>
        <v>0</v>
      </c>
      <c r="Z56" s="99">
        <f t="shared" si="15"/>
        <v>0</v>
      </c>
      <c r="AA56" s="99">
        <f t="shared" si="15"/>
        <v>0</v>
      </c>
      <c r="AB56" s="126">
        <f>SUM(T56:AA56)</f>
        <v>0</v>
      </c>
      <c r="AD56" s="26"/>
    </row>
    <row r="57" spans="1:30" s="59" customFormat="1" ht="12" customHeight="1" x14ac:dyDescent="0.2">
      <c r="A57" s="58"/>
      <c r="AB57" s="127"/>
      <c r="AD57" s="26"/>
    </row>
    <row r="58" spans="1:30" ht="21.75" customHeight="1" x14ac:dyDescent="0.2">
      <c r="A58" s="62" t="s">
        <v>58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9"/>
    </row>
    <row r="59" spans="1:30" s="128" customFormat="1" ht="19.5" customHeight="1" x14ac:dyDescent="0.25">
      <c r="A59" s="218" t="s">
        <v>51</v>
      </c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  <c r="AA59" s="219"/>
      <c r="AB59" s="220"/>
      <c r="AD59" s="26"/>
    </row>
    <row r="60" spans="1:30" s="40" customFormat="1" ht="31.5" customHeight="1" x14ac:dyDescent="0.2">
      <c r="A60" s="129"/>
      <c r="B60" s="130"/>
      <c r="C60" s="130"/>
      <c r="D60" s="130"/>
      <c r="E60" s="197" t="s">
        <v>13</v>
      </c>
      <c r="F60" s="199"/>
      <c r="G60" s="197" t="s">
        <v>15</v>
      </c>
      <c r="H60" s="199"/>
      <c r="I60" s="197" t="s">
        <v>25</v>
      </c>
      <c r="J60" s="198"/>
      <c r="K60" s="199"/>
      <c r="L60" s="131"/>
      <c r="M60" s="131"/>
      <c r="N60" s="131"/>
      <c r="O60" s="131"/>
      <c r="P60" s="132"/>
      <c r="Q60" s="132"/>
      <c r="R60" s="132"/>
      <c r="S60" s="132"/>
      <c r="T60" s="68" t="s">
        <v>107</v>
      </c>
      <c r="U60" s="68" t="s">
        <v>46</v>
      </c>
      <c r="V60" s="68" t="s">
        <v>47</v>
      </c>
      <c r="W60" s="68" t="s">
        <v>17</v>
      </c>
      <c r="X60" s="68" t="s">
        <v>18</v>
      </c>
      <c r="Y60" s="68" t="s">
        <v>19</v>
      </c>
      <c r="Z60" s="68" t="s">
        <v>20</v>
      </c>
      <c r="AA60" s="68" t="s">
        <v>21</v>
      </c>
      <c r="AB60" s="133" t="s">
        <v>27</v>
      </c>
      <c r="AD60" s="26"/>
    </row>
    <row r="61" spans="1:30" ht="6" customHeight="1" x14ac:dyDescent="0.2">
      <c r="A61" s="117"/>
      <c r="D61" s="125"/>
      <c r="E61" s="125"/>
      <c r="F61" s="125"/>
      <c r="G61" s="125"/>
      <c r="H61" s="125"/>
      <c r="K61" s="25"/>
      <c r="L61" s="25"/>
      <c r="M61" s="25"/>
      <c r="N61" s="25"/>
      <c r="O61" s="25"/>
      <c r="T61" s="28"/>
      <c r="U61" s="28"/>
      <c r="V61" s="28"/>
      <c r="W61" s="28"/>
      <c r="X61" s="28"/>
      <c r="Y61" s="28"/>
      <c r="Z61" s="28"/>
      <c r="AA61" s="28"/>
      <c r="AB61" s="48"/>
      <c r="AC61" s="33"/>
    </row>
    <row r="62" spans="1:30" ht="21" customHeight="1" x14ac:dyDescent="0.2">
      <c r="A62" s="223" t="s">
        <v>59</v>
      </c>
      <c r="B62" s="224"/>
      <c r="C62" s="224"/>
      <c r="D62" s="225"/>
      <c r="E62" s="216">
        <f>AB46</f>
        <v>362503.67808305001</v>
      </c>
      <c r="F62" s="217"/>
      <c r="G62" s="221"/>
      <c r="H62" s="222"/>
      <c r="I62" s="200">
        <f>E62*G62</f>
        <v>0</v>
      </c>
      <c r="J62" s="201"/>
      <c r="K62" s="202"/>
      <c r="L62" s="75"/>
      <c r="M62" s="75"/>
      <c r="N62" s="75"/>
      <c r="O62" s="75"/>
      <c r="P62" s="75"/>
      <c r="Q62" s="75"/>
      <c r="R62" s="111"/>
      <c r="S62" s="111"/>
      <c r="T62" s="52">
        <f>(T46)*$G$62</f>
        <v>0</v>
      </c>
      <c r="U62" s="52">
        <f>(U46)*$G$62</f>
        <v>0</v>
      </c>
      <c r="V62" s="52">
        <f t="shared" ref="V62:AA62" si="16">(V46)*$G$62</f>
        <v>0</v>
      </c>
      <c r="W62" s="52">
        <f t="shared" si="16"/>
        <v>0</v>
      </c>
      <c r="X62" s="52">
        <f t="shared" si="16"/>
        <v>0</v>
      </c>
      <c r="Y62" s="52">
        <f t="shared" si="16"/>
        <v>0</v>
      </c>
      <c r="Z62" s="52">
        <f t="shared" si="16"/>
        <v>0</v>
      </c>
      <c r="AA62" s="52">
        <f t="shared" si="16"/>
        <v>0</v>
      </c>
      <c r="AB62" s="134"/>
      <c r="AD62" s="26">
        <f>IF(ISBLANK(G62),0,1)</f>
        <v>0</v>
      </c>
    </row>
    <row r="63" spans="1:30" ht="6" customHeight="1" x14ac:dyDescent="0.2">
      <c r="A63" s="78"/>
      <c r="F63" s="124"/>
      <c r="G63" s="125"/>
      <c r="H63" s="25"/>
      <c r="I63" s="125"/>
      <c r="J63" s="125"/>
      <c r="K63" s="125"/>
      <c r="L63" s="125"/>
      <c r="M63" s="125"/>
      <c r="N63" s="125"/>
      <c r="O63" s="125"/>
      <c r="P63" s="125"/>
      <c r="Q63" s="125"/>
      <c r="AB63" s="135"/>
    </row>
    <row r="64" spans="1:30" s="40" customFormat="1" ht="18.75" customHeight="1" x14ac:dyDescent="0.2">
      <c r="A64" s="54" t="s">
        <v>60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99">
        <f t="shared" ref="T64:AA64" si="17">SUM(T62:T62)</f>
        <v>0</v>
      </c>
      <c r="U64" s="99">
        <f t="shared" si="17"/>
        <v>0</v>
      </c>
      <c r="V64" s="99">
        <f t="shared" si="17"/>
        <v>0</v>
      </c>
      <c r="W64" s="99">
        <f t="shared" si="17"/>
        <v>0</v>
      </c>
      <c r="X64" s="99">
        <f t="shared" si="17"/>
        <v>0</v>
      </c>
      <c r="Y64" s="99">
        <f t="shared" si="17"/>
        <v>0</v>
      </c>
      <c r="Z64" s="99">
        <f t="shared" si="17"/>
        <v>0</v>
      </c>
      <c r="AA64" s="99">
        <f t="shared" si="17"/>
        <v>0</v>
      </c>
      <c r="AB64" s="126">
        <f>SUM(T64:AA64)</f>
        <v>0</v>
      </c>
      <c r="AD64" s="26"/>
    </row>
    <row r="65" spans="1:30" s="59" customFormat="1" ht="12" customHeight="1" x14ac:dyDescent="0.2">
      <c r="A65" s="58"/>
      <c r="AB65" s="60"/>
      <c r="AC65" s="61"/>
      <c r="AD65" s="26"/>
    </row>
    <row r="66" spans="1:30" ht="21.75" customHeight="1" x14ac:dyDescent="0.2">
      <c r="A66" s="62" t="s">
        <v>61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</row>
    <row r="67" spans="1:30" ht="6" customHeight="1" x14ac:dyDescent="0.2">
      <c r="A67" s="117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136"/>
      <c r="Q67" s="136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8"/>
    </row>
    <row r="68" spans="1:30" ht="21.75" customHeight="1" x14ac:dyDescent="0.2">
      <c r="A68" s="205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68" t="s">
        <v>107</v>
      </c>
      <c r="U68" s="68" t="s">
        <v>46</v>
      </c>
      <c r="V68" s="68" t="s">
        <v>47</v>
      </c>
      <c r="W68" s="68" t="s">
        <v>17</v>
      </c>
      <c r="X68" s="68" t="s">
        <v>18</v>
      </c>
      <c r="Y68" s="68" t="s">
        <v>19</v>
      </c>
      <c r="Z68" s="68" t="s">
        <v>20</v>
      </c>
      <c r="AA68" s="68" t="s">
        <v>21</v>
      </c>
      <c r="AB68" s="68" t="s">
        <v>33</v>
      </c>
    </row>
    <row r="69" spans="1:30" ht="6" customHeight="1" x14ac:dyDescent="0.2">
      <c r="A69" s="78"/>
      <c r="C69" s="40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40"/>
      <c r="S69" s="40"/>
      <c r="T69" s="28"/>
      <c r="U69" s="28"/>
      <c r="V69" s="28"/>
      <c r="W69" s="28"/>
      <c r="X69" s="28"/>
      <c r="Y69" s="28"/>
      <c r="Z69" s="28"/>
      <c r="AA69" s="28"/>
      <c r="AC69" s="33"/>
    </row>
    <row r="70" spans="1:30" ht="21" customHeight="1" x14ac:dyDescent="0.2">
      <c r="A70" s="54" t="s">
        <v>62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3">
        <f>T46+T56+T64</f>
        <v>40380.156545960002</v>
      </c>
      <c r="U70" s="53">
        <f>U46+U56+U64</f>
        <v>62405.696480120001</v>
      </c>
      <c r="V70" s="53">
        <f t="shared" ref="V70:AB70" si="18">V46+V56+V64</f>
        <v>7341.8466447199999</v>
      </c>
      <c r="W70" s="53">
        <f t="shared" ref="W70" si="19">W46+W56+W64</f>
        <v>80760.313091920005</v>
      </c>
      <c r="X70" s="53">
        <f t="shared" si="18"/>
        <v>25696.463256520001</v>
      </c>
      <c r="Y70" s="53">
        <f t="shared" si="18"/>
        <v>15601.42412003</v>
      </c>
      <c r="Z70" s="53">
        <f t="shared" si="18"/>
        <v>127197.49311977399</v>
      </c>
      <c r="AA70" s="53">
        <f t="shared" si="18"/>
        <v>3120.2848240059998</v>
      </c>
      <c r="AB70" s="126">
        <f t="shared" si="18"/>
        <v>362503.67808305001</v>
      </c>
    </row>
    <row r="71" spans="1:30" s="59" customFormat="1" ht="12" customHeight="1" x14ac:dyDescent="0.2">
      <c r="A71" s="58"/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27"/>
      <c r="AC71" s="61"/>
      <c r="AD71" s="26"/>
    </row>
    <row r="72" spans="1:30" ht="21.75" customHeight="1" x14ac:dyDescent="0.2">
      <c r="A72" s="62" t="s">
        <v>63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9"/>
    </row>
    <row r="73" spans="1:30" ht="6" customHeight="1" x14ac:dyDescent="0.2">
      <c r="A73" s="45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AB73" s="139"/>
    </row>
    <row r="74" spans="1:30" s="40" customFormat="1" ht="27" customHeight="1" x14ac:dyDescent="0.2">
      <c r="A74" s="205"/>
      <c r="B74" s="206"/>
      <c r="C74" s="206"/>
      <c r="D74" s="206"/>
      <c r="E74" s="206"/>
      <c r="F74" s="206"/>
      <c r="G74" s="206"/>
      <c r="H74" s="206"/>
      <c r="I74" s="206"/>
      <c r="J74" s="206"/>
      <c r="K74" s="206"/>
      <c r="L74" s="206"/>
      <c r="M74" s="206"/>
      <c r="N74" s="206"/>
      <c r="O74" s="206"/>
      <c r="P74" s="206"/>
      <c r="Q74" s="206"/>
      <c r="R74" s="206"/>
      <c r="S74" s="206"/>
      <c r="T74" s="68" t="s">
        <v>107</v>
      </c>
      <c r="U74" s="68" t="s">
        <v>46</v>
      </c>
      <c r="V74" s="68" t="s">
        <v>47</v>
      </c>
      <c r="W74" s="68" t="s">
        <v>17</v>
      </c>
      <c r="X74" s="68" t="s">
        <v>18</v>
      </c>
      <c r="Y74" s="68" t="s">
        <v>19</v>
      </c>
      <c r="Z74" s="68" t="s">
        <v>20</v>
      </c>
      <c r="AA74" s="68" t="s">
        <v>21</v>
      </c>
      <c r="AB74" s="68" t="s">
        <v>32</v>
      </c>
      <c r="AD74" s="26"/>
    </row>
    <row r="75" spans="1:30" ht="6" customHeight="1" x14ac:dyDescent="0.2">
      <c r="A75" s="140"/>
      <c r="C75" s="125"/>
      <c r="D75" s="125"/>
      <c r="E75" s="125"/>
      <c r="F75" s="125"/>
      <c r="G75" s="125"/>
      <c r="H75" s="141"/>
      <c r="I75" s="207"/>
      <c r="J75" s="207"/>
      <c r="K75" s="207"/>
      <c r="L75" s="141"/>
      <c r="M75" s="141"/>
      <c r="N75" s="141"/>
      <c r="O75" s="141"/>
      <c r="P75" s="207"/>
      <c r="Q75" s="207"/>
      <c r="T75" s="28"/>
      <c r="U75" s="28"/>
      <c r="V75" s="28"/>
      <c r="W75" s="28"/>
      <c r="X75" s="28"/>
      <c r="Y75" s="28"/>
      <c r="Z75" s="28"/>
      <c r="AA75" s="28"/>
      <c r="AB75" s="93"/>
    </row>
    <row r="76" spans="1:30" ht="18.75" customHeight="1" x14ac:dyDescent="0.2">
      <c r="A76" s="85"/>
      <c r="C76" s="125"/>
      <c r="E76" s="137"/>
      <c r="F76" s="142" t="s">
        <v>16</v>
      </c>
      <c r="G76" s="208">
        <v>0.19</v>
      </c>
      <c r="H76" s="209"/>
      <c r="I76" s="210"/>
      <c r="J76" s="210"/>
      <c r="K76" s="210"/>
      <c r="L76" s="143"/>
      <c r="M76" s="143"/>
      <c r="N76" s="143"/>
      <c r="O76" s="143"/>
      <c r="P76" s="210"/>
      <c r="Q76" s="210"/>
      <c r="R76" s="143"/>
      <c r="S76" s="143"/>
      <c r="T76" s="52">
        <f t="shared" ref="T76:AA76" si="20">T70*$G$76</f>
        <v>7672.2297437324005</v>
      </c>
      <c r="U76" s="52">
        <f t="shared" si="20"/>
        <v>11857.0823312228</v>
      </c>
      <c r="V76" s="52">
        <f t="shared" si="20"/>
        <v>1394.9508624968</v>
      </c>
      <c r="W76" s="52">
        <f t="shared" si="20"/>
        <v>15344.459487464801</v>
      </c>
      <c r="X76" s="52">
        <f t="shared" si="20"/>
        <v>4882.3280187388</v>
      </c>
      <c r="Y76" s="52">
        <f t="shared" si="20"/>
        <v>2964.2705828057001</v>
      </c>
      <c r="Z76" s="52">
        <f t="shared" si="20"/>
        <v>24167.523692757059</v>
      </c>
      <c r="AA76" s="52">
        <f t="shared" si="20"/>
        <v>592.85411656114002</v>
      </c>
      <c r="AB76" s="144">
        <f>SUM(T76:AA76)</f>
        <v>68875.698835779491</v>
      </c>
      <c r="AD76" s="26">
        <f>IF(ISBLANK(G76),0,1)</f>
        <v>1</v>
      </c>
    </row>
    <row r="77" spans="1:30" ht="7.5" customHeight="1" x14ac:dyDescent="0.2">
      <c r="A77" s="145"/>
      <c r="T77" s="143"/>
      <c r="U77" s="143"/>
      <c r="V77" s="143"/>
      <c r="W77" s="143"/>
      <c r="X77" s="143"/>
      <c r="Y77" s="143"/>
      <c r="Z77" s="143"/>
      <c r="AA77" s="143"/>
      <c r="AB77" s="146"/>
    </row>
    <row r="78" spans="1:30" ht="21.75" customHeight="1" x14ac:dyDescent="0.2">
      <c r="A78" s="203" t="s">
        <v>64</v>
      </c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105">
        <f>T70*(1+$G$76)</f>
        <v>48052.386289692404</v>
      </c>
      <c r="U78" s="105">
        <f t="shared" ref="U78:Y78" si="21">U70*(1+$G$76)</f>
        <v>74262.778811342796</v>
      </c>
      <c r="V78" s="105">
        <f t="shared" si="21"/>
        <v>8736.7975072167992</v>
      </c>
      <c r="W78" s="105">
        <f t="shared" si="21"/>
        <v>96104.772579384808</v>
      </c>
      <c r="X78" s="105">
        <f t="shared" si="21"/>
        <v>30578.791275258798</v>
      </c>
      <c r="Y78" s="105">
        <f t="shared" si="21"/>
        <v>18565.694702835699</v>
      </c>
      <c r="Z78" s="105">
        <f t="shared" ref="Z78:AB78" si="22">Z70*(1+$G$76)</f>
        <v>151365.01681253104</v>
      </c>
      <c r="AA78" s="105">
        <f t="shared" si="22"/>
        <v>3713.1389405671398</v>
      </c>
      <c r="AB78" s="105">
        <f t="shared" si="22"/>
        <v>431379.37691882951</v>
      </c>
    </row>
    <row r="79" spans="1:30" s="59" customFormat="1" ht="12" customHeight="1" x14ac:dyDescent="0.2">
      <c r="A79" s="58"/>
      <c r="AB79" s="127"/>
      <c r="AD79" s="26"/>
    </row>
    <row r="80" spans="1:30" ht="21.75" customHeight="1" x14ac:dyDescent="0.2">
      <c r="A80" s="147" t="s">
        <v>65</v>
      </c>
      <c r="B80" s="148"/>
      <c r="C80" s="148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9"/>
      <c r="AB80" s="150"/>
    </row>
    <row r="81" spans="1:30" ht="6" customHeight="1" x14ac:dyDescent="0.2">
      <c r="A81" s="11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136"/>
      <c r="Q81" s="136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8"/>
    </row>
    <row r="82" spans="1:30" ht="21.75" customHeight="1" x14ac:dyDescent="0.2">
      <c r="A82" s="205"/>
      <c r="B82" s="206"/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  <c r="P82" s="206"/>
      <c r="Q82" s="206"/>
      <c r="R82" s="206"/>
      <c r="S82" s="206"/>
      <c r="T82" s="68" t="s">
        <v>107</v>
      </c>
      <c r="U82" s="68" t="s">
        <v>46</v>
      </c>
      <c r="V82" s="68" t="s">
        <v>47</v>
      </c>
      <c r="W82" s="68" t="s">
        <v>17</v>
      </c>
      <c r="X82" s="68" t="s">
        <v>18</v>
      </c>
      <c r="Y82" s="68" t="s">
        <v>19</v>
      </c>
      <c r="Z82" s="68" t="s">
        <v>20</v>
      </c>
      <c r="AA82" s="68" t="s">
        <v>21</v>
      </c>
      <c r="AB82" s="68" t="s">
        <v>33</v>
      </c>
    </row>
    <row r="83" spans="1:30" ht="6" customHeight="1" x14ac:dyDescent="0.2">
      <c r="A83" s="117"/>
      <c r="C83" s="40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40"/>
      <c r="S83" s="40"/>
      <c r="T83" s="28"/>
      <c r="U83" s="28"/>
      <c r="V83" s="28"/>
      <c r="W83" s="28"/>
      <c r="X83" s="28"/>
      <c r="Y83" s="28"/>
      <c r="Z83" s="28"/>
      <c r="AA83" s="28"/>
      <c r="AB83" s="48"/>
    </row>
    <row r="84" spans="1:30" ht="21" customHeight="1" x14ac:dyDescent="0.2">
      <c r="A84" s="54" t="s">
        <v>66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3">
        <f>T46+T64</f>
        <v>40380.156545960002</v>
      </c>
      <c r="U84" s="53">
        <f>U46+U64</f>
        <v>62405.696480120001</v>
      </c>
      <c r="V84" s="53">
        <f t="shared" ref="V84:AA84" si="23">V46+V64</f>
        <v>7341.8466447199999</v>
      </c>
      <c r="W84" s="53">
        <f t="shared" si="23"/>
        <v>80760.313091920005</v>
      </c>
      <c r="X84" s="53">
        <f t="shared" si="23"/>
        <v>25696.463256520001</v>
      </c>
      <c r="Y84" s="53">
        <f>Y46+Y64</f>
        <v>15601.42412003</v>
      </c>
      <c r="Z84" s="53">
        <f t="shared" si="23"/>
        <v>127197.49311977399</v>
      </c>
      <c r="AA84" s="53">
        <f t="shared" si="23"/>
        <v>3120.2848240059998</v>
      </c>
      <c r="AB84" s="151">
        <f>SUM(T84:AA84)</f>
        <v>362503.67808305001</v>
      </c>
      <c r="AC84" s="28"/>
    </row>
    <row r="85" spans="1:30" s="59" customFormat="1" ht="12" customHeight="1" x14ac:dyDescent="0.2">
      <c r="A85" s="58"/>
      <c r="AB85" s="127"/>
      <c r="AD85" s="26"/>
    </row>
    <row r="86" spans="1:30" ht="21.75" customHeight="1" x14ac:dyDescent="0.2">
      <c r="A86" s="147" t="s">
        <v>67</v>
      </c>
      <c r="B86" s="148"/>
      <c r="C86" s="148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9"/>
      <c r="AB86" s="150"/>
    </row>
    <row r="87" spans="1:30" ht="6" customHeight="1" x14ac:dyDescent="0.2">
      <c r="A87" s="11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136"/>
      <c r="Q87" s="136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8"/>
      <c r="AC87" s="33"/>
    </row>
    <row r="88" spans="1:30" ht="27" customHeight="1" x14ac:dyDescent="0.2">
      <c r="A88" s="205"/>
      <c r="B88" s="206"/>
      <c r="C88" s="206"/>
      <c r="D88" s="206"/>
      <c r="E88" s="206"/>
      <c r="F88" s="206"/>
      <c r="G88" s="206"/>
      <c r="H88" s="206"/>
      <c r="I88" s="206"/>
      <c r="J88" s="206"/>
      <c r="K88" s="206"/>
      <c r="L88" s="206"/>
      <c r="M88" s="206"/>
      <c r="N88" s="206"/>
      <c r="O88" s="206"/>
      <c r="P88" s="206"/>
      <c r="Q88" s="206"/>
      <c r="R88" s="206"/>
      <c r="S88" s="206"/>
      <c r="T88" s="68" t="s">
        <v>107</v>
      </c>
      <c r="U88" s="68" t="s">
        <v>46</v>
      </c>
      <c r="V88" s="68" t="s">
        <v>47</v>
      </c>
      <c r="W88" s="68" t="s">
        <v>17</v>
      </c>
      <c r="X88" s="68" t="s">
        <v>18</v>
      </c>
      <c r="Y88" s="68" t="s">
        <v>19</v>
      </c>
      <c r="Z88" s="68" t="s">
        <v>20</v>
      </c>
      <c r="AA88" s="68" t="s">
        <v>21</v>
      </c>
      <c r="AB88" s="68" t="s">
        <v>32</v>
      </c>
    </row>
    <row r="89" spans="1:30" ht="6" customHeight="1" x14ac:dyDescent="0.2">
      <c r="A89" s="117"/>
      <c r="C89" s="40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40"/>
      <c r="S89" s="40"/>
      <c r="T89" s="28"/>
      <c r="U89" s="28"/>
      <c r="V89" s="28"/>
      <c r="W89" s="28"/>
      <c r="X89" s="28"/>
      <c r="Y89" s="28"/>
      <c r="Z89" s="28"/>
      <c r="AA89" s="28"/>
      <c r="AB89" s="48"/>
      <c r="AC89" s="33"/>
    </row>
    <row r="90" spans="1:30" ht="21" customHeight="1" x14ac:dyDescent="0.2">
      <c r="A90" s="54" t="s">
        <v>68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3">
        <f>T84*(1+$G$76)</f>
        <v>48052.386289692404</v>
      </c>
      <c r="U90" s="53">
        <f t="shared" ref="U90:Y90" si="24">U84*(1+$G$76)</f>
        <v>74262.778811342796</v>
      </c>
      <c r="V90" s="53">
        <f t="shared" si="24"/>
        <v>8736.7975072167992</v>
      </c>
      <c r="W90" s="53">
        <f t="shared" si="24"/>
        <v>96104.772579384808</v>
      </c>
      <c r="X90" s="53">
        <f t="shared" si="24"/>
        <v>30578.791275258798</v>
      </c>
      <c r="Y90" s="53">
        <f t="shared" si="24"/>
        <v>18565.694702835699</v>
      </c>
      <c r="Z90" s="53">
        <f t="shared" ref="Z90:AA90" si="25">Z84*(1+$G$76)</f>
        <v>151365.01681253104</v>
      </c>
      <c r="AA90" s="53">
        <f t="shared" si="25"/>
        <v>3713.1389405671398</v>
      </c>
      <c r="AB90" s="151">
        <f>AB84*(1+G76)</f>
        <v>431379.37691882951</v>
      </c>
      <c r="AC90" s="28"/>
    </row>
    <row r="91" spans="1:30" ht="7.5" customHeight="1" x14ac:dyDescent="0.2">
      <c r="A91" s="78"/>
      <c r="B91" s="69"/>
      <c r="C91" s="69"/>
      <c r="D91" s="69"/>
      <c r="E91" s="69"/>
      <c r="F91" s="69"/>
      <c r="G91" s="69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33"/>
    </row>
    <row r="92" spans="1:30" ht="18.75" x14ac:dyDescent="0.2">
      <c r="A92" s="194" t="s">
        <v>30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52"/>
      <c r="U92" s="152"/>
      <c r="V92" s="152"/>
      <c r="W92" s="152"/>
      <c r="X92" s="194" t="str">
        <f>IF(ISERROR(MATCH(0,AD2:AD78,0)),"Honorarblatt ausgefüllt","Fehler in Zeile "&amp;(MATCH(0,AD2:AD78,0)+1))</f>
        <v>Fehler in Zeile 6</v>
      </c>
      <c r="Y92" s="195"/>
      <c r="Z92" s="195"/>
      <c r="AA92" s="195"/>
      <c r="AB92" s="196" t="str">
        <f>IF(ISERROR(MATCH("Falsch",AB2:AB91,0)),"Honorarblatt ausgefüllt","Fehler in Zeile "&amp;(MATCH("Falsch",AB2:AB91,0)+1))</f>
        <v>Honorarblatt ausgefüllt</v>
      </c>
    </row>
  </sheetData>
  <sheetProtection algorithmName="SHA-512" hashValue="BnaXl2TCGzbGPku9Mcm4kxzzEele91AHiMAGencSCewNqrMAMF/IcnRxNJoWlZersXrrbxIPMpICg/q3Eg6QyA==" saltValue="qLsr5nvOWp3zz7Fl5Gtc/g==" spinCount="100000" sheet="1" objects="1" scenarios="1"/>
  <dataConsolidate/>
  <mergeCells count="95">
    <mergeCell ref="G13:H13"/>
    <mergeCell ref="A15:C15"/>
    <mergeCell ref="G15:H15"/>
    <mergeCell ref="A14:C14"/>
    <mergeCell ref="G14:H14"/>
    <mergeCell ref="A41:B41"/>
    <mergeCell ref="U10:U11"/>
    <mergeCell ref="Y10:Y11"/>
    <mergeCell ref="G16:H16"/>
    <mergeCell ref="F28:G28"/>
    <mergeCell ref="U37:U38"/>
    <mergeCell ref="Y37:Y38"/>
    <mergeCell ref="G17:H17"/>
    <mergeCell ref="A17:C17"/>
    <mergeCell ref="F25:G25"/>
    <mergeCell ref="H23:P23"/>
    <mergeCell ref="A23:C23"/>
    <mergeCell ref="F23:G23"/>
    <mergeCell ref="A16:C16"/>
    <mergeCell ref="V37:V38"/>
    <mergeCell ref="A13:C13"/>
    <mergeCell ref="F37:I38"/>
    <mergeCell ref="A26:C26"/>
    <mergeCell ref="F26:G26"/>
    <mergeCell ref="H25:P29"/>
    <mergeCell ref="A27:C27"/>
    <mergeCell ref="F27:G27"/>
    <mergeCell ref="A29:C29"/>
    <mergeCell ref="F29:G29"/>
    <mergeCell ref="A25:C25"/>
    <mergeCell ref="A28:C28"/>
    <mergeCell ref="A37:B38"/>
    <mergeCell ref="A40:B40"/>
    <mergeCell ref="A48:AB48"/>
    <mergeCell ref="F53:G53"/>
    <mergeCell ref="H53:J53"/>
    <mergeCell ref="AA37:AA38"/>
    <mergeCell ref="X37:X38"/>
    <mergeCell ref="AB37:AB38"/>
    <mergeCell ref="C40:E40"/>
    <mergeCell ref="C37:E38"/>
    <mergeCell ref="F40:I40"/>
    <mergeCell ref="W37:W38"/>
    <mergeCell ref="Z37:Z38"/>
    <mergeCell ref="T37:T38"/>
    <mergeCell ref="F41:I41"/>
    <mergeCell ref="C41:E41"/>
    <mergeCell ref="C42:E42"/>
    <mergeCell ref="F42:I42"/>
    <mergeCell ref="F50:G50"/>
    <mergeCell ref="E62:F62"/>
    <mergeCell ref="A59:AB59"/>
    <mergeCell ref="E60:F60"/>
    <mergeCell ref="G62:H62"/>
    <mergeCell ref="A62:D62"/>
    <mergeCell ref="G60:H60"/>
    <mergeCell ref="A42:B42"/>
    <mergeCell ref="A54:E54"/>
    <mergeCell ref="F54:G54"/>
    <mergeCell ref="H50:J50"/>
    <mergeCell ref="H52:J52"/>
    <mergeCell ref="H54:J54"/>
    <mergeCell ref="A53:E53"/>
    <mergeCell ref="F52:G52"/>
    <mergeCell ref="A52:E52"/>
    <mergeCell ref="X92:AB92"/>
    <mergeCell ref="I60:K60"/>
    <mergeCell ref="I62:K62"/>
    <mergeCell ref="A78:S78"/>
    <mergeCell ref="A82:S82"/>
    <mergeCell ref="A92:S92"/>
    <mergeCell ref="P75:Q75"/>
    <mergeCell ref="G76:H76"/>
    <mergeCell ref="A68:S68"/>
    <mergeCell ref="A74:S74"/>
    <mergeCell ref="A88:S88"/>
    <mergeCell ref="P76:Q76"/>
    <mergeCell ref="I76:K76"/>
    <mergeCell ref="I75:K75"/>
    <mergeCell ref="D6:P6"/>
    <mergeCell ref="A9:AB9"/>
    <mergeCell ref="AB10:AB11"/>
    <mergeCell ref="X10:X11"/>
    <mergeCell ref="AA10:AA11"/>
    <mergeCell ref="Z10:Z11"/>
    <mergeCell ref="T10:T11"/>
    <mergeCell ref="G10:H11"/>
    <mergeCell ref="E10:E11"/>
    <mergeCell ref="D10:D11"/>
    <mergeCell ref="F10:F11"/>
    <mergeCell ref="V10:V11"/>
    <mergeCell ref="W10:W11"/>
    <mergeCell ref="A10:C11"/>
    <mergeCell ref="J10:J11"/>
    <mergeCell ref="K11:S11"/>
  </mergeCells>
  <phoneticPr fontId="0" type="noConversion"/>
  <conditionalFormatting sqref="D6:P6">
    <cfRule type="expression" dxfId="6" priority="32">
      <formula>NOT(ISBLANK($D$6))</formula>
    </cfRule>
  </conditionalFormatting>
  <conditionalFormatting sqref="F40:F42">
    <cfRule type="expression" dxfId="5" priority="28">
      <formula>ISNUMBER($F40)</formula>
    </cfRule>
  </conditionalFormatting>
  <conditionalFormatting sqref="F25:G27 F28 F29:G29">
    <cfRule type="expression" dxfId="4" priority="1">
      <formula>ISNUMBER($F25)</formula>
    </cfRule>
  </conditionalFormatting>
  <conditionalFormatting sqref="G62:H62">
    <cfRule type="expression" dxfId="3" priority="29">
      <formula>ISNUMBER($G62)</formula>
    </cfRule>
  </conditionalFormatting>
  <conditionalFormatting sqref="H52:H54">
    <cfRule type="expression" dxfId="2" priority="13">
      <formula>OR(ISNUMBER($H52))</formula>
    </cfRule>
  </conditionalFormatting>
  <conditionalFormatting sqref="T92:AB92">
    <cfRule type="beginsWith" dxfId="1" priority="19" operator="beginsWith" text="Honorar">
      <formula>LEFT(T92,LEN("Honorar"))="Honorar"</formula>
    </cfRule>
    <cfRule type="beginsWith" dxfId="0" priority="20" operator="beginsWith" text="Fehler">
      <formula>LEFT(T92,LEN("Fehler"))="Fehler"</formula>
    </cfRule>
  </conditionalFormatting>
  <pageMargins left="0.78740157480314965" right="0.62992125984251968" top="1.0629921259842521" bottom="0.6692913385826772" header="0.39370078740157483" footer="0.39370078740157483"/>
  <pageSetup paperSize="8" scale="61" fitToHeight="0" orientation="landscape" r:id="rId1"/>
  <headerFooter scaleWithDoc="0">
    <oddHeader>&amp;L&amp;"-,Standard"&amp;8Vergabe-Nr. 8240-02
Campus Döbeln Ost, 2. Bauabschnitt
Neubau einer Schule mit Förderschwerpunkt Lernen&amp;R&amp;G</oddHeader>
    <oddFooter>&amp;L&amp;"+,Standard"&amp;8Stand | &amp;D&amp;R&amp;"-,Standard"&amp;8Seite | &amp;P von &amp;N</oddFooter>
  </headerFooter>
  <rowBreaks count="1" manualBreakCount="1">
    <brk id="70" max="27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Interpolation!$B$7:$B$11</xm:f>
          </x14:formula1>
          <xm:sqref>F13:F17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7"/>
  <sheetViews>
    <sheetView showGridLines="0" zoomScaleNormal="100" workbookViewId="0">
      <selection activeCell="V18" sqref="V18"/>
    </sheetView>
  </sheetViews>
  <sheetFormatPr baseColWidth="10" defaultColWidth="11.42578125" defaultRowHeight="12.75" x14ac:dyDescent="0.2"/>
  <cols>
    <col min="1" max="1" width="12.5703125" style="4" customWidth="1"/>
    <col min="2" max="2" width="14.7109375" style="4" bestFit="1" customWidth="1"/>
    <col min="3" max="4" width="14" style="4" customWidth="1"/>
    <col min="5" max="5" width="3.28515625" style="4" customWidth="1"/>
    <col min="6" max="9" width="13.5703125" style="4" customWidth="1"/>
    <col min="10" max="10" width="3.28515625" style="4" customWidth="1"/>
    <col min="11" max="14" width="13.5703125" style="4" customWidth="1"/>
    <col min="15" max="15" width="3.28515625" style="4" customWidth="1"/>
    <col min="16" max="19" width="13.5703125" style="4" customWidth="1"/>
    <col min="20" max="20" width="3.5703125" style="4" customWidth="1"/>
    <col min="21" max="21" width="14.140625" style="4" customWidth="1"/>
    <col min="22" max="22" width="15.7109375" style="4" customWidth="1"/>
    <col min="23" max="23" width="19.5703125" style="4" customWidth="1"/>
    <col min="24" max="16384" width="11.42578125" style="4"/>
  </cols>
  <sheetData>
    <row r="1" spans="1:24" x14ac:dyDescent="0.2">
      <c r="B1" s="5"/>
      <c r="C1" s="5"/>
      <c r="D1" s="5"/>
    </row>
    <row r="2" spans="1:24" s="17" customFormat="1" ht="30.75" x14ac:dyDescent="0.2">
      <c r="A2" s="19" t="s">
        <v>50</v>
      </c>
      <c r="F2" s="18"/>
      <c r="G2" s="18"/>
      <c r="H2" s="18"/>
      <c r="I2" s="18"/>
      <c r="J2" s="18"/>
      <c r="K2" s="21"/>
      <c r="S2" s="20"/>
    </row>
    <row r="3" spans="1:24" x14ac:dyDescent="0.2">
      <c r="A3" s="11"/>
      <c r="B3" s="11"/>
      <c r="C3" s="11"/>
      <c r="D3" s="11"/>
    </row>
    <row r="4" spans="1:24" ht="56.25" customHeight="1" x14ac:dyDescent="0.2">
      <c r="A4" s="15" t="s">
        <v>14</v>
      </c>
      <c r="B4" s="279" t="str">
        <f>Preisblatt!A13</f>
        <v>ALG 1 - Abwasser-, Wasser- und Gasanlagen</v>
      </c>
      <c r="C4" s="279"/>
      <c r="D4" s="12"/>
      <c r="F4" s="15" t="s">
        <v>14</v>
      </c>
      <c r="G4" s="279" t="str">
        <f>Preisblatt!A14</f>
        <v>ALG 2 - Wärmeversorgungsanlagen</v>
      </c>
      <c r="H4" s="279"/>
      <c r="I4" s="12"/>
      <c r="K4" s="15" t="s">
        <v>14</v>
      </c>
      <c r="L4" s="279" t="str">
        <f>Preisblatt!A15</f>
        <v>ALG 3 - Lufttechnische Anlagen</v>
      </c>
      <c r="M4" s="279"/>
      <c r="N4" s="12"/>
      <c r="P4" s="15" t="s">
        <v>14</v>
      </c>
      <c r="Q4" s="279" t="str">
        <f>Preisblatt!A17</f>
        <v>ALG 8 - Gebäudeautomation</v>
      </c>
      <c r="R4" s="279"/>
      <c r="S4" s="12"/>
      <c r="U4" s="15" t="s">
        <v>14</v>
      </c>
      <c r="V4" s="279" t="str">
        <f>Preisblatt!A16</f>
        <v>ALG 7 - Nutzungsspezifische Anlagen</v>
      </c>
      <c r="W4" s="279"/>
      <c r="X4" s="12"/>
    </row>
    <row r="5" spans="1:24" ht="24" customHeight="1" x14ac:dyDescent="0.2">
      <c r="A5" s="15" t="s">
        <v>12</v>
      </c>
      <c r="B5" s="279" t="str">
        <f>Preisblatt!E13</f>
        <v>II</v>
      </c>
      <c r="C5" s="279"/>
      <c r="D5" s="12"/>
      <c r="F5" s="15" t="s">
        <v>12</v>
      </c>
      <c r="G5" s="279" t="str">
        <f>Preisblatt!E14</f>
        <v>II</v>
      </c>
      <c r="H5" s="279"/>
      <c r="I5" s="12"/>
      <c r="K5" s="15" t="s">
        <v>12</v>
      </c>
      <c r="L5" s="279" t="str">
        <f>Preisblatt!E15</f>
        <v>II</v>
      </c>
      <c r="M5" s="279"/>
      <c r="N5" s="12"/>
      <c r="P5" s="15" t="s">
        <v>12</v>
      </c>
      <c r="Q5" s="279" t="str">
        <f>Preisblatt!E17</f>
        <v>III</v>
      </c>
      <c r="R5" s="279"/>
      <c r="S5" s="12"/>
      <c r="U5" s="15" t="s">
        <v>12</v>
      </c>
      <c r="V5" s="279" t="str">
        <f>Preisblatt!E16</f>
        <v>II</v>
      </c>
      <c r="W5" s="279"/>
      <c r="X5" s="12"/>
    </row>
    <row r="6" spans="1:24" ht="27" customHeight="1" x14ac:dyDescent="0.2">
      <c r="A6" s="15" t="s">
        <v>13</v>
      </c>
      <c r="B6" s="280">
        <f>Preisblatt!D13</f>
        <v>459369.75</v>
      </c>
      <c r="C6" s="280"/>
      <c r="D6" s="9"/>
      <c r="F6" s="15" t="s">
        <v>13</v>
      </c>
      <c r="G6" s="280">
        <f>Preisblatt!D14</f>
        <v>692058.82</v>
      </c>
      <c r="H6" s="280"/>
      <c r="I6" s="9"/>
      <c r="K6" s="15" t="s">
        <v>13</v>
      </c>
      <c r="L6" s="280">
        <f>Preisblatt!D15</f>
        <v>416764.71</v>
      </c>
      <c r="M6" s="280"/>
      <c r="N6" s="9"/>
      <c r="P6" s="15" t="s">
        <v>13</v>
      </c>
      <c r="Q6" s="280">
        <f>Preisblatt!D17</f>
        <v>157857.14000000001</v>
      </c>
      <c r="R6" s="280"/>
      <c r="S6" s="9"/>
      <c r="U6" s="15" t="s">
        <v>13</v>
      </c>
      <c r="V6" s="280">
        <f>Preisblatt!D16</f>
        <v>88487.39</v>
      </c>
      <c r="W6" s="280"/>
      <c r="X6" s="9"/>
    </row>
    <row r="7" spans="1:24" ht="18" x14ac:dyDescent="0.2">
      <c r="A7" s="13"/>
      <c r="B7" s="14" t="s">
        <v>2</v>
      </c>
      <c r="C7" s="1">
        <f>C16</f>
        <v>89791.295803999994</v>
      </c>
      <c r="D7" s="2"/>
      <c r="F7" s="13"/>
      <c r="G7" s="14" t="s">
        <v>2</v>
      </c>
      <c r="H7" s="1">
        <f>H16</f>
        <v>124325.04772215999</v>
      </c>
      <c r="I7" s="2"/>
      <c r="K7" s="13"/>
      <c r="L7" s="14" t="s">
        <v>2</v>
      </c>
      <c r="M7" s="1">
        <f>M16</f>
        <v>82859.285375840002</v>
      </c>
      <c r="N7" s="2"/>
      <c r="P7" s="13"/>
      <c r="Q7" s="14" t="s">
        <v>2</v>
      </c>
      <c r="R7" s="1">
        <f>R16</f>
        <v>45498.556525200001</v>
      </c>
      <c r="S7" s="2"/>
      <c r="U7" s="13"/>
      <c r="V7" s="14" t="s">
        <v>2</v>
      </c>
      <c r="W7" s="1">
        <f>W16</f>
        <v>24618.1468088</v>
      </c>
      <c r="X7" s="2"/>
    </row>
    <row r="8" spans="1:24" ht="18" x14ac:dyDescent="0.2">
      <c r="A8" s="13"/>
      <c r="B8" s="14" t="s">
        <v>5</v>
      </c>
      <c r="C8" s="3">
        <f>(((C11-C7)/2)/2)+C7</f>
        <v>93695.377415499999</v>
      </c>
      <c r="D8" s="2"/>
      <c r="F8" s="13"/>
      <c r="G8" s="14" t="s">
        <v>5</v>
      </c>
      <c r="H8" s="3">
        <f>(((H11-H7)/2)/2)+H7</f>
        <v>129730.55152337998</v>
      </c>
      <c r="I8" s="2"/>
      <c r="K8" s="13"/>
      <c r="L8" s="14" t="s">
        <v>5</v>
      </c>
      <c r="M8" s="3">
        <f>(((M11-M7)/2)/2)+M7</f>
        <v>86461.978934379993</v>
      </c>
      <c r="N8" s="2"/>
      <c r="P8" s="13"/>
      <c r="Q8" s="14" t="s">
        <v>5</v>
      </c>
      <c r="R8" s="3">
        <f>(((R11-R7)/2)/2)+R7</f>
        <v>47078.294003750001</v>
      </c>
      <c r="S8" s="2"/>
      <c r="U8" s="13"/>
      <c r="V8" s="14" t="s">
        <v>5</v>
      </c>
      <c r="W8" s="3">
        <f>(((W11-W7)/2)/2)+W7</f>
        <v>25688.586257200001</v>
      </c>
      <c r="X8" s="2"/>
    </row>
    <row r="9" spans="1:24" ht="18" x14ac:dyDescent="0.2">
      <c r="A9" s="13"/>
      <c r="B9" s="14" t="s">
        <v>6</v>
      </c>
      <c r="C9" s="3">
        <f>(C11-C7)/2+C7</f>
        <v>97599.459027000004</v>
      </c>
      <c r="D9" s="2"/>
      <c r="F9" s="13"/>
      <c r="G9" s="14" t="s">
        <v>6</v>
      </c>
      <c r="H9" s="3">
        <f>(H11-H7)/2+H7</f>
        <v>135136.05532459999</v>
      </c>
      <c r="I9" s="2"/>
      <c r="K9" s="13"/>
      <c r="L9" s="14" t="s">
        <v>6</v>
      </c>
      <c r="M9" s="3">
        <f>(M11-M7)/2+M7</f>
        <v>90064.672492919999</v>
      </c>
      <c r="N9" s="2"/>
      <c r="P9" s="13"/>
      <c r="Q9" s="14" t="s">
        <v>6</v>
      </c>
      <c r="R9" s="3">
        <f>(R11-R7)/2+R7</f>
        <v>48658.031482300008</v>
      </c>
      <c r="S9" s="2"/>
      <c r="U9" s="13"/>
      <c r="V9" s="14" t="s">
        <v>6</v>
      </c>
      <c r="W9" s="3">
        <f>(W11-W7)/2+W7</f>
        <v>26759.025705599997</v>
      </c>
      <c r="X9" s="2"/>
    </row>
    <row r="10" spans="1:24" ht="18" x14ac:dyDescent="0.2">
      <c r="A10" s="13"/>
      <c r="B10" s="14" t="s">
        <v>7</v>
      </c>
      <c r="C10" s="3">
        <f>((C11-C7)/4)*3+C7</f>
        <v>101503.5406385</v>
      </c>
      <c r="D10" s="2"/>
      <c r="F10" s="13"/>
      <c r="G10" s="14" t="s">
        <v>7</v>
      </c>
      <c r="H10" s="3">
        <f>((H11-H7)/4)*3+H7</f>
        <v>140541.55912581997</v>
      </c>
      <c r="I10" s="2"/>
      <c r="K10" s="13"/>
      <c r="L10" s="14" t="s">
        <v>7</v>
      </c>
      <c r="M10" s="3">
        <f>((M11-M7)/4)*3+M7</f>
        <v>93667.366051460005</v>
      </c>
      <c r="N10" s="2"/>
      <c r="P10" s="13"/>
      <c r="Q10" s="14" t="s">
        <v>7</v>
      </c>
      <c r="R10" s="3">
        <f>((R11-R7)/4)*3+R7</f>
        <v>50237.768960850008</v>
      </c>
      <c r="S10" s="2"/>
      <c r="U10" s="13"/>
      <c r="V10" s="14" t="s">
        <v>7</v>
      </c>
      <c r="W10" s="3">
        <f>((W11-W7)/4)*3+W7</f>
        <v>27829.465153999998</v>
      </c>
      <c r="X10" s="2"/>
    </row>
    <row r="11" spans="1:24" ht="18" x14ac:dyDescent="0.2">
      <c r="A11" s="13"/>
      <c r="B11" s="14" t="s">
        <v>8</v>
      </c>
      <c r="C11" s="1">
        <f>D16</f>
        <v>105407.62225</v>
      </c>
      <c r="D11" s="2"/>
      <c r="F11" s="13"/>
      <c r="G11" s="14" t="s">
        <v>8</v>
      </c>
      <c r="H11" s="1">
        <f>I16</f>
        <v>145947.06292703998</v>
      </c>
      <c r="I11" s="2"/>
      <c r="K11" s="13"/>
      <c r="L11" s="14" t="s">
        <v>8</v>
      </c>
      <c r="M11" s="1">
        <f>N16</f>
        <v>97270.059609999997</v>
      </c>
      <c r="N11" s="2"/>
      <c r="P11" s="13"/>
      <c r="Q11" s="14" t="s">
        <v>8</v>
      </c>
      <c r="R11" s="1">
        <f>S16</f>
        <v>51817.506439400007</v>
      </c>
      <c r="S11" s="2"/>
      <c r="U11" s="13"/>
      <c r="V11" s="14" t="s">
        <v>8</v>
      </c>
      <c r="W11" s="1">
        <f>X16</f>
        <v>28899.904602399998</v>
      </c>
      <c r="X11" s="2"/>
    </row>
    <row r="12" spans="1:24" ht="18" x14ac:dyDescent="0.2">
      <c r="A12" s="13"/>
      <c r="B12" s="5"/>
      <c r="C12" s="5"/>
      <c r="D12" s="5"/>
      <c r="F12" s="13"/>
      <c r="G12" s="5"/>
      <c r="H12" s="5"/>
      <c r="I12" s="5"/>
      <c r="K12" s="13"/>
      <c r="L12" s="5"/>
      <c r="M12" s="5"/>
      <c r="N12" s="5"/>
      <c r="P12" s="13"/>
      <c r="Q12" s="5"/>
      <c r="R12" s="5"/>
      <c r="S12" s="5"/>
      <c r="U12" s="13"/>
      <c r="V12" s="5"/>
      <c r="W12" s="5"/>
      <c r="X12" s="5"/>
    </row>
    <row r="13" spans="1:24" ht="13.5" x14ac:dyDescent="0.2">
      <c r="A13" s="11"/>
      <c r="B13" s="278" t="s">
        <v>11</v>
      </c>
      <c r="C13" s="278"/>
      <c r="D13" s="278"/>
      <c r="F13" s="11"/>
      <c r="G13" s="278" t="s">
        <v>11</v>
      </c>
      <c r="H13" s="278"/>
      <c r="I13" s="278"/>
      <c r="K13" s="11"/>
      <c r="L13" s="278" t="s">
        <v>11</v>
      </c>
      <c r="M13" s="278"/>
      <c r="N13" s="278"/>
      <c r="P13" s="11"/>
      <c r="Q13" s="278" t="s">
        <v>11</v>
      </c>
      <c r="R13" s="278"/>
      <c r="S13" s="278"/>
      <c r="U13" s="11"/>
      <c r="V13" s="278" t="s">
        <v>11</v>
      </c>
      <c r="W13" s="278"/>
      <c r="X13" s="278"/>
    </row>
    <row r="14" spans="1:24" ht="13.5" x14ac:dyDescent="0.2">
      <c r="A14" s="11"/>
      <c r="B14" s="6"/>
      <c r="C14" s="7" t="s">
        <v>2</v>
      </c>
      <c r="D14" s="7" t="s">
        <v>8</v>
      </c>
      <c r="F14" s="11"/>
      <c r="G14" s="6"/>
      <c r="H14" s="7" t="s">
        <v>2</v>
      </c>
      <c r="I14" s="7" t="s">
        <v>8</v>
      </c>
      <c r="K14" s="11"/>
      <c r="L14" s="6"/>
      <c r="M14" s="7" t="s">
        <v>2</v>
      </c>
      <c r="N14" s="7" t="s">
        <v>8</v>
      </c>
      <c r="P14" s="11"/>
      <c r="Q14" s="6"/>
      <c r="R14" s="7" t="s">
        <v>2</v>
      </c>
      <c r="S14" s="7" t="s">
        <v>8</v>
      </c>
      <c r="U14" s="11"/>
      <c r="V14" s="6"/>
      <c r="W14" s="7" t="s">
        <v>2</v>
      </c>
      <c r="X14" s="7" t="s">
        <v>8</v>
      </c>
    </row>
    <row r="15" spans="1:24" ht="13.5" x14ac:dyDescent="0.2">
      <c r="A15" s="5"/>
      <c r="B15" s="8">
        <v>250000</v>
      </c>
      <c r="C15" s="8">
        <v>55726</v>
      </c>
      <c r="D15" s="8">
        <v>65418</v>
      </c>
      <c r="F15" s="5"/>
      <c r="G15" s="8">
        <v>500000</v>
      </c>
      <c r="H15" s="8">
        <v>96402</v>
      </c>
      <c r="I15" s="8">
        <v>113168</v>
      </c>
      <c r="K15" s="5"/>
      <c r="L15" s="8">
        <v>250000</v>
      </c>
      <c r="M15" s="8">
        <v>55726</v>
      </c>
      <c r="N15" s="8">
        <v>65418</v>
      </c>
      <c r="P15" s="5"/>
      <c r="Q15" s="8">
        <v>150000</v>
      </c>
      <c r="R15" s="8">
        <v>43800</v>
      </c>
      <c r="S15" s="8">
        <v>49883</v>
      </c>
      <c r="U15" s="5"/>
      <c r="V15" s="8">
        <v>75000</v>
      </c>
      <c r="W15" s="8">
        <v>21652</v>
      </c>
      <c r="X15" s="8">
        <v>25418</v>
      </c>
    </row>
    <row r="16" spans="1:24" ht="13.5" x14ac:dyDescent="0.2">
      <c r="A16" s="5"/>
      <c r="B16" s="16">
        <f>B6</f>
        <v>459369.75</v>
      </c>
      <c r="C16" s="10">
        <f>((B16-B15)*C17+(B17-B16)*C15)/(B17-B15)</f>
        <v>89791.295803999994</v>
      </c>
      <c r="D16" s="10">
        <f>((B16-B15)*D17+(B17-B16)*D15)/(B17-B15)</f>
        <v>105407.62225</v>
      </c>
      <c r="F16" s="5"/>
      <c r="G16" s="16">
        <f>G6</f>
        <v>692058.82</v>
      </c>
      <c r="H16" s="10">
        <f>((G16-G15)*H17+(G17-G16)*H15)/(G17-G15)</f>
        <v>124325.04772215999</v>
      </c>
      <c r="I16" s="10">
        <f>((G16-G15)*I17+(G17-G16)*I15)/(G17-G15)</f>
        <v>145947.06292703998</v>
      </c>
      <c r="K16" s="5"/>
      <c r="L16" s="16">
        <f>L6</f>
        <v>416764.71</v>
      </c>
      <c r="M16" s="10">
        <f>((L16-L15)*M17+(L17-L16)*M15)/(L17-L15)</f>
        <v>82859.285375840002</v>
      </c>
      <c r="N16" s="10">
        <f>((L16-L15)*N17+(L17-L16)*N15)/(L17-L15)</f>
        <v>97270.059609999997</v>
      </c>
      <c r="P16" s="5"/>
      <c r="Q16" s="16">
        <f>Q6</f>
        <v>157857.14000000001</v>
      </c>
      <c r="R16" s="10">
        <f>((Q16-Q15)*R17+(Q17-Q16)*R15)/(Q17-Q15)</f>
        <v>45498.556525200001</v>
      </c>
      <c r="S16" s="10">
        <f>((Q16-Q15)*S17+(Q17-Q16)*S15)/(Q17-Q15)</f>
        <v>51817.506439400007</v>
      </c>
      <c r="U16" s="5"/>
      <c r="V16" s="16">
        <f>V6</f>
        <v>88487.39</v>
      </c>
      <c r="W16" s="10">
        <f>((V16-V15)*W17+(V17-V16)*W15)/(V17-V15)</f>
        <v>24618.1468088</v>
      </c>
      <c r="X16" s="10">
        <f>((V16-V15)*X17+(V17-V16)*X15)/(V17-V15)</f>
        <v>28899.904602399998</v>
      </c>
    </row>
    <row r="17" spans="1:24" ht="13.5" x14ac:dyDescent="0.2">
      <c r="A17" s="5"/>
      <c r="B17" s="8">
        <v>500000</v>
      </c>
      <c r="C17" s="8">
        <v>96402</v>
      </c>
      <c r="D17" s="8">
        <v>113168</v>
      </c>
      <c r="F17" s="5"/>
      <c r="G17" s="8">
        <v>750000</v>
      </c>
      <c r="H17" s="8">
        <v>132749</v>
      </c>
      <c r="I17" s="8">
        <v>155836</v>
      </c>
      <c r="K17" s="5"/>
      <c r="L17" s="8">
        <v>500000</v>
      </c>
      <c r="M17" s="8">
        <v>96402</v>
      </c>
      <c r="N17" s="8">
        <v>113168</v>
      </c>
      <c r="P17" s="5"/>
      <c r="Q17" s="8">
        <v>250000</v>
      </c>
      <c r="R17" s="8">
        <v>65418</v>
      </c>
      <c r="S17" s="8">
        <v>74504</v>
      </c>
      <c r="U17" s="5"/>
      <c r="V17" s="8">
        <v>100000</v>
      </c>
      <c r="W17" s="8">
        <v>27150</v>
      </c>
      <c r="X17" s="8">
        <v>31872</v>
      </c>
    </row>
  </sheetData>
  <sheetProtection selectLockedCells="1"/>
  <mergeCells count="20">
    <mergeCell ref="V4:W4"/>
    <mergeCell ref="V5:W5"/>
    <mergeCell ref="V6:W6"/>
    <mergeCell ref="V13:X13"/>
    <mergeCell ref="L4:M4"/>
    <mergeCell ref="L5:M5"/>
    <mergeCell ref="L6:M6"/>
    <mergeCell ref="L13:N13"/>
    <mergeCell ref="Q4:R4"/>
    <mergeCell ref="Q5:R5"/>
    <mergeCell ref="Q6:R6"/>
    <mergeCell ref="Q13:S13"/>
    <mergeCell ref="B13:D13"/>
    <mergeCell ref="B4:C4"/>
    <mergeCell ref="B5:C5"/>
    <mergeCell ref="B6:C6"/>
    <mergeCell ref="G4:H4"/>
    <mergeCell ref="G5:H5"/>
    <mergeCell ref="G6:H6"/>
    <mergeCell ref="G13:I13"/>
  </mergeCells>
  <pageMargins left="0.7" right="0.375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>1</LikesCount>
    <Bemerkungen xmlns="0124e971-5134-44b3-9d94-7705cfe44774">Bedingte Formatierung Besondere Leistungen anpassen</Bemerkungen>
    <PrioAnsprechpartner xmlns="0124e971-5134-44b3-9d94-7705cfe44774">
      <UserInfo>
        <DisplayName>HPM - Anja Groll</DisplayName>
        <AccountId>83</AccountId>
        <AccountType/>
      </UserInfo>
    </PrioAnsprechpartner>
    <Ratings xmlns="http://schemas.microsoft.com/sharepoint/v3" xsi:nil="true"/>
    <Status xmlns="0124e971-5134-44b3-9d94-7705cfe44774">Review</Status>
    <Priorit_x00e4_t xmlns="0124e971-5134-44b3-9d94-7705cfe44774">ASAP</Priorit_x00e4_t>
    <RatingCount xmlns="http://schemas.microsoft.com/sharepoint/v3" xsi:nil="true"/>
    <LikedBy xmlns="http://schemas.microsoft.com/sharepoint/v3">
      <UserInfo>
        <DisplayName/>
        <AccountId xsi:nil="true"/>
        <AccountType/>
      </UserInfo>
    </LikedBy>
    <Bearbeiter xmlns="0124e971-5134-44b3-9d94-7705cfe44774">
      <UserInfo>
        <DisplayName>HPM - Melissa Sophie Haase</DisplayName>
        <AccountId>81</AccountId>
        <AccountType/>
      </UserInfo>
    </Bearbeiter>
    <AverageRating xmlns="http://schemas.microsoft.com/sharepoint/v3" xsi:nil="true"/>
    <Bereich xmlns="0124e971-5134-44b3-9d94-7705cfe44774">Vergabe</Bereich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5F92C455296B44297FCC822313C60B5" ma:contentTypeVersion="18" ma:contentTypeDescription="Ein neues Dokument erstellen." ma:contentTypeScope="" ma:versionID="fa9581a7a9ffb8b58c7f23d2291d6be5">
  <xsd:schema xmlns:xsd="http://www.w3.org/2001/XMLSchema" xmlns:xs="http://www.w3.org/2001/XMLSchema" xmlns:p="http://schemas.microsoft.com/office/2006/metadata/properties" xmlns:ns1="http://schemas.microsoft.com/sharepoint/v3" xmlns:ns2="0124e971-5134-44b3-9d94-7705cfe44774" targetNamespace="http://schemas.microsoft.com/office/2006/metadata/properties" ma:root="true" ma:fieldsID="4a2f3bc140e6be49b40936c90f2cd0c1" ns1:_="" ns2:_="">
    <xsd:import namespace="http://schemas.microsoft.com/sharepoint/v3"/>
    <xsd:import namespace="0124e971-5134-44b3-9d94-7705cfe44774"/>
    <xsd:element name="properties">
      <xsd:complexType>
        <xsd:sequence>
          <xsd:element name="documentManagement">
            <xsd:complexType>
              <xsd:all>
                <xsd:element ref="ns2:Bereich" minOccurs="0"/>
                <xsd:element ref="ns2:Status" minOccurs="0"/>
                <xsd:element ref="ns2:Bearbeiter" minOccurs="0"/>
                <xsd:element ref="ns2:Priorit_x00e4_t" minOccurs="0"/>
                <xsd:element ref="ns2:PrioAnsprechpartner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Bemerkung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9" nillable="true" ma:displayName="Bewertung (0 - 5)" ma:decimals="2" ma:description="Mittelwert aller Bewertungen, die abgegeben wurden." ma:hidden="true" ma:internalName="AverageRating" ma:readOnly="false">
      <xsd:simpleType>
        <xsd:restriction base="dms:Number"/>
      </xsd:simpleType>
    </xsd:element>
    <xsd:element name="RatingCount" ma:index="10" nillable="true" ma:displayName="Anzahl Bewertungen" ma:decimals="0" ma:description="Anzahl abgegebener Bewertungen" ma:hidden="true" ma:internalName="RatingCount" ma:readOnly="false">
      <xsd:simpleType>
        <xsd:restriction base="dms:Number"/>
      </xsd:simpleType>
    </xsd:element>
    <xsd:element name="RatedBy" ma:index="11" nillable="true" ma:displayName="Bewertet von" ma:description="Benutzer haben das Element bewertet." ma:hidden="true" ma:list="UserInfo" ma:internalName="Rat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2" nillable="true" ma:displayName="Benutzerbewertungen" ma:description="Bewertungen für das Element" ma:hidden="true" ma:internalName="Ratings" ma:readOnly="false">
      <xsd:simpleType>
        <xsd:restriction base="dms:Note"/>
      </xsd:simpleType>
    </xsd:element>
    <xsd:element name="LikesCount" ma:index="13" nillable="true" ma:displayName="Benötige ich" ma:hidden="true" ma:internalName="LikesCount" ma:readOnly="false">
      <xsd:simpleType>
        <xsd:restriction base="dms:Unknown"/>
      </xsd:simpleType>
    </xsd:element>
    <xsd:element name="LikedBy" ma:index="14" nillable="true" ma:displayName="Gefällt" ma:hidden="true" ma:list="UserInfo" ma:internalName="LikedBy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4e971-5134-44b3-9d94-7705cfe44774" elementFormDefault="qualified">
    <xsd:import namespace="http://schemas.microsoft.com/office/2006/documentManagement/types"/>
    <xsd:import namespace="http://schemas.microsoft.com/office/infopath/2007/PartnerControls"/>
    <xsd:element name="Bereich" ma:index="1" nillable="true" ma:displayName="Bereich" ma:format="Dropdown" ma:internalName="Bereich">
      <xsd:simpleType>
        <xsd:restriction base="dms:Choice">
          <xsd:enumeration value="Allgemein"/>
          <xsd:enumeration value="PS/BM"/>
          <xsd:enumeration value="Vergabe"/>
          <xsd:enumeration value="GÜ Vergabe"/>
          <xsd:enumeration value="Zertifizierung"/>
        </xsd:restriction>
      </xsd:simpleType>
    </xsd:element>
    <xsd:element name="Status" ma:index="2" nillable="true" ma:displayName="Status" ma:default="Ausstehend" ma:format="Dropdown" ma:internalName="Status">
      <xsd:simpleType>
        <xsd:restriction base="dms:Choice">
          <xsd:enumeration value="Ausstehend"/>
          <xsd:enumeration value="In Arbeit"/>
          <xsd:enumeration value="Review"/>
          <xsd:enumeration value="Fertig"/>
          <xsd:enumeration value="wird nicht angepasst"/>
        </xsd:restriction>
      </xsd:simpleType>
    </xsd:element>
    <xsd:element name="Bearbeiter" ma:index="3" nillable="true" ma:displayName="Bearbeiter" ma:format="Dropdown" ma:list="UserInfo" ma:SharePointGroup="0" ma:internalName="Bearbeit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iorit_x00e4_t" ma:index="4" nillable="true" ma:displayName="Priorität" ma:format="Dropdown" ma:internalName="Priorit_x00e4_t">
      <xsd:simpleType>
        <xsd:restriction base="dms:Choice">
          <xsd:enumeration value="ASAP"/>
          <xsd:enumeration value="KW33"/>
          <xsd:enumeration value="KW34"/>
          <xsd:enumeration value="KW35"/>
          <xsd:enumeration value="keine"/>
        </xsd:restriction>
      </xsd:simpleType>
    </xsd:element>
    <xsd:element name="PrioAnsprechpartner" ma:index="5" nillable="true" ma:displayName="Prio Ansprechpartner" ma:format="Dropdown" ma:list="UserInfo" ma:SharePointGroup="0" ma:internalName="PrioAnsprechpartn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Bemerkungen" ma:index="23" nillable="true" ma:displayName="Bemerkungen" ma:format="Dropdown" ma:internalName="Bemerkungen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87E1C2-DEDB-473C-A677-6111E267206E}">
  <ds:schemaRefs>
    <ds:schemaRef ds:uri="0124e971-5134-44b3-9d94-7705cfe44774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F7D032-FBFB-4554-8D1E-E4D672B817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124e971-5134-44b3-9d94-7705cfe447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885F98-0579-420D-A52A-C1EAB0F720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Preisblatt</vt:lpstr>
      <vt:lpstr>Interpolation</vt:lpstr>
      <vt:lpstr>Preisblatt!Druckbereich</vt:lpstr>
      <vt:lpstr>Preisblatt!Drucktitel</vt:lpstr>
    </vt:vector>
  </TitlesOfParts>
  <Company>sur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HPM - Anja Groll</dc:creator>
  <cp:lastModifiedBy>HPM - Deborah Kämpf</cp:lastModifiedBy>
  <cp:lastPrinted>2026-08-24T09:38:31Z</cp:lastPrinted>
  <dcterms:created xsi:type="dcterms:W3CDTF">2011-08-03T08:11:35Z</dcterms:created>
  <dcterms:modified xsi:type="dcterms:W3CDTF">2026-08-24T09:39:08Z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0x01010015F92C455296B44297FCC822313C60B5</vt:lpwstr>
  </property>
</Properties>
</file>