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Bereiche\Vergaben_Einkauf\011_Standortuebergreifende_Vergaben\2026\E31_md_EU_Glas-Fassadenreinigung_2026-2032\Unterlagen_Fachbereich\"/>
    </mc:Choice>
  </mc:AlternateContent>
  <xr:revisionPtr revIDLastSave="0" documentId="8_{81C1C0C1-7343-432D-AA98-37141B87D342}" xr6:coauthVersionLast="47" xr6:coauthVersionMax="47" xr10:uidLastSave="{00000000-0000-0000-0000-000000000000}"/>
  <bookViews>
    <workbookView xWindow="-120" yWindow="-120" windowWidth="29040" windowHeight="15720" tabRatio="456" xr2:uid="{00000000-000D-0000-FFFF-FFFF00000000}"/>
  </bookViews>
  <sheets>
    <sheet name="LV" sheetId="2" r:id="rId1"/>
  </sheets>
  <definedNames>
    <definedName name="_xlnm._FilterDatabase" localSheetId="0" hidden="1">LV!$A$2:$J$1209</definedName>
    <definedName name="_xlnm.Print_Area" localSheetId="0">LV!$A$1:$J$1208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7" i="2" l="1"/>
  <c r="J461" i="2"/>
  <c r="J702" i="2"/>
  <c r="J841" i="2"/>
  <c r="J856" i="2"/>
  <c r="J666" i="2" l="1"/>
  <c r="J1147" i="2"/>
  <c r="E1198" i="2" s="1"/>
  <c r="J1198" i="2" s="1"/>
  <c r="J1078" i="2"/>
  <c r="J1082" i="2" s="1"/>
  <c r="G1194" i="2" s="1"/>
  <c r="J1070" i="2"/>
  <c r="J1073" i="2" s="1"/>
  <c r="E1194" i="2" s="1"/>
  <c r="J1037" i="2"/>
  <c r="J1040" i="2" s="1"/>
  <c r="G1193" i="2" s="1"/>
  <c r="J1029" i="2"/>
  <c r="J1026" i="2"/>
  <c r="J1023" i="2"/>
  <c r="J982" i="2"/>
  <c r="J980" i="2"/>
  <c r="J978" i="2"/>
  <c r="J976" i="2"/>
  <c r="J974" i="2"/>
  <c r="J972" i="2"/>
  <c r="J970" i="2"/>
  <c r="J943" i="2"/>
  <c r="J935" i="2"/>
  <c r="J949" i="2"/>
  <c r="J946" i="2"/>
  <c r="J941" i="2"/>
  <c r="J938" i="2"/>
  <c r="J933" i="2"/>
  <c r="J930" i="2"/>
  <c r="J927" i="2"/>
  <c r="J924" i="2"/>
  <c r="J921" i="2"/>
  <c r="J897" i="2"/>
  <c r="J895" i="2"/>
  <c r="J893" i="2"/>
  <c r="J886" i="2"/>
  <c r="J881" i="2"/>
  <c r="J884" i="2"/>
  <c r="J879" i="2"/>
  <c r="J876" i="2"/>
  <c r="J873" i="2"/>
  <c r="J870" i="2"/>
  <c r="J854" i="2"/>
  <c r="J852" i="2"/>
  <c r="J850" i="2"/>
  <c r="J848" i="2"/>
  <c r="J829" i="2"/>
  <c r="J827" i="2"/>
  <c r="J838" i="2"/>
  <c r="J835" i="2"/>
  <c r="J832" i="2"/>
  <c r="J825" i="2"/>
  <c r="J822" i="2"/>
  <c r="J819" i="2"/>
  <c r="J799" i="2"/>
  <c r="J797" i="2"/>
  <c r="J795" i="2"/>
  <c r="J793" i="2"/>
  <c r="J786" i="2"/>
  <c r="J783" i="2"/>
  <c r="J780" i="2"/>
  <c r="J777" i="2"/>
  <c r="J774" i="2"/>
  <c r="J771" i="2"/>
  <c r="J768" i="2"/>
  <c r="J727" i="2"/>
  <c r="J729" i="2" s="1"/>
  <c r="G1177" i="2" s="1"/>
  <c r="J720" i="2"/>
  <c r="J717" i="2"/>
  <c r="J700" i="2"/>
  <c r="J698" i="2"/>
  <c r="J696" i="2"/>
  <c r="J694" i="2"/>
  <c r="J692" i="2"/>
  <c r="J690" i="2"/>
  <c r="J688" i="2"/>
  <c r="J686" i="2"/>
  <c r="J684" i="2"/>
  <c r="J682" i="2"/>
  <c r="J680" i="2"/>
  <c r="J678" i="2"/>
  <c r="J676" i="2"/>
  <c r="J674" i="2"/>
  <c r="J672" i="2"/>
  <c r="J663" i="2"/>
  <c r="J639" i="2"/>
  <c r="J585" i="2"/>
  <c r="J652" i="2"/>
  <c r="J649" i="2"/>
  <c r="J642" i="2"/>
  <c r="J637" i="2"/>
  <c r="J634" i="2"/>
  <c r="J631" i="2"/>
  <c r="J628" i="2"/>
  <c r="J625" i="2"/>
  <c r="J622" i="2"/>
  <c r="J619" i="2"/>
  <c r="J616" i="2"/>
  <c r="J613" i="2"/>
  <c r="J597" i="2"/>
  <c r="J594" i="2"/>
  <c r="J591" i="2"/>
  <c r="J588" i="2"/>
  <c r="J583" i="2"/>
  <c r="J580" i="2"/>
  <c r="J646" i="2"/>
  <c r="J577" i="2"/>
  <c r="J573" i="2"/>
  <c r="J569" i="2"/>
  <c r="J565" i="2"/>
  <c r="J516" i="2"/>
  <c r="J514" i="2"/>
  <c r="J512" i="2"/>
  <c r="J510" i="2"/>
  <c r="J498" i="2"/>
  <c r="J496" i="2"/>
  <c r="J494" i="2"/>
  <c r="J492" i="2"/>
  <c r="J490" i="2"/>
  <c r="J488" i="2"/>
  <c r="J486" i="2"/>
  <c r="J484" i="2"/>
  <c r="J482" i="2"/>
  <c r="J480" i="2"/>
  <c r="J478" i="2"/>
  <c r="J476" i="2"/>
  <c r="J470" i="2"/>
  <c r="J467" i="2"/>
  <c r="J464" i="2"/>
  <c r="J448" i="2"/>
  <c r="J442" i="2"/>
  <c r="J422" i="2"/>
  <c r="J445" i="2"/>
  <c r="J440" i="2"/>
  <c r="J437" i="2"/>
  <c r="J434" i="2"/>
  <c r="J431" i="2"/>
  <c r="J428" i="2"/>
  <c r="J425" i="2"/>
  <c r="J418" i="2"/>
  <c r="J415" i="2"/>
  <c r="J412" i="2"/>
  <c r="J395" i="2"/>
  <c r="J392" i="2"/>
  <c r="J386" i="2"/>
  <c r="J389" i="2"/>
  <c r="J384" i="2"/>
  <c r="J381" i="2"/>
  <c r="J378" i="2"/>
  <c r="J375" i="2"/>
  <c r="J371" i="2"/>
  <c r="J367" i="2"/>
  <c r="J363" i="2"/>
  <c r="J328" i="2"/>
  <c r="J326" i="2"/>
  <c r="J319" i="2"/>
  <c r="J316" i="2"/>
  <c r="J313" i="2"/>
  <c r="J280" i="2"/>
  <c r="J278" i="2"/>
  <c r="J271" i="2"/>
  <c r="J268" i="2"/>
  <c r="J265" i="2"/>
  <c r="J262" i="2"/>
  <c r="J235" i="2"/>
  <c r="J233" i="2"/>
  <c r="J231" i="2"/>
  <c r="J224" i="2"/>
  <c r="J221" i="2"/>
  <c r="J218" i="2"/>
  <c r="J215" i="2"/>
  <c r="J212" i="2"/>
  <c r="J1153" i="2"/>
  <c r="J1155" i="2" s="1"/>
  <c r="J1200" i="2" s="1"/>
  <c r="J178" i="2"/>
  <c r="J176" i="2"/>
  <c r="J169" i="2"/>
  <c r="J167" i="2"/>
  <c r="J164" i="2"/>
  <c r="J161" i="2"/>
  <c r="J135" i="2"/>
  <c r="J133" i="2"/>
  <c r="J131" i="2"/>
  <c r="J118" i="2"/>
  <c r="J124" i="2"/>
  <c r="J121" i="2"/>
  <c r="J116" i="2"/>
  <c r="J113" i="2"/>
  <c r="J110" i="2"/>
  <c r="J84" i="2"/>
  <c r="J82" i="2"/>
  <c r="J80" i="2"/>
  <c r="J73" i="2"/>
  <c r="J70" i="2"/>
  <c r="J65" i="2"/>
  <c r="J62" i="2"/>
  <c r="J59" i="2"/>
  <c r="J45" i="2"/>
  <c r="J43" i="2"/>
  <c r="J41" i="2"/>
  <c r="J34" i="2"/>
  <c r="J31" i="2"/>
  <c r="J28" i="2"/>
  <c r="J25" i="2"/>
  <c r="J22" i="2"/>
  <c r="J19" i="2"/>
  <c r="J501" i="2" l="1"/>
  <c r="J508" i="2" s="1"/>
  <c r="J518" i="2" s="1"/>
  <c r="G1175" i="2" s="1"/>
  <c r="J858" i="2"/>
  <c r="G1179" i="2" s="1"/>
  <c r="J704" i="2"/>
  <c r="G1176" i="2" s="1"/>
  <c r="J843" i="2"/>
  <c r="E1179" i="2" s="1"/>
  <c r="J600" i="2"/>
  <c r="J610" i="2" s="1"/>
  <c r="J654" i="2" s="1"/>
  <c r="J661" i="2" s="1"/>
  <c r="J668" i="2" s="1"/>
  <c r="J801" i="2"/>
  <c r="G1178" i="2" s="1"/>
  <c r="J180" i="2"/>
  <c r="G1171" i="2" s="1"/>
  <c r="J1194" i="2"/>
  <c r="J722" i="2"/>
  <c r="E1177" i="2" s="1"/>
  <c r="J1177" i="2" s="1"/>
  <c r="J1032" i="2"/>
  <c r="E1193" i="2" s="1"/>
  <c r="J1193" i="2" s="1"/>
  <c r="J984" i="2"/>
  <c r="G1181" i="2" s="1"/>
  <c r="J951" i="2"/>
  <c r="E1181" i="2" s="1"/>
  <c r="J899" i="2"/>
  <c r="G1180" i="2" s="1"/>
  <c r="J888" i="2"/>
  <c r="E1180" i="2" s="1"/>
  <c r="J788" i="2"/>
  <c r="E1178" i="2" s="1"/>
  <c r="J273" i="2"/>
  <c r="E1173" i="2" s="1"/>
  <c r="J282" i="2"/>
  <c r="G1173" i="2" s="1"/>
  <c r="J330" i="2"/>
  <c r="G1174" i="2" s="1"/>
  <c r="J398" i="2"/>
  <c r="J408" i="2" s="1"/>
  <c r="J451" i="2" s="1"/>
  <c r="J458" i="2" s="1"/>
  <c r="J472" i="2" s="1"/>
  <c r="J321" i="2"/>
  <c r="E1174" i="2" s="1"/>
  <c r="J237" i="2"/>
  <c r="G1172" i="2" s="1"/>
  <c r="J226" i="2"/>
  <c r="E1172" i="2" s="1"/>
  <c r="J171" i="2"/>
  <c r="E1171" i="2" s="1"/>
  <c r="J137" i="2"/>
  <c r="G1170" i="2" s="1"/>
  <c r="J126" i="2"/>
  <c r="E1170" i="2" s="1"/>
  <c r="J86" i="2"/>
  <c r="G1169" i="2" s="1"/>
  <c r="J75" i="2"/>
  <c r="E1169" i="2" s="1"/>
  <c r="J47" i="2"/>
  <c r="G1168" i="2" s="1"/>
  <c r="J36" i="2"/>
  <c r="E1168" i="2" s="1"/>
  <c r="E1176" i="2" l="1"/>
  <c r="J1176" i="2" s="1"/>
  <c r="J1178" i="2"/>
  <c r="J1179" i="2"/>
  <c r="G1195" i="2"/>
  <c r="J1171" i="2"/>
  <c r="J1180" i="2"/>
  <c r="J1181" i="2"/>
  <c r="J1172" i="2"/>
  <c r="J1174" i="2"/>
  <c r="J1173" i="2"/>
  <c r="J1168" i="2"/>
  <c r="J1169" i="2"/>
  <c r="J1170" i="2"/>
  <c r="E1175" i="2"/>
  <c r="E1195" i="2" l="1"/>
  <c r="J1175" i="2"/>
  <c r="J1195" i="2" s="1"/>
  <c r="J1202" i="2" s="1"/>
</calcChain>
</file>

<file path=xl/sharedStrings.xml><?xml version="1.0" encoding="utf-8"?>
<sst xmlns="http://schemas.openxmlformats.org/spreadsheetml/2006/main" count="1012" uniqueCount="539">
  <si>
    <t>Pos</t>
  </si>
  <si>
    <t>Menge</t>
  </si>
  <si>
    <t>Frühlingsreinigung</t>
  </si>
  <si>
    <t xml:space="preserve">                 Leistungsbeschreibung</t>
  </si>
  <si>
    <t xml:space="preserve">Glas- und Rahmenreinigung der </t>
  </si>
  <si>
    <t>Holz- bzw. Metallfenster inkl. Treppenhaus</t>
  </si>
  <si>
    <t>Glas- und Rahmenreinigung diverser</t>
  </si>
  <si>
    <t>Innenverglasungen</t>
  </si>
  <si>
    <t>Haus 1</t>
  </si>
  <si>
    <t>Reinigung der Metallsohlbänke</t>
  </si>
  <si>
    <t>25 cm breit</t>
  </si>
  <si>
    <t xml:space="preserve">Glas- und Rahmenreinigung </t>
  </si>
  <si>
    <t>des Glasturmes</t>
  </si>
  <si>
    <t>Reinigung der inneren Stahlkonstruktion</t>
  </si>
  <si>
    <t>Reinigung der Außenjalousien</t>
  </si>
  <si>
    <t>nebst Blenden</t>
  </si>
  <si>
    <t>Herbstreinigung</t>
  </si>
  <si>
    <t>Haus 2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</si>
  <si>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</si>
  <si>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</si>
  <si>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</si>
  <si>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</si>
  <si>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</si>
  <si>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</si>
  <si>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</si>
  <si>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</si>
  <si>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</si>
  <si>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</si>
  <si>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 xml:space="preserve">Glas- und Rahmenreinigung diverser </t>
  </si>
  <si>
    <t>2.2</t>
  </si>
  <si>
    <t>2.3</t>
  </si>
  <si>
    <t>2.4</t>
  </si>
  <si>
    <t>Reinigung der Geländer</t>
  </si>
  <si>
    <t>2.5</t>
  </si>
  <si>
    <t>Glas- und Rahmenreinigung</t>
  </si>
  <si>
    <t>2.6</t>
  </si>
  <si>
    <t>2.7</t>
  </si>
  <si>
    <t>Glasreinigung der Pos. 2.1</t>
  </si>
  <si>
    <t>2.8</t>
  </si>
  <si>
    <t>Glasreinigung der Pos. 2.2</t>
  </si>
  <si>
    <t>2.9</t>
  </si>
  <si>
    <t>Glasreinigung der Pos. 2.5</t>
  </si>
  <si>
    <t>Glas- und Rahmenreinigung der</t>
  </si>
  <si>
    <t>Holz- bzw. Metallfenster inkl.</t>
  </si>
  <si>
    <t>Treppenhaus</t>
  </si>
  <si>
    <t>Haus 4</t>
  </si>
  <si>
    <t>4.1</t>
  </si>
  <si>
    <t>4.2</t>
  </si>
  <si>
    <t>4.3</t>
  </si>
  <si>
    <t>Reinigung der Stein- und Metallsohlbänke</t>
  </si>
  <si>
    <t>4.4</t>
  </si>
  <si>
    <t>Glas- und Rahmenreinigung der Glasbausteine</t>
  </si>
  <si>
    <t>4.5</t>
  </si>
  <si>
    <t>4.6</t>
  </si>
  <si>
    <t xml:space="preserve">Reinigung der Außenjalousien </t>
  </si>
  <si>
    <t>4.7</t>
  </si>
  <si>
    <t>Glasreinigung der Pos. 4.1</t>
  </si>
  <si>
    <t>4.8</t>
  </si>
  <si>
    <t>Glasreinigung der Pos. 4.2</t>
  </si>
  <si>
    <t>4.9</t>
  </si>
  <si>
    <t>Glasreinigung der Pos. 4.4</t>
  </si>
  <si>
    <t>Haus 5</t>
  </si>
  <si>
    <t>5.1</t>
  </si>
  <si>
    <t>Metallfenster inkl. Treppenhaus und</t>
  </si>
  <si>
    <t>Verbund EG</t>
  </si>
  <si>
    <t>5.2</t>
  </si>
  <si>
    <t>5.3</t>
  </si>
  <si>
    <t>5.4</t>
  </si>
  <si>
    <t>5.5</t>
  </si>
  <si>
    <t>Glasreinigung der Pos. 5.1</t>
  </si>
  <si>
    <t>5.6</t>
  </si>
  <si>
    <t>Glasreinigung der Pos. 5.2</t>
  </si>
  <si>
    <t>Haus 6</t>
  </si>
  <si>
    <t>6.1</t>
  </si>
  <si>
    <t xml:space="preserve">Verbund </t>
  </si>
  <si>
    <t>6.2</t>
  </si>
  <si>
    <t>6.3</t>
  </si>
  <si>
    <t>6.4</t>
  </si>
  <si>
    <t>Glas- und Rahmenreinigung des Aufzuges</t>
  </si>
  <si>
    <t>nur außen</t>
  </si>
  <si>
    <t>6.5</t>
  </si>
  <si>
    <t>6.6</t>
  </si>
  <si>
    <t>Glasreinigung der Pos. 6.1</t>
  </si>
  <si>
    <t>6.7</t>
  </si>
  <si>
    <t>Glasreinigung der Pos. 6.2</t>
  </si>
  <si>
    <t>6.8</t>
  </si>
  <si>
    <t>Glasreinigung der Pos. 6.4</t>
  </si>
  <si>
    <t xml:space="preserve">Holzfenster inkl. Treppenhaus </t>
  </si>
  <si>
    <t xml:space="preserve">Reinigung der Außenjalousien inkl. </t>
  </si>
  <si>
    <t>Kästen</t>
  </si>
  <si>
    <t>Haus 10</t>
  </si>
  <si>
    <t>10.1</t>
  </si>
  <si>
    <t>10.2</t>
  </si>
  <si>
    <t>10.3</t>
  </si>
  <si>
    <t>Reinigung der Sohlbänke</t>
  </si>
  <si>
    <t>10.4</t>
  </si>
  <si>
    <t>10.5</t>
  </si>
  <si>
    <t>10.6</t>
  </si>
  <si>
    <t>Glasreinigung der Pos. 10.1</t>
  </si>
  <si>
    <t>Glasreinigung der Pos. 10.2</t>
  </si>
  <si>
    <t>Haus 11</t>
  </si>
  <si>
    <t>11.1</t>
  </si>
  <si>
    <t>Glas-, Rahmen- und Gitterreinigung der</t>
  </si>
  <si>
    <t>11.2</t>
  </si>
  <si>
    <t>11.3</t>
  </si>
  <si>
    <t>11.4</t>
  </si>
  <si>
    <t>11.5</t>
  </si>
  <si>
    <t>Glasreinigung der Pos. 11.1</t>
  </si>
  <si>
    <t>Glasreinigung der Pos. 11.2</t>
  </si>
  <si>
    <t>Haus 14</t>
  </si>
  <si>
    <t>14.1</t>
  </si>
  <si>
    <t>14.2</t>
  </si>
  <si>
    <t>14.3</t>
  </si>
  <si>
    <t>Glasreinigung der Pos. 14.1</t>
  </si>
  <si>
    <t>Haus 16</t>
  </si>
  <si>
    <t>16.1</t>
  </si>
  <si>
    <t xml:space="preserve">Metall- bzw. Holzfenster inkl. Treppenhaus </t>
  </si>
  <si>
    <t>16.2</t>
  </si>
  <si>
    <t>16.3</t>
  </si>
  <si>
    <t xml:space="preserve">Reinigung der Außenjalousien nebst </t>
  </si>
  <si>
    <t>Blenden und Kästen</t>
  </si>
  <si>
    <t>16.4</t>
  </si>
  <si>
    <t>Reinigung der Steinsohlbänke</t>
  </si>
  <si>
    <t>16.5</t>
  </si>
  <si>
    <t xml:space="preserve">Reinigung des Glasdaches und der </t>
  </si>
  <si>
    <t>16.6</t>
  </si>
  <si>
    <t xml:space="preserve">Reinigung der Kunststofftrennwand </t>
  </si>
  <si>
    <t>im Brüstungsbereich</t>
  </si>
  <si>
    <t>Konstruktion Eingang Leitwarte</t>
  </si>
  <si>
    <t>16.7</t>
  </si>
  <si>
    <t>Schwarzglasfassade außen</t>
  </si>
  <si>
    <t>16.8</t>
  </si>
  <si>
    <t>Glasreinigung der Pos. 16.1</t>
  </si>
  <si>
    <t>16.9</t>
  </si>
  <si>
    <t>Glasreinigung der Pos. 16.2</t>
  </si>
  <si>
    <t>16.10</t>
  </si>
  <si>
    <t>Glasreinigung der Pos. 16.5</t>
  </si>
  <si>
    <t>16.11</t>
  </si>
  <si>
    <t>Glasreinigung der Pos. 16.7</t>
  </si>
  <si>
    <t>Haus 17</t>
  </si>
  <si>
    <t>17.1</t>
  </si>
  <si>
    <t>17.2</t>
  </si>
  <si>
    <t>17.3</t>
  </si>
  <si>
    <t>17.4</t>
  </si>
  <si>
    <t xml:space="preserve">Reinigung des Glasvordaches </t>
  </si>
  <si>
    <t>17.5</t>
  </si>
  <si>
    <t>Glasreinigung der Pos. 1.1</t>
  </si>
  <si>
    <t>Glasreinigung der Pos. 1.2</t>
  </si>
  <si>
    <t>Glasreinigung der Pos. 1.4</t>
  </si>
  <si>
    <t>Reinigung des Geländers 1. OG</t>
  </si>
  <si>
    <t>17.6</t>
  </si>
  <si>
    <t>17.7</t>
  </si>
  <si>
    <t>17.8</t>
  </si>
  <si>
    <t>Reinigung des Glasdaches und der</t>
  </si>
  <si>
    <t>17.9</t>
  </si>
  <si>
    <t>17.10</t>
  </si>
  <si>
    <t>17.11</t>
  </si>
  <si>
    <t>17.12</t>
  </si>
  <si>
    <t>Glasreinigung der Pos. 17.1</t>
  </si>
  <si>
    <t>Glasreinigung der Pos. 17.2</t>
  </si>
  <si>
    <t>Glasreinigung der Pos. 17.6</t>
  </si>
  <si>
    <t>Glasreinigung der Pos. 17.8</t>
  </si>
  <si>
    <t>Haus 18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</si>
  <si>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</si>
  <si>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</si>
  <si>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</si>
  <si>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</si>
  <si>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</si>
  <si>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</si>
  <si>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</si>
  <si>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</si>
  <si>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</si>
  <si>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</si>
  <si>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 xml:space="preserve">Glas- und Rahmenreinigung der Verbundfenster, </t>
  </si>
  <si>
    <t>innen Holz, außen Metall, inkl. Treppenhaus</t>
  </si>
  <si>
    <t>Innenverglasungen (R. 201, 202, 203)</t>
  </si>
  <si>
    <t>Blenden u. Kästen</t>
  </si>
  <si>
    <t>Reinigung des Balkongeländers</t>
  </si>
  <si>
    <t>Reinigung der Dachumrandung</t>
  </si>
  <si>
    <t>80 cm breit</t>
  </si>
  <si>
    <t>Glasreinigung der Pos. 18.1</t>
  </si>
  <si>
    <t>Glasreinigung der Pos. 18.2</t>
  </si>
  <si>
    <t>Glasreinigung der Pos. 18.7</t>
  </si>
  <si>
    <t>Haus 19</t>
  </si>
  <si>
    <t>19.1</t>
  </si>
  <si>
    <t>inkl. Treppenhaus</t>
  </si>
  <si>
    <t>19.2</t>
  </si>
  <si>
    <t>19.3</t>
  </si>
  <si>
    <t>Glas- und Rahmenreinigung des Wintergartens</t>
  </si>
  <si>
    <t>und Innenhofes</t>
  </si>
  <si>
    <t>19.4</t>
  </si>
  <si>
    <t>(Treppenhaus)</t>
  </si>
  <si>
    <t>19.5</t>
  </si>
  <si>
    <t>Reinigung der Metall- und Alusohlbänke</t>
  </si>
  <si>
    <t>19.6</t>
  </si>
  <si>
    <t>19.7</t>
  </si>
  <si>
    <t>Reinigung der Außenjalousien nebst</t>
  </si>
  <si>
    <t>19.8</t>
  </si>
  <si>
    <t xml:space="preserve">Glas- und Rahmenreinigung des </t>
  </si>
  <si>
    <t>Glasdaches Sitzungssaal</t>
  </si>
  <si>
    <t>19.9</t>
  </si>
  <si>
    <t>Glas- und Rahmenreinigung der Staubdecke</t>
  </si>
  <si>
    <t>des Vordaches</t>
  </si>
  <si>
    <t>Reinigung des Garagentores, der Türen des</t>
  </si>
  <si>
    <t>Trafohauses und des Einganges</t>
  </si>
  <si>
    <t>und Glasreinigung des Aufzuges innen</t>
  </si>
  <si>
    <t>Glas- und Rahmenreinigung des Vordaches</t>
  </si>
  <si>
    <t>19.10</t>
  </si>
  <si>
    <t>Glasreinigung der Pos. 19.1</t>
  </si>
  <si>
    <t>19.11</t>
  </si>
  <si>
    <t>Glasreinigung der Pos. 19.2</t>
  </si>
  <si>
    <t>19.12</t>
  </si>
  <si>
    <t>Glasreinigung der Pos. 19.3</t>
  </si>
  <si>
    <t>19.13</t>
  </si>
  <si>
    <t>Glasreinigung der Pos. 19.4</t>
  </si>
  <si>
    <t>19.14</t>
  </si>
  <si>
    <t>Glasreinigung der Pos. 19.8</t>
  </si>
  <si>
    <t>19.15</t>
  </si>
  <si>
    <t>Glasreinigung der Pos. 19.9</t>
  </si>
  <si>
    <t>Reinigung der eloxierten Blechverkleidungen</t>
  </si>
  <si>
    <t>19.16</t>
  </si>
  <si>
    <t>19.17</t>
  </si>
  <si>
    <t>19.18</t>
  </si>
  <si>
    <t>Glasreinigung der Pos. 19.10</t>
  </si>
  <si>
    <t>Innenverglasung (Flurabschlusstüren)</t>
  </si>
  <si>
    <t>Innenverglasung (Studio, Glastüren usw.)</t>
  </si>
  <si>
    <t>außen</t>
  </si>
  <si>
    <t>Reinigung der Stahlkonstruktion innen</t>
  </si>
  <si>
    <t>Konstruktion im Eingangsbereich</t>
  </si>
  <si>
    <t xml:space="preserve">Glas- und Rahmenreinigung der Metallfenster </t>
  </si>
  <si>
    <t>Pförtnerhaus Rothenbaum</t>
  </si>
  <si>
    <t>PR 1</t>
  </si>
  <si>
    <t>Glasreinigung inkl. schmaler Profile der</t>
  </si>
  <si>
    <t>PR 2</t>
  </si>
  <si>
    <t xml:space="preserve">Reinigung des dreiseitig umlaufenden </t>
  </si>
  <si>
    <t xml:space="preserve">Glasdaches und der Konstruktion </t>
  </si>
  <si>
    <t>PR 3</t>
  </si>
  <si>
    <t xml:space="preserve">Reinigung der Fassade und des </t>
  </si>
  <si>
    <t>umlaufenden Abschlussbleches</t>
  </si>
  <si>
    <t>PR 4</t>
  </si>
  <si>
    <t>Glasreinigung der Pos. PR 2</t>
  </si>
  <si>
    <t>Pförtnerhaus Mittelweg</t>
  </si>
  <si>
    <t>PM 1</t>
  </si>
  <si>
    <t>Glas- und Rahmenreinigung der Fassade /</t>
  </si>
  <si>
    <t>PM 2</t>
  </si>
  <si>
    <t>schmaler Profile</t>
  </si>
  <si>
    <t xml:space="preserve">Glasreinigung der Pos. PM 1 inkl. </t>
  </si>
  <si>
    <t>Glasreinigung von 6 Eingangstüren im Haus 1</t>
  </si>
  <si>
    <t>Glasreinigung des Eingangsbereiches Haus 2</t>
  </si>
  <si>
    <t xml:space="preserve">Glasreinigung von 10 Eingangstüren im Haus 6 </t>
  </si>
  <si>
    <t>einschl. innen liegender Schwingtüren</t>
  </si>
  <si>
    <t>einschl. der innen liegenden Schwingtüren</t>
  </si>
  <si>
    <t>Glasreinigung der Automatikeingangstür von Haus 17</t>
  </si>
  <si>
    <t>Reinigung der Glasfassade inkl. der 2 Türelemente</t>
  </si>
  <si>
    <t>des Pförtnerhauses Mittelweg</t>
  </si>
  <si>
    <t>Monatliche Reinigungen</t>
  </si>
  <si>
    <t>Glasreinigung des Nord- und Südeinganges von Haus 12</t>
  </si>
  <si>
    <t>Glasreinigung des Nord- und Südeinganges von Haus 13</t>
  </si>
  <si>
    <t>Glasreinigung der Automatiktür des Kasinoeinganges Haus 16</t>
  </si>
  <si>
    <t>Kostenzusammenstellung Los 2 Funkhaus Rothenbaum</t>
  </si>
  <si>
    <t>Haus 12</t>
  </si>
  <si>
    <t>Haus 13</t>
  </si>
  <si>
    <t>Pförtner Mittelweg</t>
  </si>
  <si>
    <t>Summe</t>
  </si>
  <si>
    <t>Summe netto</t>
  </si>
  <si>
    <t>Pförtner Rothenbaum</t>
  </si>
  <si>
    <t>Stundenlohnarbeiten</t>
  </si>
  <si>
    <t>Stk</t>
  </si>
  <si>
    <t>Std</t>
  </si>
  <si>
    <t>Summe Stundenlohnarbeiten</t>
  </si>
  <si>
    <t>Summe monatliche Reinigungen</t>
  </si>
  <si>
    <t>Übertrag:</t>
  </si>
  <si>
    <t>m²</t>
  </si>
  <si>
    <t>m</t>
  </si>
  <si>
    <t>Summe Frühlingsreinigung Haus 1</t>
  </si>
  <si>
    <t>Summe Herbstreinigung Haus 1</t>
  </si>
  <si>
    <t>Summe Frühlingsreinigung Haus 2</t>
  </si>
  <si>
    <t>Summe Herbstreinigung Haus 2</t>
  </si>
  <si>
    <t>Summe Frühlingsreinigung Haus 4</t>
  </si>
  <si>
    <t>Summe Herbstreinigung Haus 4</t>
  </si>
  <si>
    <t>28 cm breit</t>
  </si>
  <si>
    <t>Summe Frühlingsreinigung Haus 5</t>
  </si>
  <si>
    <t>Summe Herbstreinigung Haus 5</t>
  </si>
  <si>
    <t>Summe Frühlingsreinigung Haus 6</t>
  </si>
  <si>
    <t>Summe Herbstreinigung Haus 6</t>
  </si>
  <si>
    <t>Summe Frühlingsreinigung Haus 10</t>
  </si>
  <si>
    <t>Summe Herbstreinigung Haus 10</t>
  </si>
  <si>
    <t>Reinigung der lackierten Steinsohlbänke</t>
  </si>
  <si>
    <t>Summe Frühlingsreinigung Haus 11</t>
  </si>
  <si>
    <t>Summe Herbstreinigung Haus 11</t>
  </si>
  <si>
    <t>Summe Frühlingsreinigung Haus 14</t>
  </si>
  <si>
    <t>Summe Herbstreinigung Haus 14</t>
  </si>
  <si>
    <t>Summe Frühlingsreinigung Haus 16</t>
  </si>
  <si>
    <t>Summe Herbstreinigung Haus 16</t>
  </si>
  <si>
    <t>Summe Frühlingsreinigung Haus 17</t>
  </si>
  <si>
    <t>Summe Herbstreinigung Haus 17</t>
  </si>
  <si>
    <t>Summe Frühlingsreinigung Haus 18</t>
  </si>
  <si>
    <t>Summe Herbstreinigung Haus 18</t>
  </si>
  <si>
    <t>Summe Frühlingsreinigung Haus 19</t>
  </si>
  <si>
    <t>Summe Herbstreinigung Haus 19</t>
  </si>
  <si>
    <t>Reinigung des lackierten Balkongeländers</t>
  </si>
  <si>
    <t>Glas- und Rahmenreinigung der Alufenster</t>
  </si>
  <si>
    <t>der Fußgängerbrücke zum Haus 20</t>
  </si>
  <si>
    <t>der Brücke zum Haus 20</t>
  </si>
  <si>
    <t>Fassade inkl. der 2 Türelemente</t>
  </si>
  <si>
    <t>Pförtnerhaus Ro.</t>
  </si>
  <si>
    <t xml:space="preserve">Summe Frühlingsreinigung </t>
  </si>
  <si>
    <t xml:space="preserve">Summe Herbstreinigung </t>
  </si>
  <si>
    <t>Fenster inkl. der 2 Türelemente</t>
  </si>
  <si>
    <t>Pförtnerhaus MW</t>
  </si>
  <si>
    <t>div. Häusern nach Anweisung durch das</t>
  </si>
  <si>
    <t>Gebäudemanagement Rothenbaum</t>
  </si>
  <si>
    <t xml:space="preserve">zum Nachweis für Glasreinigungen in </t>
  </si>
  <si>
    <t>Tariflohn:</t>
  </si>
  <si>
    <t>Unternehmerzuschlag:</t>
  </si>
  <si>
    <t>Stundenverrechnungssatz:</t>
  </si>
  <si>
    <t>12.1</t>
  </si>
  <si>
    <t>Glaslamellen der Studiofassade</t>
  </si>
  <si>
    <t>inkl. Stahlkonstruktion</t>
  </si>
  <si>
    <t>12.2</t>
  </si>
  <si>
    <t>Glas- und Rahmenreinigung der Holz-</t>
  </si>
  <si>
    <t>bzw. Aluverbundfenster inkl. Leibungen</t>
  </si>
  <si>
    <t>der Studiofassade</t>
  </si>
  <si>
    <t>12.3</t>
  </si>
  <si>
    <t>Reinigung der lackierten Blechverkleidung</t>
  </si>
  <si>
    <t>der Studiofassade, auch der Kasematten</t>
  </si>
  <si>
    <t>inkl. Pflegemittel</t>
  </si>
  <si>
    <t>12.4</t>
  </si>
  <si>
    <t>Bürofassade (Aluglasfassade) inkl.</t>
  </si>
  <si>
    <t>der Pfosten, Riegel und Blechschwerter</t>
  </si>
  <si>
    <t>12.5</t>
  </si>
  <si>
    <t>Glas- und Rahmenreinigung der Glas-</t>
  </si>
  <si>
    <t>kaltfassade aus hinterlegten Glasfeldern</t>
  </si>
  <si>
    <t>12.6</t>
  </si>
  <si>
    <t>Glas- und Rahmenreinigung der Glastüren /</t>
  </si>
  <si>
    <t>Seitenwände Nischenrücksprünge</t>
  </si>
  <si>
    <t>12.7</t>
  </si>
  <si>
    <t>Reinigung der Geländer vor den Glastüren</t>
  </si>
  <si>
    <t>der Balkone</t>
  </si>
  <si>
    <t>12.8</t>
  </si>
  <si>
    <t>Abfegen des Balkonbodenbelages</t>
  </si>
  <si>
    <t>12.9</t>
  </si>
  <si>
    <t>Glas- und Rahmenreinigung der Glasflächen</t>
  </si>
  <si>
    <t>der Hallenfassaden, EG - 3. OG</t>
  </si>
  <si>
    <t>12.10</t>
  </si>
  <si>
    <t>Glasreinigung (einseitig) der Glasfassaden</t>
  </si>
  <si>
    <t>in der Halle und der WC Kerne</t>
  </si>
  <si>
    <t>12.11</t>
  </si>
  <si>
    <t>Eingangsverglasung Nord und Süd</t>
  </si>
  <si>
    <t>12.12</t>
  </si>
  <si>
    <t>Reinigung der Balkone an den Eingangs-</t>
  </si>
  <si>
    <t>verglasungen inkl. der Untersicht, der</t>
  </si>
  <si>
    <t>Stahlkonstruktion und der Geländer</t>
  </si>
  <si>
    <t>12.13</t>
  </si>
  <si>
    <t>Reinigung der Vordächer der Eingänge</t>
  </si>
  <si>
    <t>Nord und Süd</t>
  </si>
  <si>
    <t>12.14</t>
  </si>
  <si>
    <t xml:space="preserve">Glasreinigung der Glasflächen der </t>
  </si>
  <si>
    <t>Treppenhäuser</t>
  </si>
  <si>
    <t>12.15</t>
  </si>
  <si>
    <t>Glas- und Rahmenreinigung der Innen-</t>
  </si>
  <si>
    <t xml:space="preserve">verglasung in den Studios, Büros, Fluren </t>
  </si>
  <si>
    <t>und Treppenhäusern</t>
  </si>
  <si>
    <t>12.16</t>
  </si>
  <si>
    <t>Glasreinigung der Wandbekleidung und</t>
  </si>
  <si>
    <t>der Glasumwehrung der Treppe</t>
  </si>
  <si>
    <t>12.17</t>
  </si>
  <si>
    <t xml:space="preserve">Glas und Rahmenreinigung der </t>
  </si>
  <si>
    <t>Aufzugstüren des Nord- und Südaufzuges</t>
  </si>
  <si>
    <t>12.18.</t>
  </si>
  <si>
    <t>Glas- und Rahmenreinigung der äußeren</t>
  </si>
  <si>
    <t xml:space="preserve">Aufzugsbekleidung </t>
  </si>
  <si>
    <t>12.19</t>
  </si>
  <si>
    <t xml:space="preserve">Glasreinigung der inneren </t>
  </si>
  <si>
    <t>Aufzugsbekleidung</t>
  </si>
  <si>
    <t>12.20</t>
  </si>
  <si>
    <t>Reinigung der äußeren Aufzugsbekleidung</t>
  </si>
  <si>
    <t>aus Metawell Aluplatten</t>
  </si>
  <si>
    <t>12.21</t>
  </si>
  <si>
    <t>Innenreinigung der Aufzugsschächte</t>
  </si>
  <si>
    <t>Nord und Süd, ohne Glasreinigung, pauschal</t>
  </si>
  <si>
    <t>12.22</t>
  </si>
  <si>
    <t>Reinigung der Glasbausteine</t>
  </si>
  <si>
    <t>12.23</t>
  </si>
  <si>
    <t>Kästen und Abdeckungen</t>
  </si>
  <si>
    <t>12.24</t>
  </si>
  <si>
    <t>Reinigung der Quellluftauslässe der</t>
  </si>
  <si>
    <t>Lüftungkanäle, 60 x 60 cm</t>
  </si>
  <si>
    <t>12.25</t>
  </si>
  <si>
    <t>Reinigung der Sonnenschutzlamellen</t>
  </si>
  <si>
    <t>und Geländer, Westseite</t>
  </si>
  <si>
    <t>12.26</t>
  </si>
  <si>
    <t>und Geländer auf der Ostseite</t>
  </si>
  <si>
    <t>12.27</t>
  </si>
  <si>
    <t>Reinigung der umlaufenden Attika-</t>
  </si>
  <si>
    <t>abdeckung</t>
  </si>
  <si>
    <t>12.28</t>
  </si>
  <si>
    <t>Reinigung der Ansichtsfläche des</t>
  </si>
  <si>
    <t>Luftansauggebäudes einschl. Dach</t>
  </si>
  <si>
    <t>Summe Frühlingsreinigung Haus 12</t>
  </si>
  <si>
    <t>12.29</t>
  </si>
  <si>
    <t>12.30</t>
  </si>
  <si>
    <t>Glasreinigung der Pos. 12.2</t>
  </si>
  <si>
    <t>12.31</t>
  </si>
  <si>
    <t>Glasreinigung der Pos. 12.4</t>
  </si>
  <si>
    <t>12.32</t>
  </si>
  <si>
    <t>Glasreinigung der Pos. 12.5</t>
  </si>
  <si>
    <t>12.33</t>
  </si>
  <si>
    <t>Glasreinigung der Pos. 12.6</t>
  </si>
  <si>
    <t>12.34</t>
  </si>
  <si>
    <t>Glasreinigung der Pos. 12.9</t>
  </si>
  <si>
    <t>12.35</t>
  </si>
  <si>
    <t>Glasreinigung der Pos. 12.10</t>
  </si>
  <si>
    <t>12.36</t>
  </si>
  <si>
    <t>Glasreinigung der Pos. 12.11</t>
  </si>
  <si>
    <t>12.37</t>
  </si>
  <si>
    <t>Glasreinigung der Pos. 12.13</t>
  </si>
  <si>
    <t>12.38</t>
  </si>
  <si>
    <t>Glasreinigung der Pos. 12.14</t>
  </si>
  <si>
    <t>12.39</t>
  </si>
  <si>
    <t>Glasreinigung der Pos. 12.15</t>
  </si>
  <si>
    <t>12.40</t>
  </si>
  <si>
    <t>Glasreinigung der Pos. 12.16</t>
  </si>
  <si>
    <t>12.41</t>
  </si>
  <si>
    <t>Glasreinigung der Pos. 12.17</t>
  </si>
  <si>
    <t>12.42</t>
  </si>
  <si>
    <t>Glasreinigung der Pos. 12.18</t>
  </si>
  <si>
    <t>12.43</t>
  </si>
  <si>
    <t xml:space="preserve">m² </t>
  </si>
  <si>
    <t>Glasreinigung der Pos. 12.19</t>
  </si>
  <si>
    <t>12.44</t>
  </si>
  <si>
    <t>Glasreinigung der Pos. 12.22</t>
  </si>
  <si>
    <t>Summe Herbstreinigung Haus 12</t>
  </si>
  <si>
    <t>Leistungsverzeichnis Los 2 Rothenbaum</t>
  </si>
  <si>
    <t>13.1</t>
  </si>
  <si>
    <t>13.2</t>
  </si>
  <si>
    <t>13.3</t>
  </si>
  <si>
    <t>13.4</t>
  </si>
  <si>
    <t>kaltfassade einschl. Erkern, Giebeln</t>
  </si>
  <si>
    <t>und Brüstungen</t>
  </si>
  <si>
    <t>13.5</t>
  </si>
  <si>
    <t>13.6</t>
  </si>
  <si>
    <t>13.7</t>
  </si>
  <si>
    <t>13.8</t>
  </si>
  <si>
    <t>der Eingangsfassade Nord</t>
  </si>
  <si>
    <t>13.9</t>
  </si>
  <si>
    <t>Glas- und Rahmenreinigung der Windfang-</t>
  </si>
  <si>
    <t>anlage Eingangsbereich Nord und Süd</t>
  </si>
  <si>
    <t>13.10</t>
  </si>
  <si>
    <t>13.11</t>
  </si>
  <si>
    <t>fassade Innenhof Achse Ost / West</t>
  </si>
  <si>
    <t>13.12</t>
  </si>
  <si>
    <t xml:space="preserve">Reinigung der unterseitigen </t>
  </si>
  <si>
    <t>Blechverkleidung</t>
  </si>
  <si>
    <t>13.13</t>
  </si>
  <si>
    <t>abdeckungen</t>
  </si>
  <si>
    <t>13.14</t>
  </si>
  <si>
    <t xml:space="preserve">Glas- und Rahmenreinigung der zwei </t>
  </si>
  <si>
    <t>Aufzüge Nord und Süd</t>
  </si>
  <si>
    <t>13.15</t>
  </si>
  <si>
    <t xml:space="preserve">äußeren Aufzugsbekleidung </t>
  </si>
  <si>
    <t>13.16</t>
  </si>
  <si>
    <t xml:space="preserve">Glasreinigung der inneren  </t>
  </si>
  <si>
    <t>13.17</t>
  </si>
  <si>
    <t>13.18</t>
  </si>
  <si>
    <t>Reinigung der Abdeckung des Putzganges</t>
  </si>
  <si>
    <t>13.19</t>
  </si>
  <si>
    <t>13.20</t>
  </si>
  <si>
    <t>Reinigung der lackierten Blechabdeckung</t>
  </si>
  <si>
    <t>der Mauer der Tiefgaragenzufahrt 25 cm breit</t>
  </si>
  <si>
    <t>13.21</t>
  </si>
  <si>
    <t>Reinigung der lackierten Geländer</t>
  </si>
  <si>
    <t>13.22</t>
  </si>
  <si>
    <t>Glas- und Rahmenreinigung der amiran-</t>
  </si>
  <si>
    <t>beschichteten Verbund Regiefenster</t>
  </si>
  <si>
    <t>13.23</t>
  </si>
  <si>
    <t>verglasung der Studios, Büros, Flure und</t>
  </si>
  <si>
    <t>13.24</t>
  </si>
  <si>
    <t>Glas- und Rahmenreinigung der Studio-</t>
  </si>
  <si>
    <t>trennwände sowie der Türglasausschnitte</t>
  </si>
  <si>
    <t>13.25</t>
  </si>
  <si>
    <t>Glasreinigung der Wandbekleidung</t>
  </si>
  <si>
    <t>der Halle</t>
  </si>
  <si>
    <t>13.26</t>
  </si>
  <si>
    <t>Glas- und Rahmenreinigung des Oberlichtes</t>
  </si>
  <si>
    <t>Summe Frühlingsreinigung Haus 13:</t>
  </si>
  <si>
    <t>13.27</t>
  </si>
  <si>
    <t>Glasreinigung der Pos. 13.1</t>
  </si>
  <si>
    <t>13.28</t>
  </si>
  <si>
    <t>Glasreinigung der Pos. 13.2</t>
  </si>
  <si>
    <t>13.29</t>
  </si>
  <si>
    <t>Glasreinigung der Pos. 13.3</t>
  </si>
  <si>
    <t>13.30</t>
  </si>
  <si>
    <t>Glasreinigung der Pos. 13.4</t>
  </si>
  <si>
    <t>13.31</t>
  </si>
  <si>
    <t>Glasreinigung der Pos. 13.5</t>
  </si>
  <si>
    <t>13.32</t>
  </si>
  <si>
    <t>Glasreinigung der Pos. 13.8</t>
  </si>
  <si>
    <t>13.33</t>
  </si>
  <si>
    <t>Glasreinigung der Pos. 13.9</t>
  </si>
  <si>
    <t>13.34</t>
  </si>
  <si>
    <t>Glasreinigung der Pos. 13.11</t>
  </si>
  <si>
    <t>13.35</t>
  </si>
  <si>
    <t>Glasreinigung der Pos. 13.14</t>
  </si>
  <si>
    <t>13.36</t>
  </si>
  <si>
    <t>Glasreinigung der Pos. 13.15</t>
  </si>
  <si>
    <t>13.37</t>
  </si>
  <si>
    <t>Glasreinigung der Pos. 13.22</t>
  </si>
  <si>
    <t>13.38</t>
  </si>
  <si>
    <t>Glasreinigung der Pos. 13.23</t>
  </si>
  <si>
    <t>13.39</t>
  </si>
  <si>
    <t>Glasreinigung der Pos. 13.24</t>
  </si>
  <si>
    <t>13.40</t>
  </si>
  <si>
    <t>Glasreinigung der Pos. 13.25</t>
  </si>
  <si>
    <t>13.41</t>
  </si>
  <si>
    <t>Glasreinigung der Pos. 13.26</t>
  </si>
  <si>
    <t>Summe Herbstreinigung Haus 13</t>
  </si>
  <si>
    <t>Glas- und Rahmenreinigung wie Pos. 12.1</t>
  </si>
  <si>
    <t>einschl. der Türen zum Foyer (Nord und Süd)</t>
  </si>
  <si>
    <t>Reinigung der Glasfassade inkl. der 2 Türelemente und des</t>
  </si>
  <si>
    <t>umlaufenden Glasdaches des Pförtnerhauses Rothenbaum</t>
  </si>
  <si>
    <t>Reinigung der Raucherunterstände bei Haus 12 und Haus 13</t>
  </si>
  <si>
    <t>x 10 Monate</t>
  </si>
  <si>
    <t>Glas- und Rahmenreinigung des Ober-</t>
  </si>
  <si>
    <t>13.42</t>
  </si>
  <si>
    <t>13.43</t>
  </si>
  <si>
    <t>Glasreinigung der Pos. 13.27</t>
  </si>
  <si>
    <t>Glas- und Rahmenreinigung des Aufzugs-</t>
  </si>
  <si>
    <t>daches (nur außen)</t>
  </si>
  <si>
    <t>lichtes im Treppenhaus (nur außen)</t>
  </si>
  <si>
    <t>17.13</t>
  </si>
  <si>
    <t>Glasreinigung der Pos. 17.9</t>
  </si>
  <si>
    <t>17.14</t>
  </si>
  <si>
    <t>Haus 2, Haus 17</t>
  </si>
  <si>
    <t>Reinigung der Glasdächer Haus 16 Südseite, Haus 18 Ostseite,</t>
  </si>
  <si>
    <t>Kalkulationsgrundlage für die Glas- und Fassadenreinigung (alle Preise in €)</t>
  </si>
  <si>
    <t>Einheitspreis in €</t>
  </si>
  <si>
    <t>Gesamtpreis in €</t>
  </si>
  <si>
    <t>Gesamt in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</si>
</sst>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</font>
    <font>
      <sz val="11"/>
      <name val="NDRSans"/>
    </font>
    <font>
      <b/>
      <sz val="11"/>
      <name val="NDRSans"/>
    </font>
    <font>
      <b/>
      <sz val="12"/>
      <name val="NDRSans"/>
    </font>
    <font>
      <b/>
      <sz val="16"/>
      <name val="NDRSans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NDRSans"/>
    </font>
    <font>
      <sz val="10"/>
      <name val="NDRSans"/>
    </font>
  </fonts>
  <fills count="4">
    <fill>
      <patternFill patternType="none"/>
    </fill>
    <fill>
      <patternFill patternType="gray125"/>
    </fill>
    <fill>
      <patternFill patternType="solid">
        <fgColor rgb="FFD4ECBA"/>
        <bgColor indexed="64"/>
      </patternFill>
    </fill>
    <fill>
      <patternFill patternType="solid">
        <fgColor rgb="FFCCEC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Protection="1"/>
    <xf numFmtId="0" fontId="4" fillId="0" borderId="0" xfId="0" applyNumberFormat="1" applyFont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4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 applyProtection="1"/>
    <xf numFmtId="4" fontId="0" fillId="0" borderId="0" xfId="0" applyNumberFormat="1" applyAlignment="1" applyProtection="1"/>
    <xf numFmtId="0" fontId="8" fillId="0" borderId="0" xfId="0" applyFont="1" applyProtection="1"/>
    <xf numFmtId="0" fontId="3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4" fontId="7" fillId="0" borderId="0" xfId="0" applyNumberFormat="1" applyFont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1" fillId="0" borderId="0" xfId="0" applyNumberFormat="1" applyFont="1" applyBorder="1" applyAlignment="1" applyProtection="1">
      <alignment horizontal="center"/>
    </xf>
    <xf numFmtId="0" fontId="0" fillId="0" borderId="0" xfId="0" applyBorder="1" applyAlignment="1" applyProtection="1"/>
    <xf numFmtId="0" fontId="1" fillId="0" borderId="0" xfId="0" applyFont="1" applyBorder="1" applyProtection="1"/>
    <xf numFmtId="0" fontId="1" fillId="0" borderId="0" xfId="0" applyFont="1" applyAlignment="1" applyProtection="1">
      <alignment horizontal="left" vertical="top"/>
    </xf>
    <xf numFmtId="4" fontId="1" fillId="0" borderId="0" xfId="0" applyNumberFormat="1" applyFont="1" applyBorder="1" applyAlignment="1" applyProtection="1">
      <alignment horizontal="right" vertical="center"/>
    </xf>
    <xf numFmtId="4" fontId="1" fillId="0" borderId="0" xfId="0" applyNumberFormat="1" applyFont="1" applyBorder="1" applyProtection="1"/>
    <xf numFmtId="0" fontId="1" fillId="0" borderId="0" xfId="0" applyFont="1" applyAlignment="1" applyProtection="1">
      <alignment horizontal="left" vertical="center"/>
    </xf>
    <xf numFmtId="4" fontId="1" fillId="0" borderId="0" xfId="0" applyNumberFormat="1" applyFont="1" applyAlignment="1" applyProtection="1">
      <alignment horizontal="right" vertical="center"/>
    </xf>
    <xf numFmtId="0" fontId="1" fillId="0" borderId="0" xfId="0" applyFont="1" applyAlignment="1" applyProtection="1">
      <alignment horizontal="center"/>
    </xf>
    <xf numFmtId="4" fontId="1" fillId="0" borderId="0" xfId="0" applyNumberFormat="1" applyFont="1" applyProtection="1"/>
    <xf numFmtId="0" fontId="2" fillId="0" borderId="2" xfId="0" applyNumberFormat="1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center"/>
    </xf>
    <xf numFmtId="0" fontId="3" fillId="0" borderId="0" xfId="0" applyFont="1" applyProtection="1"/>
    <xf numFmtId="0" fontId="1" fillId="0" borderId="0" xfId="0" quotePrefix="1" applyNumberFormat="1" applyFont="1" applyAlignment="1" applyProtection="1">
      <alignment horizontal="center"/>
    </xf>
    <xf numFmtId="4" fontId="1" fillId="0" borderId="3" xfId="0" applyNumberFormat="1" applyFont="1" applyBorder="1" applyProtection="1"/>
    <xf numFmtId="0" fontId="1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4" fontId="1" fillId="2" borderId="0" xfId="0" applyNumberFormat="1" applyFont="1" applyFill="1" applyProtection="1"/>
    <xf numFmtId="4" fontId="1" fillId="2" borderId="1" xfId="0" applyNumberFormat="1" applyFont="1" applyFill="1" applyBorder="1" applyProtection="1"/>
    <xf numFmtId="0" fontId="1" fillId="3" borderId="0" xfId="0" applyFont="1" applyFill="1" applyProtection="1"/>
    <xf numFmtId="4" fontId="1" fillId="3" borderId="0" xfId="0" applyNumberFormat="1" applyFont="1" applyFill="1" applyProtection="1"/>
    <xf numFmtId="4" fontId="1" fillId="3" borderId="1" xfId="0" applyNumberFormat="1" applyFont="1" applyFill="1" applyBorder="1" applyProtection="1"/>
    <xf numFmtId="0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4" fontId="2" fillId="0" borderId="0" xfId="0" applyNumberFormat="1" applyFont="1" applyBorder="1" applyAlignment="1" applyProtection="1">
      <alignment horizontal="center"/>
    </xf>
    <xf numFmtId="16" fontId="1" fillId="0" borderId="0" xfId="0" quotePrefix="1" applyNumberFormat="1" applyFont="1" applyAlignment="1" applyProtection="1">
      <alignment horizontal="center"/>
    </xf>
    <xf numFmtId="16" fontId="1" fillId="0" borderId="0" xfId="0" applyNumberFormat="1" applyFont="1" applyAlignment="1" applyProtection="1">
      <alignment horizontal="center"/>
    </xf>
    <xf numFmtId="0" fontId="2" fillId="0" borderId="0" xfId="0" applyFont="1" applyProtection="1"/>
    <xf numFmtId="3" fontId="1" fillId="0" borderId="0" xfId="0" applyNumberFormat="1" applyFont="1" applyAlignment="1" applyProtection="1">
      <alignment horizontal="center"/>
    </xf>
    <xf numFmtId="3" fontId="2" fillId="0" borderId="2" xfId="0" applyNumberFormat="1" applyFont="1" applyBorder="1" applyAlignment="1" applyProtection="1">
      <alignment horizontal="center"/>
    </xf>
    <xf numFmtId="3" fontId="2" fillId="0" borderId="0" xfId="0" applyNumberFormat="1" applyFont="1" applyBorder="1" applyAlignment="1" applyProtection="1">
      <alignment horizontal="center"/>
    </xf>
    <xf numFmtId="17" fontId="1" fillId="0" borderId="0" xfId="0" quotePrefix="1" applyNumberFormat="1" applyFont="1" applyAlignment="1" applyProtection="1">
      <alignment horizontal="center"/>
    </xf>
    <xf numFmtId="0" fontId="1" fillId="3" borderId="0" xfId="0" applyFont="1" applyFill="1" applyAlignment="1" applyProtection="1">
      <alignment horizontal="right"/>
    </xf>
    <xf numFmtId="4" fontId="1" fillId="0" borderId="0" xfId="0" applyNumberFormat="1" applyFont="1" applyAlignment="1" applyProtection="1">
      <alignment horizontal="right"/>
    </xf>
    <xf numFmtId="0" fontId="1" fillId="0" borderId="0" xfId="0" quotePrefix="1" applyNumberFormat="1" applyFont="1" applyFill="1" applyAlignment="1" applyProtection="1">
      <alignment horizontal="center"/>
    </xf>
    <xf numFmtId="3" fontId="1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4" fontId="1" fillId="0" borderId="0" xfId="0" applyNumberFormat="1" applyFont="1" applyFill="1" applyBorder="1" applyProtection="1"/>
    <xf numFmtId="0" fontId="1" fillId="0" borderId="0" xfId="0" applyFont="1" applyFill="1" applyBorder="1" applyProtection="1"/>
    <xf numFmtId="4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center"/>
    </xf>
    <xf numFmtId="4" fontId="1" fillId="0" borderId="3" xfId="0" applyNumberFormat="1" applyFont="1" applyFill="1" applyBorder="1" applyProtection="1"/>
    <xf numFmtId="0" fontId="2" fillId="2" borderId="0" xfId="0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right"/>
    </xf>
    <xf numFmtId="16" fontId="1" fillId="0" borderId="0" xfId="0" applyNumberFormat="1" applyFont="1" applyAlignment="1" applyProtection="1">
      <alignment horizontal="center" wrapText="1"/>
    </xf>
    <xf numFmtId="0" fontId="2" fillId="0" borderId="0" xfId="0" applyFont="1" applyAlignment="1" applyProtection="1">
      <alignment horizontal="right"/>
    </xf>
    <xf numFmtId="4" fontId="1" fillId="0" borderId="1" xfId="0" applyNumberFormat="1" applyFont="1" applyBorder="1" applyProtection="1"/>
    <xf numFmtId="0" fontId="5" fillId="0" borderId="0" xfId="0" applyFont="1" applyAlignment="1" applyProtection="1">
      <alignment horizontal="left" readingOrder="1"/>
    </xf>
    <xf numFmtId="0" fontId="2" fillId="0" borderId="0" xfId="0" applyNumberFormat="1" applyFont="1" applyAlignment="1" applyProtection="1">
      <alignment horizontal="left" readingOrder="1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/>
    <xf numFmtId="4" fontId="2" fillId="0" borderId="0" xfId="0" applyNumberFormat="1" applyFont="1" applyAlignment="1" applyProtection="1"/>
    <xf numFmtId="0" fontId="0" fillId="0" borderId="0" xfId="0" applyAlignment="1" applyProtection="1">
      <alignment horizontal="center"/>
    </xf>
    <xf numFmtId="4" fontId="1" fillId="0" borderId="4" xfId="0" applyNumberFormat="1" applyFont="1" applyBorder="1" applyProtection="1"/>
    <xf numFmtId="0" fontId="9" fillId="0" borderId="0" xfId="0" applyNumberFormat="1" applyFont="1" applyAlignment="1" applyProtection="1"/>
    <xf numFmtId="0" fontId="6" fillId="0" borderId="0" xfId="0" applyFont="1" applyAlignment="1" applyProtection="1"/>
    <xf numFmtId="0" fontId="0" fillId="0" borderId="0" xfId="0" applyAlignment="1" applyProtection="1">
      <alignment horizontal="center" vertical="center" wrapText="1"/>
    </xf>
    <xf numFmtId="0" fontId="1" fillId="0" borderId="0" xfId="0" applyNumberFormat="1" applyFont="1" applyAlignment="1" applyProtection="1"/>
    <xf numFmtId="0" fontId="0" fillId="0" borderId="0" xfId="0" applyAlignment="1" applyProtection="1">
      <alignment vertical="center"/>
    </xf>
    <xf numFmtId="4" fontId="2" fillId="0" borderId="1" xfId="0" applyNumberFormat="1" applyFont="1" applyBorder="1" applyProtection="1"/>
    <xf numFmtId="4" fontId="2" fillId="0" borderId="3" xfId="0" applyNumberFormat="1" applyFont="1" applyBorder="1" applyProtection="1"/>
    <xf numFmtId="0" fontId="2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4" fontId="2" fillId="0" borderId="0" xfId="0" applyNumberFormat="1" applyFont="1" applyBorder="1" applyProtection="1"/>
    <xf numFmtId="0" fontId="6" fillId="0" borderId="0" xfId="0" applyFont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4" fontId="2" fillId="0" borderId="5" xfId="0" applyNumberFormat="1" applyFont="1" applyBorder="1" applyProtection="1"/>
    <xf numFmtId="4" fontId="2" fillId="0" borderId="0" xfId="0" applyNumberFormat="1" applyFont="1" applyAlignment="1" applyProtection="1">
      <alignment horizontal="right"/>
    </xf>
    <xf numFmtId="4" fontId="1" fillId="0" borderId="3" xfId="0" applyNumberFormat="1" applyFont="1" applyBorder="1" applyAlignment="1" applyProtection="1">
      <alignment horizontal="right"/>
      <protection locked="0"/>
    </xf>
    <xf numFmtId="4" fontId="1" fillId="0" borderId="0" xfId="0" applyNumberFormat="1" applyFont="1" applyProtection="1">
      <protection locked="0"/>
    </xf>
    <xf numFmtId="4" fontId="1" fillId="0" borderId="3" xfId="0" applyNumberFormat="1" applyFont="1" applyBorder="1" applyProtection="1">
      <protection locked="0"/>
    </xf>
    <xf numFmtId="4" fontId="1" fillId="0" borderId="0" xfId="0" applyNumberFormat="1" applyFont="1" applyBorder="1" applyProtection="1">
      <protection locked="0"/>
    </xf>
    <xf numFmtId="4" fontId="1" fillId="0" borderId="0" xfId="0" applyNumberFormat="1" applyFont="1" applyFill="1" applyBorder="1" applyProtection="1">
      <protection locked="0"/>
    </xf>
    <xf numFmtId="4" fontId="1" fillId="0" borderId="0" xfId="0" applyNumberFormat="1" applyFont="1" applyFill="1" applyProtection="1">
      <protection locked="0"/>
    </xf>
    <xf numFmtId="4" fontId="2" fillId="0" borderId="0" xfId="0" quotePrefix="1" applyNumberFormat="1" applyFont="1" applyBorder="1" applyAlignment="1" applyProtection="1">
      <alignment horizontal="right"/>
    </xf>
    <xf numFmtId="4" fontId="1" fillId="0" borderId="0" xfId="0" quotePrefix="1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5" xfId="0" applyFont="1" applyBorder="1" applyAlignment="1" applyProtection="1">
      <alignment horizontal="right"/>
    </xf>
    <xf numFmtId="0" fontId="1" fillId="0" borderId="5" xfId="0" applyFont="1" applyBorder="1" applyProtection="1"/>
    <xf numFmtId="0" fontId="4" fillId="0" borderId="0" xfId="0" applyNumberFormat="1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NumberFormat="1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1" fillId="0" borderId="0" xfId="0" applyNumberFormat="1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9" fillId="0" borderId="0" xfId="0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0" fillId="0" borderId="0" xfId="0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D4ECBA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208"/>
  <sheetViews>
    <sheetView tabSelected="1" view="pageLayout" topLeftCell="A3" zoomScaleNormal="100" zoomScaleSheetLayoutView="130" workbookViewId="0">
      <selection activeCell="M6" sqref="M6"/>
    </sheetView>
  </sheetViews>
  <sheetFormatPr baseColWidth="10" defaultRowHeight="14.25"/>
  <cols>
    <col min="1" max="1" width="5.140625" style="14" customWidth="1"/>
    <col min="2" max="2" width="6.28515625" style="24" customWidth="1"/>
    <col min="3" max="3" width="4.42578125" style="14" customWidth="1"/>
    <col min="4" max="4" width="6.7109375" style="1" customWidth="1"/>
    <col min="5" max="5" width="18.5703125" style="1" customWidth="1"/>
    <col min="6" max="6" width="7.42578125" style="1" customWidth="1"/>
    <col min="7" max="7" width="12.85546875" style="1" customWidth="1"/>
    <col min="8" max="8" width="13.5703125" style="25" customWidth="1"/>
    <col min="9" max="9" width="1.42578125" style="1" customWidth="1"/>
    <col min="10" max="10" width="16.28515625" style="25" customWidth="1"/>
    <col min="11" max="16384" width="11.42578125" style="1"/>
  </cols>
  <sheetData>
    <row r="2" spans="1:10" ht="21.75">
      <c r="A2" s="99" t="s">
        <v>433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0" ht="15" customHeight="1">
      <c r="A3" s="2"/>
      <c r="B3" s="3"/>
      <c r="C3" s="2"/>
      <c r="D3" s="4"/>
      <c r="E3" s="4"/>
      <c r="F3" s="3"/>
      <c r="G3" s="4"/>
      <c r="H3" s="5"/>
      <c r="I3" s="6"/>
      <c r="J3" s="7"/>
    </row>
    <row r="4" spans="1:10" s="8" customFormat="1" ht="16.5">
      <c r="A4" s="104" t="s">
        <v>535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0" s="8" customFormat="1" ht="16.350000000000001" customHeight="1">
      <c r="A5" s="9"/>
      <c r="B5" s="10"/>
      <c r="C5" s="10"/>
      <c r="D5" s="10"/>
      <c r="E5" s="10"/>
      <c r="F5" s="10"/>
      <c r="G5" s="10"/>
      <c r="H5" s="11"/>
      <c r="I5" s="10"/>
      <c r="J5" s="11"/>
    </row>
    <row r="6" spans="1:10" s="8" customFormat="1" ht="16.350000000000001" customHeight="1">
      <c r="A6" s="107"/>
      <c r="B6" s="108"/>
      <c r="C6" s="10"/>
      <c r="D6" s="101" t="s">
        <v>313</v>
      </c>
      <c r="E6" s="101"/>
      <c r="F6" s="12"/>
      <c r="G6" s="13"/>
      <c r="H6" s="88"/>
      <c r="I6" s="10"/>
      <c r="J6" s="11"/>
    </row>
    <row r="7" spans="1:10" ht="16.350000000000001" customHeight="1">
      <c r="B7" s="15"/>
      <c r="C7" s="16"/>
      <c r="D7" s="17"/>
      <c r="F7" s="18"/>
      <c r="G7" s="19"/>
      <c r="H7" s="20"/>
      <c r="J7" s="21"/>
    </row>
    <row r="8" spans="1:10" ht="16.350000000000001" customHeight="1">
      <c r="A8" s="22"/>
      <c r="B8" s="15"/>
      <c r="C8" s="16"/>
      <c r="D8" s="22" t="s">
        <v>314</v>
      </c>
      <c r="E8" s="22"/>
      <c r="F8" s="18"/>
      <c r="G8" s="19"/>
      <c r="H8" s="88"/>
      <c r="J8" s="21"/>
    </row>
    <row r="9" spans="1:10" ht="16.350000000000001" customHeight="1">
      <c r="A9" s="1"/>
      <c r="B9" s="15"/>
      <c r="C9" s="16"/>
      <c r="D9" s="17"/>
      <c r="F9" s="18"/>
      <c r="G9" s="19"/>
      <c r="H9" s="23"/>
      <c r="J9" s="21"/>
    </row>
    <row r="10" spans="1:10" ht="16.350000000000001" customHeight="1">
      <c r="A10" s="22"/>
      <c r="B10" s="15"/>
      <c r="C10" s="16"/>
      <c r="D10" s="22" t="s">
        <v>315</v>
      </c>
      <c r="E10" s="22"/>
      <c r="F10" s="18"/>
      <c r="G10" s="19"/>
      <c r="H10" s="88"/>
      <c r="J10" s="21"/>
    </row>
    <row r="11" spans="1:10" ht="21.75" customHeight="1"/>
    <row r="12" spans="1:10" ht="16.5" thickBot="1">
      <c r="A12" s="26" t="s">
        <v>0</v>
      </c>
      <c r="B12" s="27" t="s">
        <v>1</v>
      </c>
      <c r="C12" s="26"/>
      <c r="D12" s="28" t="s">
        <v>3</v>
      </c>
      <c r="E12" s="28"/>
      <c r="F12" s="27"/>
      <c r="G12" s="28"/>
      <c r="H12" s="29" t="s">
        <v>536</v>
      </c>
      <c r="I12" s="27"/>
      <c r="J12" s="29" t="s">
        <v>537</v>
      </c>
    </row>
    <row r="14" spans="1:10" ht="16.5">
      <c r="D14" s="30" t="s">
        <v>8</v>
      </c>
    </row>
    <row r="16" spans="1:10" ht="16.5">
      <c r="D16" s="30" t="s">
        <v>2</v>
      </c>
    </row>
    <row r="18" spans="1:10">
      <c r="A18" s="31" t="s">
        <v>18</v>
      </c>
      <c r="B18" s="24">
        <v>518</v>
      </c>
      <c r="C18" s="14" t="s">
        <v>272</v>
      </c>
      <c r="D18" s="1" t="s">
        <v>4</v>
      </c>
      <c r="H18" s="89"/>
    </row>
    <row r="19" spans="1:10">
      <c r="D19" s="1" t="s">
        <v>5</v>
      </c>
      <c r="F19" s="18"/>
      <c r="H19" s="90"/>
      <c r="I19" s="18"/>
      <c r="J19" s="32">
        <f>SUM(B18*H19)</f>
        <v>0</v>
      </c>
    </row>
    <row r="20" spans="1:10">
      <c r="H20" s="89"/>
      <c r="J20" s="21"/>
    </row>
    <row r="21" spans="1:10">
      <c r="A21" s="31" t="s">
        <v>19</v>
      </c>
      <c r="B21" s="24">
        <v>58</v>
      </c>
      <c r="C21" s="14" t="s">
        <v>272</v>
      </c>
      <c r="D21" s="1" t="s">
        <v>6</v>
      </c>
      <c r="F21" s="18"/>
      <c r="H21" s="91"/>
      <c r="I21" s="18"/>
      <c r="J21" s="21"/>
    </row>
    <row r="22" spans="1:10">
      <c r="D22" s="1" t="s">
        <v>7</v>
      </c>
      <c r="F22" s="18"/>
      <c r="H22" s="90"/>
      <c r="I22" s="18"/>
      <c r="J22" s="32">
        <f>SUM(B21*H22)</f>
        <v>0</v>
      </c>
    </row>
    <row r="23" spans="1:10">
      <c r="H23" s="89"/>
    </row>
    <row r="24" spans="1:10">
      <c r="A24" s="31" t="s">
        <v>20</v>
      </c>
      <c r="B24" s="24">
        <v>268</v>
      </c>
      <c r="C24" s="14" t="s">
        <v>273</v>
      </c>
      <c r="D24" s="1" t="s">
        <v>9</v>
      </c>
      <c r="H24" s="89"/>
    </row>
    <row r="25" spans="1:10">
      <c r="D25" s="1" t="s">
        <v>10</v>
      </c>
      <c r="F25" s="18"/>
      <c r="H25" s="90"/>
      <c r="I25" s="18"/>
      <c r="J25" s="32">
        <f>SUM(B24*H25)</f>
        <v>0</v>
      </c>
    </row>
    <row r="26" spans="1:10">
      <c r="H26" s="89"/>
    </row>
    <row r="27" spans="1:10">
      <c r="A27" s="31" t="s">
        <v>21</v>
      </c>
      <c r="B27" s="24">
        <v>1</v>
      </c>
      <c r="C27" s="14" t="s">
        <v>267</v>
      </c>
      <c r="D27" s="1" t="s">
        <v>11</v>
      </c>
      <c r="H27" s="89"/>
    </row>
    <row r="28" spans="1:10">
      <c r="D28" s="1" t="s">
        <v>12</v>
      </c>
      <c r="F28" s="18"/>
      <c r="H28" s="90"/>
      <c r="I28" s="18"/>
      <c r="J28" s="32">
        <f>SUM(B27*H28)</f>
        <v>0</v>
      </c>
    </row>
    <row r="29" spans="1:10">
      <c r="H29" s="89"/>
    </row>
    <row r="30" spans="1:10">
      <c r="A30" s="31" t="s">
        <v>22</v>
      </c>
      <c r="B30" s="24">
        <v>1</v>
      </c>
      <c r="C30" s="14" t="s">
        <v>267</v>
      </c>
      <c r="D30" s="1" t="s">
        <v>13</v>
      </c>
      <c r="H30" s="89"/>
    </row>
    <row r="31" spans="1:10">
      <c r="D31" s="1" t="s">
        <v>12</v>
      </c>
      <c r="F31" s="18"/>
      <c r="H31" s="90"/>
      <c r="I31" s="18"/>
      <c r="J31" s="32">
        <f>SUM(B30*H31)</f>
        <v>0</v>
      </c>
    </row>
    <row r="32" spans="1:10">
      <c r="H32" s="89"/>
    </row>
    <row r="33" spans="1:10">
      <c r="A33" s="31" t="s">
        <v>23</v>
      </c>
      <c r="B33" s="24">
        <v>93</v>
      </c>
      <c r="C33" s="14" t="s">
        <v>272</v>
      </c>
      <c r="D33" s="1" t="s">
        <v>14</v>
      </c>
      <c r="H33" s="89"/>
    </row>
    <row r="34" spans="1:10">
      <c r="D34" s="1" t="s">
        <v>15</v>
      </c>
      <c r="F34" s="18"/>
      <c r="H34" s="90"/>
      <c r="I34" s="18"/>
      <c r="J34" s="32">
        <f>SUM(B33*H34)</f>
        <v>0</v>
      </c>
    </row>
    <row r="36" spans="1:10" ht="15" thickBot="1">
      <c r="F36" s="33" t="s">
        <v>274</v>
      </c>
      <c r="G36" s="34"/>
      <c r="H36" s="35"/>
      <c r="I36" s="33"/>
      <c r="J36" s="36">
        <f>SUM(J19:J34)</f>
        <v>0</v>
      </c>
    </row>
    <row r="37" spans="1:10" ht="15" thickTop="1"/>
    <row r="39" spans="1:10" ht="16.5">
      <c r="D39" s="30" t="s">
        <v>16</v>
      </c>
    </row>
    <row r="40" spans="1:10">
      <c r="H40" s="89"/>
    </row>
    <row r="41" spans="1:10">
      <c r="A41" s="31" t="s">
        <v>24</v>
      </c>
      <c r="B41" s="24">
        <v>518</v>
      </c>
      <c r="C41" s="14" t="s">
        <v>272</v>
      </c>
      <c r="D41" s="1" t="s">
        <v>146</v>
      </c>
      <c r="F41" s="18"/>
      <c r="H41" s="90"/>
      <c r="I41" s="18"/>
      <c r="J41" s="32">
        <f>SUM(B41*H41)</f>
        <v>0</v>
      </c>
    </row>
    <row r="42" spans="1:10">
      <c r="H42" s="89"/>
    </row>
    <row r="43" spans="1:10">
      <c r="A43" s="31" t="s">
        <v>25</v>
      </c>
      <c r="B43" s="24">
        <v>58</v>
      </c>
      <c r="C43" s="14" t="s">
        <v>272</v>
      </c>
      <c r="D43" s="1" t="s">
        <v>147</v>
      </c>
      <c r="F43" s="18"/>
      <c r="H43" s="90"/>
      <c r="I43" s="18"/>
      <c r="J43" s="32">
        <f>SUM(B43*H43)</f>
        <v>0</v>
      </c>
    </row>
    <row r="44" spans="1:10">
      <c r="H44" s="89"/>
    </row>
    <row r="45" spans="1:10">
      <c r="A45" s="31" t="s">
        <v>26</v>
      </c>
      <c r="B45" s="24">
        <v>1</v>
      </c>
      <c r="C45" s="14" t="s">
        <v>267</v>
      </c>
      <c r="D45" s="1" t="s">
        <v>148</v>
      </c>
      <c r="F45" s="18"/>
      <c r="H45" s="90"/>
      <c r="I45" s="18"/>
      <c r="J45" s="32">
        <f>SUM(B45*H45)</f>
        <v>0</v>
      </c>
    </row>
    <row r="47" spans="1:10" ht="15" thickBot="1">
      <c r="F47" s="37" t="s">
        <v>275</v>
      </c>
      <c r="G47" s="37"/>
      <c r="H47" s="38"/>
      <c r="I47" s="37"/>
      <c r="J47" s="39">
        <f>SUM(J41:J45)</f>
        <v>0</v>
      </c>
    </row>
    <row r="48" spans="1:10" ht="15" thickTop="1"/>
    <row r="52" spans="1:10" ht="16.5" thickBot="1">
      <c r="A52" s="26" t="s">
        <v>0</v>
      </c>
      <c r="B52" s="27" t="s">
        <v>1</v>
      </c>
      <c r="C52" s="26"/>
      <c r="D52" s="28" t="s">
        <v>3</v>
      </c>
      <c r="E52" s="28"/>
      <c r="F52" s="27"/>
      <c r="G52" s="28"/>
      <c r="H52" s="29" t="s">
        <v>536</v>
      </c>
      <c r="I52" s="27"/>
      <c r="J52" s="29" t="s">
        <v>537</v>
      </c>
    </row>
    <row r="53" spans="1:10" ht="15.75">
      <c r="A53" s="40"/>
      <c r="B53" s="41"/>
      <c r="C53" s="40"/>
      <c r="D53" s="42"/>
      <c r="E53" s="42"/>
      <c r="F53" s="41"/>
      <c r="G53" s="42"/>
      <c r="H53" s="43"/>
      <c r="I53" s="41"/>
      <c r="J53" s="43"/>
    </row>
    <row r="54" spans="1:10" ht="16.5">
      <c r="D54" s="30" t="s">
        <v>17</v>
      </c>
    </row>
    <row r="56" spans="1:10" ht="16.5">
      <c r="D56" s="30" t="s">
        <v>2</v>
      </c>
    </row>
    <row r="58" spans="1:10">
      <c r="A58" s="31" t="s">
        <v>27</v>
      </c>
      <c r="B58" s="24">
        <v>233</v>
      </c>
      <c r="C58" s="14" t="s">
        <v>272</v>
      </c>
      <c r="D58" s="1" t="s">
        <v>4</v>
      </c>
    </row>
    <row r="59" spans="1:10">
      <c r="D59" s="1" t="s">
        <v>5</v>
      </c>
      <c r="F59" s="18"/>
      <c r="H59" s="90"/>
      <c r="I59" s="18"/>
      <c r="J59" s="32">
        <f>SUM(B58*H59)</f>
        <v>0</v>
      </c>
    </row>
    <row r="60" spans="1:10">
      <c r="H60" s="89"/>
    </row>
    <row r="61" spans="1:10">
      <c r="A61" s="31" t="s">
        <v>29</v>
      </c>
      <c r="B61" s="24">
        <v>36</v>
      </c>
      <c r="C61" s="14" t="s">
        <v>272</v>
      </c>
      <c r="D61" s="1" t="s">
        <v>28</v>
      </c>
      <c r="H61" s="89"/>
    </row>
    <row r="62" spans="1:10">
      <c r="D62" s="1" t="s">
        <v>7</v>
      </c>
      <c r="H62" s="90"/>
      <c r="J62" s="32">
        <f>SUM(B61*H62)</f>
        <v>0</v>
      </c>
    </row>
    <row r="63" spans="1:10">
      <c r="H63" s="89"/>
    </row>
    <row r="64" spans="1:10">
      <c r="A64" s="31" t="s">
        <v>30</v>
      </c>
      <c r="B64" s="24">
        <v>128</v>
      </c>
      <c r="C64" s="14" t="s">
        <v>273</v>
      </c>
      <c r="D64" s="1" t="s">
        <v>9</v>
      </c>
      <c r="H64" s="89"/>
    </row>
    <row r="65" spans="1:10">
      <c r="D65" s="1" t="s">
        <v>10</v>
      </c>
      <c r="H65" s="90"/>
      <c r="J65" s="32">
        <f>SUM(B64*H65)</f>
        <v>0</v>
      </c>
    </row>
    <row r="66" spans="1:10">
      <c r="H66" s="89"/>
    </row>
    <row r="67" spans="1:10">
      <c r="A67" s="31" t="s">
        <v>31</v>
      </c>
      <c r="B67" s="24">
        <v>4</v>
      </c>
      <c r="C67" s="14" t="s">
        <v>272</v>
      </c>
      <c r="D67" s="1" t="s">
        <v>32</v>
      </c>
      <c r="H67" s="90"/>
      <c r="J67" s="32">
        <f>SUM(B67*H67)</f>
        <v>0</v>
      </c>
    </row>
    <row r="68" spans="1:10">
      <c r="H68" s="89"/>
    </row>
    <row r="69" spans="1:10">
      <c r="A69" s="44" t="s">
        <v>33</v>
      </c>
      <c r="B69" s="24">
        <v>18</v>
      </c>
      <c r="C69" s="45" t="s">
        <v>272</v>
      </c>
      <c r="D69" s="1" t="s">
        <v>34</v>
      </c>
      <c r="H69" s="89"/>
    </row>
    <row r="70" spans="1:10">
      <c r="D70" s="1" t="s">
        <v>202</v>
      </c>
      <c r="H70" s="90"/>
      <c r="J70" s="32">
        <f>SUM(B69*H70)</f>
        <v>0</v>
      </c>
    </row>
    <row r="71" spans="1:10">
      <c r="H71" s="89"/>
    </row>
    <row r="72" spans="1:10">
      <c r="A72" s="44" t="s">
        <v>35</v>
      </c>
      <c r="B72" s="24">
        <v>89</v>
      </c>
      <c r="C72" s="45" t="s">
        <v>272</v>
      </c>
      <c r="D72" s="1" t="s">
        <v>14</v>
      </c>
      <c r="H72" s="89"/>
    </row>
    <row r="73" spans="1:10">
      <c r="D73" s="1" t="s">
        <v>15</v>
      </c>
      <c r="H73" s="90"/>
      <c r="J73" s="32">
        <f>SUM(B72*H73)</f>
        <v>0</v>
      </c>
    </row>
    <row r="75" spans="1:10" ht="15" thickBot="1">
      <c r="F75" s="33" t="s">
        <v>276</v>
      </c>
      <c r="G75" s="33"/>
      <c r="H75" s="35"/>
      <c r="I75" s="33"/>
      <c r="J75" s="36">
        <f>SUM(J59:J73)</f>
        <v>0</v>
      </c>
    </row>
    <row r="76" spans="1:10" ht="15" thickTop="1"/>
    <row r="78" spans="1:10" ht="16.5">
      <c r="D78" s="30" t="s">
        <v>16</v>
      </c>
    </row>
    <row r="80" spans="1:10">
      <c r="A80" s="44" t="s">
        <v>36</v>
      </c>
      <c r="B80" s="24">
        <v>233</v>
      </c>
      <c r="C80" s="45" t="s">
        <v>272</v>
      </c>
      <c r="D80" s="1" t="s">
        <v>37</v>
      </c>
      <c r="H80" s="90"/>
      <c r="J80" s="32">
        <f>SUM(B80*H80)</f>
        <v>0</v>
      </c>
    </row>
    <row r="81" spans="1:10">
      <c r="H81" s="89"/>
    </row>
    <row r="82" spans="1:10">
      <c r="A82" s="44" t="s">
        <v>38</v>
      </c>
      <c r="B82" s="24">
        <v>36</v>
      </c>
      <c r="C82" s="45" t="s">
        <v>272</v>
      </c>
      <c r="D82" s="1" t="s">
        <v>39</v>
      </c>
      <c r="H82" s="90"/>
      <c r="J82" s="32">
        <f>SUM(B82*H82)</f>
        <v>0</v>
      </c>
    </row>
    <row r="83" spans="1:10">
      <c r="H83" s="89"/>
    </row>
    <row r="84" spans="1:10">
      <c r="A84" s="44" t="s">
        <v>40</v>
      </c>
      <c r="B84" s="24">
        <v>18</v>
      </c>
      <c r="C84" s="45" t="s">
        <v>272</v>
      </c>
      <c r="D84" s="1" t="s">
        <v>41</v>
      </c>
      <c r="H84" s="90"/>
      <c r="J84" s="32">
        <f>SUM(B84*H84)</f>
        <v>0</v>
      </c>
    </row>
    <row r="86" spans="1:10" ht="15" thickBot="1">
      <c r="F86" s="37" t="s">
        <v>277</v>
      </c>
      <c r="G86" s="37"/>
      <c r="H86" s="38"/>
      <c r="I86" s="37"/>
      <c r="J86" s="39">
        <f>SUM(J80:J84)</f>
        <v>0</v>
      </c>
    </row>
    <row r="87" spans="1:10" ht="15" thickTop="1"/>
    <row r="102" spans="1:10" ht="16.5" thickBot="1">
      <c r="A102" s="26" t="s">
        <v>0</v>
      </c>
      <c r="B102" s="27" t="s">
        <v>1</v>
      </c>
      <c r="C102" s="26"/>
      <c r="D102" s="28" t="s">
        <v>3</v>
      </c>
      <c r="E102" s="28"/>
      <c r="F102" s="27"/>
      <c r="G102" s="28"/>
      <c r="H102" s="29" t="s">
        <v>536</v>
      </c>
      <c r="I102" s="27"/>
      <c r="J102" s="29" t="s">
        <v>537</v>
      </c>
    </row>
    <row r="104" spans="1:10" ht="15.75">
      <c r="D104" s="46" t="s">
        <v>45</v>
      </c>
    </row>
    <row r="106" spans="1:10" ht="15.75">
      <c r="D106" s="46" t="s">
        <v>2</v>
      </c>
    </row>
    <row r="108" spans="1:10">
      <c r="A108" s="44" t="s">
        <v>46</v>
      </c>
      <c r="B108" s="24">
        <v>86</v>
      </c>
      <c r="C108" s="45" t="s">
        <v>272</v>
      </c>
      <c r="D108" s="1" t="s">
        <v>42</v>
      </c>
    </row>
    <row r="109" spans="1:10">
      <c r="D109" s="1" t="s">
        <v>43</v>
      </c>
      <c r="H109" s="89"/>
    </row>
    <row r="110" spans="1:10">
      <c r="D110" s="1" t="s">
        <v>44</v>
      </c>
      <c r="H110" s="90"/>
      <c r="J110" s="32">
        <f>SUM(B108*H110)</f>
        <v>0</v>
      </c>
    </row>
    <row r="111" spans="1:10">
      <c r="H111" s="89"/>
    </row>
    <row r="112" spans="1:10">
      <c r="A112" s="31" t="s">
        <v>47</v>
      </c>
      <c r="B112" s="24">
        <v>11</v>
      </c>
      <c r="C112" s="14" t="s">
        <v>272</v>
      </c>
      <c r="D112" s="1" t="s">
        <v>6</v>
      </c>
      <c r="H112" s="89"/>
    </row>
    <row r="113" spans="1:10">
      <c r="D113" s="1" t="s">
        <v>7</v>
      </c>
      <c r="H113" s="90"/>
      <c r="J113" s="32">
        <f>SUM(B112*H113)</f>
        <v>0</v>
      </c>
    </row>
    <row r="114" spans="1:10">
      <c r="H114" s="89"/>
    </row>
    <row r="115" spans="1:10">
      <c r="A115" s="44" t="s">
        <v>48</v>
      </c>
      <c r="B115" s="24">
        <v>48</v>
      </c>
      <c r="C115" s="45" t="s">
        <v>273</v>
      </c>
      <c r="D115" s="1" t="s">
        <v>49</v>
      </c>
      <c r="H115" s="89"/>
    </row>
    <row r="116" spans="1:10">
      <c r="D116" s="1" t="s">
        <v>10</v>
      </c>
      <c r="H116" s="90"/>
      <c r="J116" s="32">
        <f>SUM(B115*H116)</f>
        <v>0</v>
      </c>
    </row>
    <row r="117" spans="1:10">
      <c r="H117" s="89"/>
    </row>
    <row r="118" spans="1:10">
      <c r="A118" s="31" t="s">
        <v>50</v>
      </c>
      <c r="B118" s="24">
        <v>5</v>
      </c>
      <c r="C118" s="14" t="s">
        <v>272</v>
      </c>
      <c r="D118" s="1" t="s">
        <v>51</v>
      </c>
      <c r="H118" s="90"/>
      <c r="J118" s="32">
        <f>SUM(B118*H118)</f>
        <v>0</v>
      </c>
    </row>
    <row r="119" spans="1:10">
      <c r="H119" s="89"/>
    </row>
    <row r="120" spans="1:10">
      <c r="A120" s="44" t="s">
        <v>52</v>
      </c>
      <c r="B120" s="24">
        <v>28</v>
      </c>
      <c r="C120" s="45" t="s">
        <v>272</v>
      </c>
      <c r="D120" s="1" t="s">
        <v>203</v>
      </c>
      <c r="H120" s="89"/>
    </row>
    <row r="121" spans="1:10">
      <c r="D121" s="1" t="s">
        <v>204</v>
      </c>
      <c r="H121" s="90"/>
      <c r="J121" s="32">
        <f>SUM(B120*H121)</f>
        <v>0</v>
      </c>
    </row>
    <row r="122" spans="1:10">
      <c r="H122" s="89"/>
    </row>
    <row r="123" spans="1:10">
      <c r="A123" s="31" t="s">
        <v>53</v>
      </c>
      <c r="B123" s="24">
        <v>89</v>
      </c>
      <c r="C123" s="14" t="s">
        <v>272</v>
      </c>
      <c r="D123" s="1" t="s">
        <v>54</v>
      </c>
      <c r="H123" s="89"/>
    </row>
    <row r="124" spans="1:10">
      <c r="D124" s="1" t="s">
        <v>15</v>
      </c>
      <c r="H124" s="90"/>
      <c r="J124" s="32">
        <f>SUM(B123*H124)</f>
        <v>0</v>
      </c>
    </row>
    <row r="126" spans="1:10" ht="15" thickBot="1">
      <c r="F126" s="33" t="s">
        <v>278</v>
      </c>
      <c r="G126" s="33"/>
      <c r="H126" s="35"/>
      <c r="I126" s="33"/>
      <c r="J126" s="36">
        <f>SUM(J110:J124)</f>
        <v>0</v>
      </c>
    </row>
    <row r="127" spans="1:10" ht="15" thickTop="1"/>
    <row r="129" spans="1:10" ht="15.75">
      <c r="D129" s="46" t="s">
        <v>16</v>
      </c>
    </row>
    <row r="131" spans="1:10">
      <c r="A131" s="31" t="s">
        <v>55</v>
      </c>
      <c r="B131" s="24">
        <v>86</v>
      </c>
      <c r="C131" s="14" t="s">
        <v>272</v>
      </c>
      <c r="D131" s="1" t="s">
        <v>56</v>
      </c>
      <c r="H131" s="90"/>
      <c r="J131" s="32">
        <f>SUM(B131*H131)</f>
        <v>0</v>
      </c>
    </row>
    <row r="132" spans="1:10">
      <c r="H132" s="89"/>
    </row>
    <row r="133" spans="1:10">
      <c r="A133" s="44" t="s">
        <v>57</v>
      </c>
      <c r="B133" s="24">
        <v>11</v>
      </c>
      <c r="C133" s="45" t="s">
        <v>272</v>
      </c>
      <c r="D133" s="1" t="s">
        <v>58</v>
      </c>
      <c r="H133" s="90"/>
      <c r="J133" s="32">
        <f>SUM(B133*H133)</f>
        <v>0</v>
      </c>
    </row>
    <row r="134" spans="1:10">
      <c r="H134" s="89"/>
    </row>
    <row r="135" spans="1:10">
      <c r="A135" s="44" t="s">
        <v>59</v>
      </c>
      <c r="B135" s="24">
        <v>5</v>
      </c>
      <c r="C135" s="45" t="s">
        <v>272</v>
      </c>
      <c r="D135" s="1" t="s">
        <v>60</v>
      </c>
      <c r="H135" s="90"/>
      <c r="J135" s="32">
        <f>SUM(B135*H135)</f>
        <v>0</v>
      </c>
    </row>
    <row r="137" spans="1:10" ht="15" thickBot="1">
      <c r="F137" s="37" t="s">
        <v>279</v>
      </c>
      <c r="G137" s="37"/>
      <c r="H137" s="38"/>
      <c r="I137" s="37"/>
      <c r="J137" s="39">
        <f>SUM(J131:J135)</f>
        <v>0</v>
      </c>
    </row>
    <row r="138" spans="1:10" ht="15" thickTop="1"/>
    <row r="153" spans="1:10" ht="16.5" thickBot="1">
      <c r="A153" s="26" t="s">
        <v>0</v>
      </c>
      <c r="B153" s="27" t="s">
        <v>1</v>
      </c>
      <c r="C153" s="26"/>
      <c r="D153" s="28" t="s">
        <v>3</v>
      </c>
      <c r="E153" s="28"/>
      <c r="F153" s="27"/>
      <c r="G153" s="28"/>
      <c r="H153" s="29" t="s">
        <v>536</v>
      </c>
      <c r="I153" s="27"/>
      <c r="J153" s="29" t="s">
        <v>537</v>
      </c>
    </row>
    <row r="155" spans="1:10" ht="15.75">
      <c r="D155" s="46" t="s">
        <v>61</v>
      </c>
    </row>
    <row r="157" spans="1:10" ht="15.75">
      <c r="D157" s="46" t="s">
        <v>2</v>
      </c>
    </row>
    <row r="159" spans="1:10">
      <c r="A159" s="44" t="s">
        <v>62</v>
      </c>
      <c r="B159" s="24">
        <v>275</v>
      </c>
      <c r="C159" s="45" t="s">
        <v>272</v>
      </c>
      <c r="D159" s="1" t="s">
        <v>102</v>
      </c>
      <c r="H159" s="89"/>
    </row>
    <row r="160" spans="1:10">
      <c r="D160" s="1" t="s">
        <v>63</v>
      </c>
      <c r="H160" s="89"/>
    </row>
    <row r="161" spans="1:10">
      <c r="D161" s="1" t="s">
        <v>64</v>
      </c>
      <c r="H161" s="90"/>
      <c r="J161" s="32">
        <f>SUM(B159*H161)</f>
        <v>0</v>
      </c>
    </row>
    <row r="162" spans="1:10">
      <c r="H162" s="89"/>
    </row>
    <row r="163" spans="1:10">
      <c r="A163" s="44" t="s">
        <v>65</v>
      </c>
      <c r="B163" s="24">
        <v>37</v>
      </c>
      <c r="C163" s="45" t="s">
        <v>272</v>
      </c>
      <c r="D163" s="1" t="s">
        <v>6</v>
      </c>
      <c r="H163" s="89"/>
    </row>
    <row r="164" spans="1:10">
      <c r="D164" s="1" t="s">
        <v>7</v>
      </c>
      <c r="H164" s="90"/>
      <c r="J164" s="32">
        <f>SUM(B163*H164)</f>
        <v>0</v>
      </c>
    </row>
    <row r="165" spans="1:10">
      <c r="H165" s="89"/>
    </row>
    <row r="166" spans="1:10">
      <c r="A166" s="31" t="s">
        <v>66</v>
      </c>
      <c r="B166" s="24">
        <v>120</v>
      </c>
      <c r="C166" s="14" t="s">
        <v>273</v>
      </c>
      <c r="D166" s="1" t="s">
        <v>9</v>
      </c>
      <c r="H166" s="91"/>
      <c r="J166" s="21"/>
    </row>
    <row r="167" spans="1:10">
      <c r="A167" s="31"/>
      <c r="C167" s="31"/>
      <c r="D167" s="1" t="s">
        <v>280</v>
      </c>
      <c r="H167" s="90"/>
      <c r="J167" s="32">
        <f>SUM(B166*H167)</f>
        <v>0</v>
      </c>
    </row>
    <row r="168" spans="1:10">
      <c r="H168" s="89"/>
    </row>
    <row r="169" spans="1:10">
      <c r="A169" s="44" t="s">
        <v>67</v>
      </c>
      <c r="B169" s="24">
        <v>5</v>
      </c>
      <c r="C169" s="45" t="s">
        <v>272</v>
      </c>
      <c r="D169" s="1" t="s">
        <v>32</v>
      </c>
      <c r="H169" s="90"/>
      <c r="J169" s="32">
        <f>SUM(B169*H169)</f>
        <v>0</v>
      </c>
    </row>
    <row r="171" spans="1:10" ht="15" thickBot="1">
      <c r="F171" s="33" t="s">
        <v>281</v>
      </c>
      <c r="G171" s="33"/>
      <c r="H171" s="35"/>
      <c r="I171" s="33"/>
      <c r="J171" s="36">
        <f>SUM(J161:J169)</f>
        <v>0</v>
      </c>
    </row>
    <row r="172" spans="1:10" ht="15" thickTop="1"/>
    <row r="174" spans="1:10" ht="15.75">
      <c r="D174" s="46" t="s">
        <v>16</v>
      </c>
    </row>
    <row r="175" spans="1:10">
      <c r="H175" s="89"/>
    </row>
    <row r="176" spans="1:10">
      <c r="A176" s="44" t="s">
        <v>68</v>
      </c>
      <c r="B176" s="24">
        <v>275</v>
      </c>
      <c r="C176" s="45" t="s">
        <v>272</v>
      </c>
      <c r="D176" s="1" t="s">
        <v>69</v>
      </c>
      <c r="H176" s="90"/>
      <c r="J176" s="32">
        <f>SUM(B176*H176)</f>
        <v>0</v>
      </c>
    </row>
    <row r="177" spans="1:10">
      <c r="H177" s="89"/>
    </row>
    <row r="178" spans="1:10">
      <c r="A178" s="44" t="s">
        <v>70</v>
      </c>
      <c r="B178" s="24">
        <v>37</v>
      </c>
      <c r="C178" s="45" t="s">
        <v>272</v>
      </c>
      <c r="D178" s="1" t="s">
        <v>71</v>
      </c>
      <c r="H178" s="90"/>
      <c r="J178" s="32">
        <f>SUM(B178*H178)</f>
        <v>0</v>
      </c>
    </row>
    <row r="180" spans="1:10" ht="15" thickBot="1">
      <c r="F180" s="37" t="s">
        <v>282</v>
      </c>
      <c r="G180" s="37"/>
      <c r="H180" s="38"/>
      <c r="I180" s="37"/>
      <c r="J180" s="39">
        <f>SUM(J176:J178)</f>
        <v>0</v>
      </c>
    </row>
    <row r="181" spans="1:10" ht="15" thickTop="1"/>
    <row r="204" spans="1:10" ht="16.5" thickBot="1">
      <c r="A204" s="26" t="s">
        <v>0</v>
      </c>
      <c r="B204" s="27" t="s">
        <v>1</v>
      </c>
      <c r="C204" s="26"/>
      <c r="D204" s="28" t="s">
        <v>3</v>
      </c>
      <c r="E204" s="28"/>
      <c r="F204" s="27"/>
      <c r="G204" s="28"/>
      <c r="H204" s="29" t="s">
        <v>536</v>
      </c>
      <c r="I204" s="27"/>
      <c r="J204" s="29" t="s">
        <v>537</v>
      </c>
    </row>
    <row r="206" spans="1:10" ht="15.75">
      <c r="D206" s="46" t="s">
        <v>72</v>
      </c>
    </row>
    <row r="208" spans="1:10" ht="15.75">
      <c r="D208" s="46" t="s">
        <v>2</v>
      </c>
    </row>
    <row r="210" spans="1:10">
      <c r="A210" s="44" t="s">
        <v>73</v>
      </c>
      <c r="B210" s="24">
        <v>353</v>
      </c>
      <c r="C210" s="45" t="s">
        <v>272</v>
      </c>
      <c r="D210" s="1" t="s">
        <v>102</v>
      </c>
    </row>
    <row r="211" spans="1:10">
      <c r="D211" s="1" t="s">
        <v>63</v>
      </c>
      <c r="H211" s="89"/>
    </row>
    <row r="212" spans="1:10">
      <c r="D212" s="1" t="s">
        <v>74</v>
      </c>
      <c r="H212" s="90"/>
      <c r="J212" s="32">
        <f>SUM(B210*H212)</f>
        <v>0</v>
      </c>
    </row>
    <row r="213" spans="1:10">
      <c r="H213" s="89"/>
    </row>
    <row r="214" spans="1:10">
      <c r="A214" s="44" t="s">
        <v>75</v>
      </c>
      <c r="B214" s="24">
        <v>33</v>
      </c>
      <c r="C214" s="45" t="s">
        <v>272</v>
      </c>
      <c r="D214" s="1" t="s">
        <v>6</v>
      </c>
      <c r="H214" s="89"/>
    </row>
    <row r="215" spans="1:10">
      <c r="D215" s="1" t="s">
        <v>7</v>
      </c>
      <c r="H215" s="90"/>
      <c r="J215" s="32">
        <f>SUM(B214*H215)</f>
        <v>0</v>
      </c>
    </row>
    <row r="216" spans="1:10">
      <c r="H216" s="89"/>
    </row>
    <row r="217" spans="1:10">
      <c r="A217" s="31" t="s">
        <v>76</v>
      </c>
      <c r="B217" s="24">
        <v>133</v>
      </c>
      <c r="C217" s="14" t="s">
        <v>273</v>
      </c>
      <c r="D217" s="1" t="s">
        <v>9</v>
      </c>
      <c r="H217" s="91"/>
      <c r="J217" s="21"/>
    </row>
    <row r="218" spans="1:10">
      <c r="A218" s="31"/>
      <c r="C218" s="31"/>
      <c r="D218" s="1" t="s">
        <v>10</v>
      </c>
      <c r="H218" s="90"/>
      <c r="J218" s="32">
        <f>SUM(B217*H218)</f>
        <v>0</v>
      </c>
    </row>
    <row r="219" spans="1:10">
      <c r="H219" s="89"/>
    </row>
    <row r="220" spans="1:10">
      <c r="A220" s="44" t="s">
        <v>77</v>
      </c>
      <c r="B220" s="24">
        <v>26</v>
      </c>
      <c r="C220" s="45" t="s">
        <v>272</v>
      </c>
      <c r="D220" s="1" t="s">
        <v>78</v>
      </c>
      <c r="H220" s="91"/>
      <c r="J220" s="21"/>
    </row>
    <row r="221" spans="1:10">
      <c r="A221" s="44"/>
      <c r="C221" s="44"/>
      <c r="D221" s="1" t="s">
        <v>79</v>
      </c>
      <c r="H221" s="90"/>
      <c r="J221" s="32">
        <f>SUM(B220*H221)</f>
        <v>0</v>
      </c>
    </row>
    <row r="222" spans="1:10">
      <c r="A222" s="44"/>
      <c r="C222" s="44"/>
      <c r="H222" s="91"/>
      <c r="J222" s="21"/>
    </row>
    <row r="223" spans="1:10">
      <c r="A223" s="44" t="s">
        <v>80</v>
      </c>
      <c r="B223" s="24">
        <v>26</v>
      </c>
      <c r="C223" s="45" t="s">
        <v>272</v>
      </c>
      <c r="D223" s="1" t="s">
        <v>13</v>
      </c>
      <c r="H223" s="91"/>
      <c r="J223" s="21"/>
    </row>
    <row r="224" spans="1:10">
      <c r="A224" s="44"/>
      <c r="C224" s="44"/>
      <c r="D224" s="1" t="s">
        <v>205</v>
      </c>
      <c r="H224" s="90"/>
      <c r="J224" s="32">
        <f>SUM(B223*H224)</f>
        <v>0</v>
      </c>
    </row>
    <row r="226" spans="1:10" ht="15" thickBot="1">
      <c r="F226" s="33" t="s">
        <v>283</v>
      </c>
      <c r="G226" s="33"/>
      <c r="H226" s="35"/>
      <c r="I226" s="33"/>
      <c r="J226" s="36">
        <f>SUM(J212:J224)</f>
        <v>0</v>
      </c>
    </row>
    <row r="227" spans="1:10" ht="15" thickTop="1"/>
    <row r="229" spans="1:10" ht="15.75">
      <c r="D229" s="46" t="s">
        <v>16</v>
      </c>
    </row>
    <row r="230" spans="1:10">
      <c r="H230" s="89"/>
    </row>
    <row r="231" spans="1:10">
      <c r="A231" s="44" t="s">
        <v>81</v>
      </c>
      <c r="B231" s="24">
        <v>353</v>
      </c>
      <c r="C231" s="45" t="s">
        <v>272</v>
      </c>
      <c r="D231" s="1" t="s">
        <v>82</v>
      </c>
      <c r="H231" s="90"/>
      <c r="J231" s="32">
        <f>SUM(B231*H231)</f>
        <v>0</v>
      </c>
    </row>
    <row r="232" spans="1:10">
      <c r="H232" s="89"/>
    </row>
    <row r="233" spans="1:10">
      <c r="A233" s="44" t="s">
        <v>83</v>
      </c>
      <c r="B233" s="24">
        <v>33</v>
      </c>
      <c r="C233" s="45" t="s">
        <v>272</v>
      </c>
      <c r="D233" s="1" t="s">
        <v>84</v>
      </c>
      <c r="H233" s="90"/>
      <c r="J233" s="32">
        <f>SUM(B233*H233)</f>
        <v>0</v>
      </c>
    </row>
    <row r="234" spans="1:10">
      <c r="A234" s="44"/>
      <c r="C234" s="44"/>
      <c r="H234" s="91"/>
      <c r="J234" s="21"/>
    </row>
    <row r="235" spans="1:10">
      <c r="A235" s="44" t="s">
        <v>85</v>
      </c>
      <c r="B235" s="24">
        <v>26</v>
      </c>
      <c r="C235" s="45" t="s">
        <v>272</v>
      </c>
      <c r="D235" s="1" t="s">
        <v>86</v>
      </c>
      <c r="H235" s="90"/>
      <c r="J235" s="32">
        <f>SUM(B235*H235)</f>
        <v>0</v>
      </c>
    </row>
    <row r="237" spans="1:10" ht="15" thickBot="1">
      <c r="F237" s="37" t="s">
        <v>284</v>
      </c>
      <c r="G237" s="37"/>
      <c r="H237" s="38"/>
      <c r="I237" s="37"/>
      <c r="J237" s="39">
        <f>SUM(J231:J235)</f>
        <v>0</v>
      </c>
    </row>
    <row r="238" spans="1:10" ht="15" thickTop="1"/>
    <row r="255" spans="1:10" ht="16.5" thickBot="1">
      <c r="A255" s="26" t="s">
        <v>0</v>
      </c>
      <c r="B255" s="27" t="s">
        <v>1</v>
      </c>
      <c r="C255" s="26"/>
      <c r="D255" s="28" t="s">
        <v>3</v>
      </c>
      <c r="E255" s="28"/>
      <c r="F255" s="27"/>
      <c r="G255" s="28"/>
      <c r="H255" s="29" t="s">
        <v>536</v>
      </c>
      <c r="I255" s="27"/>
      <c r="J255" s="29" t="s">
        <v>537</v>
      </c>
    </row>
    <row r="257" spans="1:10" ht="15.75">
      <c r="D257" s="46" t="s">
        <v>90</v>
      </c>
    </row>
    <row r="259" spans="1:10" ht="15.75">
      <c r="D259" s="46" t="s">
        <v>2</v>
      </c>
    </row>
    <row r="261" spans="1:10">
      <c r="A261" s="44" t="s">
        <v>91</v>
      </c>
      <c r="B261" s="24">
        <v>111</v>
      </c>
      <c r="C261" s="45" t="s">
        <v>272</v>
      </c>
      <c r="D261" s="1" t="s">
        <v>42</v>
      </c>
      <c r="H261" s="89"/>
    </row>
    <row r="262" spans="1:10">
      <c r="D262" s="1" t="s">
        <v>87</v>
      </c>
      <c r="H262" s="90"/>
      <c r="J262" s="32">
        <f>SUM(B261*H262)</f>
        <v>0</v>
      </c>
    </row>
    <row r="263" spans="1:10">
      <c r="H263" s="89"/>
    </row>
    <row r="264" spans="1:10">
      <c r="A264" s="44" t="s">
        <v>92</v>
      </c>
      <c r="B264" s="24">
        <v>8</v>
      </c>
      <c r="C264" s="45" t="s">
        <v>272</v>
      </c>
      <c r="D264" s="1" t="s">
        <v>6</v>
      </c>
      <c r="H264" s="89"/>
    </row>
    <row r="265" spans="1:10">
      <c r="D265" s="1" t="s">
        <v>7</v>
      </c>
      <c r="H265" s="90"/>
      <c r="J265" s="32">
        <f>SUM(B264*H265)</f>
        <v>0</v>
      </c>
    </row>
    <row r="266" spans="1:10">
      <c r="H266" s="89"/>
    </row>
    <row r="267" spans="1:10">
      <c r="A267" s="31" t="s">
        <v>93</v>
      </c>
      <c r="B267" s="24">
        <v>44</v>
      </c>
      <c r="C267" s="14" t="s">
        <v>273</v>
      </c>
      <c r="D267" s="1" t="s">
        <v>9</v>
      </c>
      <c r="H267" s="91"/>
      <c r="J267" s="21"/>
    </row>
    <row r="268" spans="1:10">
      <c r="A268" s="31"/>
      <c r="C268" s="31"/>
      <c r="D268" s="1" t="s">
        <v>10</v>
      </c>
      <c r="H268" s="90"/>
      <c r="J268" s="32">
        <f>SUM(B267*H268)</f>
        <v>0</v>
      </c>
    </row>
    <row r="269" spans="1:10">
      <c r="H269" s="89"/>
    </row>
    <row r="270" spans="1:10">
      <c r="A270" s="44" t="s">
        <v>95</v>
      </c>
      <c r="B270" s="24">
        <v>10</v>
      </c>
      <c r="C270" s="45" t="s">
        <v>272</v>
      </c>
      <c r="D270" s="1" t="s">
        <v>88</v>
      </c>
      <c r="H270" s="91"/>
      <c r="J270" s="21"/>
    </row>
    <row r="271" spans="1:10">
      <c r="A271" s="44"/>
      <c r="C271" s="44"/>
      <c r="D271" s="1" t="s">
        <v>89</v>
      </c>
      <c r="H271" s="90"/>
      <c r="J271" s="32">
        <f>SUM(B270*H271)</f>
        <v>0</v>
      </c>
    </row>
    <row r="272" spans="1:10">
      <c r="A272" s="44"/>
      <c r="C272" s="44"/>
      <c r="H272" s="21"/>
      <c r="J272" s="21"/>
    </row>
    <row r="273" spans="1:10" ht="15" thickBot="1">
      <c r="F273" s="33" t="s">
        <v>285</v>
      </c>
      <c r="G273" s="33"/>
      <c r="H273" s="35"/>
      <c r="I273" s="33"/>
      <c r="J273" s="36">
        <f>SUM(J262:J271)</f>
        <v>0</v>
      </c>
    </row>
    <row r="274" spans="1:10" ht="15" thickTop="1"/>
    <row r="276" spans="1:10" ht="15.75">
      <c r="D276" s="46" t="s">
        <v>16</v>
      </c>
    </row>
    <row r="277" spans="1:10">
      <c r="H277" s="89"/>
    </row>
    <row r="278" spans="1:10">
      <c r="A278" s="44" t="s">
        <v>96</v>
      </c>
      <c r="B278" s="24">
        <v>111</v>
      </c>
      <c r="C278" s="45" t="s">
        <v>272</v>
      </c>
      <c r="D278" s="1" t="s">
        <v>98</v>
      </c>
      <c r="H278" s="90"/>
      <c r="J278" s="32">
        <f>SUM(B278*H278)</f>
        <v>0</v>
      </c>
    </row>
    <row r="279" spans="1:10">
      <c r="H279" s="89"/>
    </row>
    <row r="280" spans="1:10">
      <c r="A280" s="44" t="s">
        <v>97</v>
      </c>
      <c r="B280" s="24">
        <v>8</v>
      </c>
      <c r="C280" s="45" t="s">
        <v>272</v>
      </c>
      <c r="D280" s="1" t="s">
        <v>99</v>
      </c>
      <c r="H280" s="90"/>
      <c r="J280" s="32">
        <f>SUM(B280*H280)</f>
        <v>0</v>
      </c>
    </row>
    <row r="282" spans="1:10" ht="15" thickBot="1">
      <c r="F282" s="37" t="s">
        <v>286</v>
      </c>
      <c r="G282" s="37"/>
      <c r="H282" s="38"/>
      <c r="I282" s="37"/>
      <c r="J282" s="39">
        <f>SUM(J278:J280)</f>
        <v>0</v>
      </c>
    </row>
    <row r="283" spans="1:10" ht="15" thickTop="1"/>
    <row r="306" spans="1:10" ht="16.5" thickBot="1">
      <c r="A306" s="26" t="s">
        <v>0</v>
      </c>
      <c r="B306" s="27" t="s">
        <v>1</v>
      </c>
      <c r="C306" s="26"/>
      <c r="D306" s="28" t="s">
        <v>3</v>
      </c>
      <c r="E306" s="28"/>
      <c r="F306" s="27"/>
      <c r="G306" s="28"/>
      <c r="H306" s="29" t="s">
        <v>536</v>
      </c>
      <c r="I306" s="27"/>
      <c r="J306" s="29" t="s">
        <v>537</v>
      </c>
    </row>
    <row r="308" spans="1:10" ht="15.75">
      <c r="D308" s="46" t="s">
        <v>100</v>
      </c>
    </row>
    <row r="310" spans="1:10" ht="15.75">
      <c r="D310" s="46" t="s">
        <v>2</v>
      </c>
    </row>
    <row r="312" spans="1:10">
      <c r="A312" s="44" t="s">
        <v>101</v>
      </c>
      <c r="B312" s="24">
        <v>153</v>
      </c>
      <c r="C312" s="45" t="s">
        <v>272</v>
      </c>
      <c r="D312" s="1" t="s">
        <v>102</v>
      </c>
      <c r="H312" s="89"/>
    </row>
    <row r="313" spans="1:10">
      <c r="D313" s="1" t="s">
        <v>87</v>
      </c>
      <c r="H313" s="90"/>
      <c r="J313" s="32">
        <f>SUM(B312*H313)</f>
        <v>0</v>
      </c>
    </row>
    <row r="314" spans="1:10">
      <c r="H314" s="89"/>
    </row>
    <row r="315" spans="1:10">
      <c r="A315" s="44" t="s">
        <v>103</v>
      </c>
      <c r="B315" s="24">
        <v>7</v>
      </c>
      <c r="C315" s="45" t="s">
        <v>272</v>
      </c>
      <c r="D315" s="1" t="s">
        <v>6</v>
      </c>
      <c r="H315" s="89"/>
    </row>
    <row r="316" spans="1:10">
      <c r="D316" s="1" t="s">
        <v>7</v>
      </c>
      <c r="H316" s="90"/>
      <c r="J316" s="32">
        <f>SUM(B315*H316)</f>
        <v>0</v>
      </c>
    </row>
    <row r="317" spans="1:10">
      <c r="H317" s="89"/>
    </row>
    <row r="318" spans="1:10">
      <c r="A318" s="31" t="s">
        <v>104</v>
      </c>
      <c r="B318" s="24">
        <v>72</v>
      </c>
      <c r="C318" s="14" t="s">
        <v>273</v>
      </c>
      <c r="D318" s="1" t="s">
        <v>287</v>
      </c>
      <c r="H318" s="91"/>
      <c r="J318" s="21"/>
    </row>
    <row r="319" spans="1:10">
      <c r="A319" s="31"/>
      <c r="C319" s="31"/>
      <c r="D319" s="1" t="s">
        <v>10</v>
      </c>
      <c r="H319" s="90"/>
      <c r="J319" s="32">
        <f>SUM(B318*H319)</f>
        <v>0</v>
      </c>
    </row>
    <row r="320" spans="1:10">
      <c r="A320" s="44"/>
      <c r="C320" s="44"/>
      <c r="H320" s="21"/>
      <c r="J320" s="21"/>
    </row>
    <row r="321" spans="1:10" ht="15" thickBot="1">
      <c r="F321" s="33" t="s">
        <v>288</v>
      </c>
      <c r="G321" s="33"/>
      <c r="H321" s="35"/>
      <c r="I321" s="33"/>
      <c r="J321" s="36">
        <f>SUM(J313:J319)</f>
        <v>0</v>
      </c>
    </row>
    <row r="322" spans="1:10" ht="15" thickTop="1"/>
    <row r="324" spans="1:10" ht="15.75">
      <c r="D324" s="46" t="s">
        <v>16</v>
      </c>
    </row>
    <row r="325" spans="1:10">
      <c r="H325" s="89"/>
    </row>
    <row r="326" spans="1:10">
      <c r="A326" s="44" t="s">
        <v>105</v>
      </c>
      <c r="B326" s="24">
        <v>153</v>
      </c>
      <c r="C326" s="45" t="s">
        <v>272</v>
      </c>
      <c r="D326" s="1" t="s">
        <v>107</v>
      </c>
      <c r="H326" s="90"/>
      <c r="J326" s="32">
        <f>SUM(B326*H326)</f>
        <v>0</v>
      </c>
    </row>
    <row r="327" spans="1:10">
      <c r="H327" s="89"/>
    </row>
    <row r="328" spans="1:10">
      <c r="A328" s="44" t="s">
        <v>106</v>
      </c>
      <c r="B328" s="24">
        <v>7</v>
      </c>
      <c r="C328" s="45" t="s">
        <v>272</v>
      </c>
      <c r="D328" s="1" t="s">
        <v>108</v>
      </c>
      <c r="H328" s="90"/>
      <c r="J328" s="32">
        <f>SUM(B328*H328)</f>
        <v>0</v>
      </c>
    </row>
    <row r="330" spans="1:10" ht="15" thickBot="1">
      <c r="F330" s="37" t="s">
        <v>289</v>
      </c>
      <c r="G330" s="37"/>
      <c r="H330" s="38"/>
      <c r="I330" s="37"/>
      <c r="J330" s="39">
        <f>SUM(J326:J328)</f>
        <v>0</v>
      </c>
    </row>
    <row r="331" spans="1:10" ht="15" thickTop="1"/>
    <row r="351" spans="2:3">
      <c r="B351" s="47"/>
      <c r="C351" s="24"/>
    </row>
    <row r="352" spans="2:3">
      <c r="B352" s="47"/>
      <c r="C352" s="24"/>
    </row>
    <row r="353" spans="1:10" ht="16.5" thickBot="1">
      <c r="A353" s="26" t="s">
        <v>0</v>
      </c>
      <c r="B353" s="48" t="s">
        <v>1</v>
      </c>
      <c r="C353" s="27"/>
      <c r="D353" s="28" t="s">
        <v>3</v>
      </c>
      <c r="E353" s="28"/>
      <c r="F353" s="28"/>
      <c r="G353" s="28"/>
      <c r="H353" s="29" t="s">
        <v>536</v>
      </c>
      <c r="I353" s="27"/>
      <c r="J353" s="29" t="s">
        <v>537</v>
      </c>
    </row>
    <row r="354" spans="1:10" ht="15.75">
      <c r="A354" s="40"/>
      <c r="B354" s="49"/>
      <c r="C354" s="41"/>
      <c r="D354" s="42"/>
      <c r="E354" s="42"/>
      <c r="F354" s="42"/>
      <c r="G354" s="42"/>
      <c r="H354" s="43"/>
      <c r="I354" s="41"/>
      <c r="J354" s="43"/>
    </row>
    <row r="355" spans="1:10" ht="15.75">
      <c r="A355" s="40"/>
      <c r="B355" s="49"/>
      <c r="C355" s="41"/>
      <c r="D355" s="42"/>
      <c r="E355" s="42"/>
      <c r="F355" s="42"/>
      <c r="G355" s="42"/>
      <c r="H355" s="43"/>
      <c r="I355" s="41"/>
      <c r="J355" s="43"/>
    </row>
    <row r="356" spans="1:10" ht="15.75">
      <c r="A356" s="40"/>
      <c r="B356" s="49"/>
      <c r="C356" s="41"/>
      <c r="D356" s="42"/>
      <c r="E356" s="42"/>
      <c r="F356" s="42"/>
      <c r="G356" s="42"/>
      <c r="H356" s="43"/>
      <c r="I356" s="41"/>
      <c r="J356" s="43"/>
    </row>
    <row r="357" spans="1:10" ht="15.75">
      <c r="B357" s="47"/>
      <c r="C357" s="24"/>
      <c r="D357" s="46" t="s">
        <v>260</v>
      </c>
    </row>
    <row r="358" spans="1:10">
      <c r="B358" s="47"/>
      <c r="C358" s="24"/>
    </row>
    <row r="359" spans="1:10" ht="15.75">
      <c r="B359" s="47"/>
      <c r="C359" s="24"/>
      <c r="D359" s="46" t="s">
        <v>2</v>
      </c>
    </row>
    <row r="360" spans="1:10">
      <c r="B360" s="47"/>
      <c r="C360" s="24"/>
    </row>
    <row r="361" spans="1:10">
      <c r="A361" s="31" t="s">
        <v>316</v>
      </c>
      <c r="B361" s="47">
        <v>1830</v>
      </c>
      <c r="C361" s="24" t="s">
        <v>272</v>
      </c>
      <c r="D361" s="1" t="s">
        <v>4</v>
      </c>
      <c r="H361" s="89"/>
    </row>
    <row r="362" spans="1:10">
      <c r="B362" s="47"/>
      <c r="C362" s="24"/>
      <c r="D362" s="1" t="s">
        <v>317</v>
      </c>
      <c r="H362" s="89"/>
    </row>
    <row r="363" spans="1:10">
      <c r="B363" s="47"/>
      <c r="C363" s="24"/>
      <c r="D363" s="1" t="s">
        <v>318</v>
      </c>
      <c r="H363" s="90"/>
      <c r="I363" s="18"/>
      <c r="J363" s="32">
        <f>SUM(B361*H363)</f>
        <v>0</v>
      </c>
    </row>
    <row r="364" spans="1:10">
      <c r="B364" s="47"/>
      <c r="C364" s="24"/>
      <c r="H364" s="89"/>
    </row>
    <row r="365" spans="1:10">
      <c r="A365" s="44" t="s">
        <v>319</v>
      </c>
      <c r="B365" s="47">
        <v>424</v>
      </c>
      <c r="C365" s="24" t="s">
        <v>272</v>
      </c>
      <c r="D365" s="1" t="s">
        <v>320</v>
      </c>
      <c r="H365" s="89"/>
    </row>
    <row r="366" spans="1:10">
      <c r="B366" s="47"/>
      <c r="C366" s="24"/>
      <c r="D366" s="1" t="s">
        <v>321</v>
      </c>
      <c r="H366" s="89"/>
    </row>
    <row r="367" spans="1:10">
      <c r="B367" s="47"/>
      <c r="C367" s="24"/>
      <c r="D367" s="1" t="s">
        <v>322</v>
      </c>
      <c r="H367" s="90"/>
      <c r="I367" s="18"/>
      <c r="J367" s="32">
        <f>SUM(B365*H367)</f>
        <v>0</v>
      </c>
    </row>
    <row r="368" spans="1:10">
      <c r="B368" s="47"/>
      <c r="C368" s="24"/>
      <c r="H368" s="89"/>
    </row>
    <row r="369" spans="1:10">
      <c r="A369" s="44" t="s">
        <v>323</v>
      </c>
      <c r="B369" s="47">
        <v>1244</v>
      </c>
      <c r="C369" s="24" t="s">
        <v>272</v>
      </c>
      <c r="D369" s="1" t="s">
        <v>324</v>
      </c>
      <c r="H369" s="89"/>
    </row>
    <row r="370" spans="1:10">
      <c r="B370" s="47"/>
      <c r="C370" s="24"/>
      <c r="D370" s="1" t="s">
        <v>325</v>
      </c>
      <c r="H370" s="89"/>
    </row>
    <row r="371" spans="1:10">
      <c r="B371" s="47"/>
      <c r="C371" s="24"/>
      <c r="D371" s="1" t="s">
        <v>326</v>
      </c>
      <c r="H371" s="90"/>
      <c r="I371" s="18"/>
      <c r="J371" s="32">
        <f>SUM(B369*H371)</f>
        <v>0</v>
      </c>
    </row>
    <row r="372" spans="1:10">
      <c r="B372" s="47"/>
      <c r="C372" s="24"/>
      <c r="H372" s="89"/>
    </row>
    <row r="373" spans="1:10">
      <c r="A373" s="31" t="s">
        <v>327</v>
      </c>
      <c r="B373" s="47">
        <v>2251</v>
      </c>
      <c r="C373" s="24" t="s">
        <v>272</v>
      </c>
      <c r="D373" s="1" t="s">
        <v>42</v>
      </c>
      <c r="H373" s="89"/>
    </row>
    <row r="374" spans="1:10">
      <c r="B374" s="47"/>
      <c r="C374" s="24"/>
      <c r="D374" s="1" t="s">
        <v>328</v>
      </c>
      <c r="H374" s="89"/>
    </row>
    <row r="375" spans="1:10">
      <c r="B375" s="47"/>
      <c r="C375" s="24"/>
      <c r="D375" s="1" t="s">
        <v>329</v>
      </c>
      <c r="H375" s="90"/>
      <c r="I375" s="18"/>
      <c r="J375" s="32">
        <f>SUM(B373*H375)</f>
        <v>0</v>
      </c>
    </row>
    <row r="376" spans="1:10">
      <c r="B376" s="47"/>
      <c r="C376" s="24"/>
      <c r="H376" s="89"/>
    </row>
    <row r="377" spans="1:10">
      <c r="A377" s="31" t="s">
        <v>330</v>
      </c>
      <c r="B377" s="47">
        <v>462</v>
      </c>
      <c r="C377" s="24" t="s">
        <v>272</v>
      </c>
      <c r="D377" s="1" t="s">
        <v>331</v>
      </c>
      <c r="H377" s="89"/>
    </row>
    <row r="378" spans="1:10">
      <c r="B378" s="47"/>
      <c r="C378" s="24"/>
      <c r="D378" s="1" t="s">
        <v>332</v>
      </c>
      <c r="H378" s="90"/>
      <c r="I378" s="18"/>
      <c r="J378" s="32">
        <f>SUM(B377*H378)</f>
        <v>0</v>
      </c>
    </row>
    <row r="379" spans="1:10">
      <c r="B379" s="47"/>
      <c r="C379" s="24"/>
      <c r="H379" s="89"/>
    </row>
    <row r="380" spans="1:10">
      <c r="A380" s="31" t="s">
        <v>333</v>
      </c>
      <c r="B380" s="47">
        <v>777</v>
      </c>
      <c r="C380" s="24" t="s">
        <v>272</v>
      </c>
      <c r="D380" s="1" t="s">
        <v>334</v>
      </c>
      <c r="H380" s="89"/>
    </row>
    <row r="381" spans="1:10">
      <c r="B381" s="47"/>
      <c r="C381" s="24"/>
      <c r="D381" s="1" t="s">
        <v>335</v>
      </c>
      <c r="H381" s="90"/>
      <c r="I381" s="18"/>
      <c r="J381" s="32">
        <f>SUM(B380*H381)</f>
        <v>0</v>
      </c>
    </row>
    <row r="382" spans="1:10">
      <c r="B382" s="47"/>
      <c r="C382" s="24"/>
      <c r="H382" s="89"/>
    </row>
    <row r="383" spans="1:10">
      <c r="A383" s="44" t="s">
        <v>336</v>
      </c>
      <c r="B383" s="47">
        <v>96</v>
      </c>
      <c r="C383" s="24" t="s">
        <v>267</v>
      </c>
      <c r="D383" s="1" t="s">
        <v>337</v>
      </c>
      <c r="H383" s="89"/>
    </row>
    <row r="384" spans="1:10">
      <c r="B384" s="47"/>
      <c r="C384" s="24"/>
      <c r="D384" s="1" t="s">
        <v>338</v>
      </c>
      <c r="H384" s="90"/>
      <c r="I384" s="18"/>
      <c r="J384" s="32">
        <f>SUM(B383*H384)</f>
        <v>0</v>
      </c>
    </row>
    <row r="385" spans="1:10">
      <c r="B385" s="47"/>
      <c r="C385" s="24"/>
      <c r="H385" s="89"/>
    </row>
    <row r="386" spans="1:10">
      <c r="A386" s="44" t="s">
        <v>339</v>
      </c>
      <c r="B386" s="47">
        <v>96</v>
      </c>
      <c r="C386" s="24" t="s">
        <v>267</v>
      </c>
      <c r="D386" s="1" t="s">
        <v>340</v>
      </c>
      <c r="H386" s="90"/>
      <c r="I386" s="18"/>
      <c r="J386" s="32">
        <f>SUM(B386*H386)</f>
        <v>0</v>
      </c>
    </row>
    <row r="387" spans="1:10">
      <c r="B387" s="47"/>
      <c r="C387" s="24"/>
      <c r="H387" s="89"/>
    </row>
    <row r="388" spans="1:10">
      <c r="A388" s="31" t="s">
        <v>341</v>
      </c>
      <c r="B388" s="47">
        <v>403</v>
      </c>
      <c r="C388" s="24" t="s">
        <v>272</v>
      </c>
      <c r="D388" s="1" t="s">
        <v>342</v>
      </c>
      <c r="H388" s="89"/>
    </row>
    <row r="389" spans="1:10">
      <c r="B389" s="47"/>
      <c r="C389" s="24"/>
      <c r="D389" s="1" t="s">
        <v>343</v>
      </c>
      <c r="H389" s="90"/>
      <c r="I389" s="18"/>
      <c r="J389" s="32">
        <f>SUM(B388*H389)</f>
        <v>0</v>
      </c>
    </row>
    <row r="390" spans="1:10">
      <c r="B390" s="47"/>
      <c r="C390" s="24"/>
      <c r="H390" s="89"/>
    </row>
    <row r="391" spans="1:10">
      <c r="A391" s="44" t="s">
        <v>344</v>
      </c>
      <c r="B391" s="47">
        <v>504</v>
      </c>
      <c r="C391" s="24" t="s">
        <v>272</v>
      </c>
      <c r="D391" s="1" t="s">
        <v>345</v>
      </c>
      <c r="H391" s="89"/>
    </row>
    <row r="392" spans="1:10">
      <c r="B392" s="47"/>
      <c r="C392" s="24"/>
      <c r="D392" s="1" t="s">
        <v>346</v>
      </c>
      <c r="H392" s="90"/>
      <c r="I392" s="18"/>
      <c r="J392" s="32">
        <f>SUM(B391*H392)</f>
        <v>0</v>
      </c>
    </row>
    <row r="393" spans="1:10">
      <c r="B393" s="47"/>
      <c r="C393" s="24"/>
      <c r="H393" s="89"/>
    </row>
    <row r="394" spans="1:10">
      <c r="A394" s="31" t="s">
        <v>347</v>
      </c>
      <c r="B394" s="47">
        <v>254</v>
      </c>
      <c r="C394" s="24" t="s">
        <v>272</v>
      </c>
      <c r="D394" s="1" t="s">
        <v>4</v>
      </c>
      <c r="H394" s="89"/>
    </row>
    <row r="395" spans="1:10">
      <c r="B395" s="47"/>
      <c r="C395" s="24"/>
      <c r="D395" s="1" t="s">
        <v>348</v>
      </c>
      <c r="H395" s="90"/>
      <c r="I395" s="18"/>
      <c r="J395" s="32">
        <f>SUM(B394*H395)</f>
        <v>0</v>
      </c>
    </row>
    <row r="396" spans="1:10">
      <c r="B396" s="47"/>
      <c r="C396" s="24"/>
    </row>
    <row r="397" spans="1:10">
      <c r="B397" s="47"/>
      <c r="C397" s="24"/>
    </row>
    <row r="398" spans="1:10">
      <c r="B398" s="47"/>
      <c r="C398" s="24"/>
      <c r="G398" s="24" t="s">
        <v>271</v>
      </c>
      <c r="J398" s="32">
        <f>SUM(J361:J395)</f>
        <v>0</v>
      </c>
    </row>
    <row r="399" spans="1:10">
      <c r="B399" s="47"/>
      <c r="C399" s="24"/>
    </row>
    <row r="400" spans="1:10">
      <c r="B400" s="47"/>
      <c r="C400" s="24"/>
    </row>
    <row r="401" spans="1:10">
      <c r="B401" s="47"/>
      <c r="C401" s="24"/>
    </row>
    <row r="402" spans="1:10">
      <c r="B402" s="47"/>
      <c r="C402" s="24"/>
    </row>
    <row r="403" spans="1:10">
      <c r="B403" s="47"/>
      <c r="C403" s="24"/>
    </row>
    <row r="404" spans="1:10">
      <c r="B404" s="47"/>
      <c r="C404" s="24"/>
    </row>
    <row r="405" spans="1:10" ht="16.5" thickBot="1">
      <c r="A405" s="26" t="s">
        <v>0</v>
      </c>
      <c r="B405" s="48" t="s">
        <v>1</v>
      </c>
      <c r="C405" s="27"/>
      <c r="D405" s="28" t="s">
        <v>3</v>
      </c>
      <c r="E405" s="28"/>
      <c r="F405" s="28"/>
      <c r="G405" s="28"/>
      <c r="H405" s="29" t="s">
        <v>536</v>
      </c>
      <c r="I405" s="27"/>
      <c r="J405" s="29" t="s">
        <v>537</v>
      </c>
    </row>
    <row r="406" spans="1:10" ht="15.75">
      <c r="A406" s="40"/>
      <c r="B406" s="49"/>
      <c r="C406" s="41"/>
      <c r="D406" s="42"/>
      <c r="E406" s="42"/>
      <c r="F406" s="42"/>
      <c r="G406" s="42"/>
      <c r="H406" s="43"/>
      <c r="I406" s="41"/>
      <c r="J406" s="43"/>
    </row>
    <row r="407" spans="1:10" ht="15.75">
      <c r="A407" s="40"/>
      <c r="B407" s="49"/>
      <c r="C407" s="41"/>
      <c r="D407" s="42"/>
      <c r="E407" s="42"/>
      <c r="F407" s="42"/>
      <c r="G407" s="42"/>
      <c r="H407" s="43"/>
      <c r="I407" s="41"/>
      <c r="J407" s="43"/>
    </row>
    <row r="408" spans="1:10">
      <c r="B408" s="47"/>
      <c r="C408" s="24"/>
      <c r="G408" s="24" t="s">
        <v>271</v>
      </c>
      <c r="J408" s="32">
        <f>SUM(J398)</f>
        <v>0</v>
      </c>
    </row>
    <row r="409" spans="1:10">
      <c r="B409" s="47"/>
      <c r="C409" s="24"/>
    </row>
    <row r="410" spans="1:10">
      <c r="A410" s="31" t="s">
        <v>349</v>
      </c>
      <c r="B410" s="47">
        <v>2</v>
      </c>
      <c r="C410" s="24" t="s">
        <v>267</v>
      </c>
      <c r="D410" s="1" t="s">
        <v>350</v>
      </c>
      <c r="H410" s="89"/>
    </row>
    <row r="411" spans="1:10">
      <c r="B411" s="47"/>
      <c r="C411" s="24"/>
      <c r="D411" s="1" t="s">
        <v>351</v>
      </c>
      <c r="H411" s="89"/>
    </row>
    <row r="412" spans="1:10">
      <c r="B412" s="47"/>
      <c r="C412" s="24"/>
      <c r="D412" s="1" t="s">
        <v>352</v>
      </c>
      <c r="H412" s="90"/>
      <c r="I412" s="18"/>
      <c r="J412" s="32">
        <f>SUM(B410*H412)</f>
        <v>0</v>
      </c>
    </row>
    <row r="413" spans="1:10">
      <c r="B413" s="47"/>
      <c r="C413" s="24"/>
      <c r="H413" s="89"/>
    </row>
    <row r="414" spans="1:10">
      <c r="A414" s="31" t="s">
        <v>353</v>
      </c>
      <c r="B414" s="47">
        <v>79</v>
      </c>
      <c r="C414" s="24" t="s">
        <v>272</v>
      </c>
      <c r="D414" s="1" t="s">
        <v>354</v>
      </c>
      <c r="H414" s="89"/>
    </row>
    <row r="415" spans="1:10">
      <c r="B415" s="47"/>
      <c r="C415" s="24"/>
      <c r="D415" s="1" t="s">
        <v>355</v>
      </c>
      <c r="H415" s="90"/>
      <c r="I415" s="18"/>
      <c r="J415" s="32">
        <f>SUM(B414*H415)</f>
        <v>0</v>
      </c>
    </row>
    <row r="416" spans="1:10">
      <c r="B416" s="47"/>
      <c r="C416" s="24"/>
      <c r="H416" s="89"/>
    </row>
    <row r="417" spans="1:10">
      <c r="A417" s="31" t="s">
        <v>356</v>
      </c>
      <c r="B417" s="47">
        <v>73</v>
      </c>
      <c r="C417" s="24" t="s">
        <v>272</v>
      </c>
      <c r="D417" s="1" t="s">
        <v>357</v>
      </c>
      <c r="H417" s="89"/>
    </row>
    <row r="418" spans="1:10">
      <c r="B418" s="47"/>
      <c r="C418" s="24"/>
      <c r="D418" s="1" t="s">
        <v>358</v>
      </c>
      <c r="H418" s="90"/>
      <c r="I418" s="18"/>
      <c r="J418" s="32">
        <f>SUM(B417*H418)</f>
        <v>0</v>
      </c>
    </row>
    <row r="419" spans="1:10">
      <c r="B419" s="47"/>
      <c r="C419" s="24"/>
      <c r="H419" s="89"/>
    </row>
    <row r="420" spans="1:10">
      <c r="A420" s="31" t="s">
        <v>359</v>
      </c>
      <c r="B420" s="47">
        <v>1376</v>
      </c>
      <c r="C420" s="24" t="s">
        <v>272</v>
      </c>
      <c r="D420" s="1" t="s">
        <v>360</v>
      </c>
      <c r="H420" s="89"/>
    </row>
    <row r="421" spans="1:10">
      <c r="B421" s="47"/>
      <c r="C421" s="24"/>
      <c r="D421" s="1" t="s">
        <v>361</v>
      </c>
      <c r="H421" s="89"/>
    </row>
    <row r="422" spans="1:10">
      <c r="B422" s="47"/>
      <c r="C422" s="24"/>
      <c r="D422" s="1" t="s">
        <v>362</v>
      </c>
      <c r="H422" s="90"/>
      <c r="I422" s="18"/>
      <c r="J422" s="32">
        <f>SUM(B420*H422)</f>
        <v>0</v>
      </c>
    </row>
    <row r="423" spans="1:10">
      <c r="B423" s="47"/>
      <c r="C423" s="24"/>
      <c r="H423" s="89"/>
    </row>
    <row r="424" spans="1:10">
      <c r="A424" s="31" t="s">
        <v>363</v>
      </c>
      <c r="B424" s="47">
        <v>173</v>
      </c>
      <c r="C424" s="24" t="s">
        <v>272</v>
      </c>
      <c r="D424" s="1" t="s">
        <v>364</v>
      </c>
      <c r="H424" s="89"/>
    </row>
    <row r="425" spans="1:10">
      <c r="B425" s="47"/>
      <c r="C425" s="24"/>
      <c r="D425" s="1" t="s">
        <v>365</v>
      </c>
      <c r="H425" s="90"/>
      <c r="I425" s="18"/>
      <c r="J425" s="32">
        <f>SUM(B424*H425)</f>
        <v>0</v>
      </c>
    </row>
    <row r="426" spans="1:10">
      <c r="B426" s="47"/>
      <c r="C426" s="24"/>
      <c r="H426" s="89"/>
    </row>
    <row r="427" spans="1:10">
      <c r="A427" s="31" t="s">
        <v>366</v>
      </c>
      <c r="B427" s="47">
        <v>21</v>
      </c>
      <c r="C427" s="24" t="s">
        <v>272</v>
      </c>
      <c r="D427" s="1" t="s">
        <v>367</v>
      </c>
      <c r="H427" s="89"/>
    </row>
    <row r="428" spans="1:10">
      <c r="B428" s="47"/>
      <c r="C428" s="24"/>
      <c r="D428" s="1" t="s">
        <v>368</v>
      </c>
      <c r="H428" s="90"/>
      <c r="I428" s="18"/>
      <c r="J428" s="32">
        <f>SUM(B427*H428)</f>
        <v>0</v>
      </c>
    </row>
    <row r="429" spans="1:10">
      <c r="B429" s="47"/>
      <c r="C429" s="24"/>
      <c r="H429" s="89"/>
    </row>
    <row r="430" spans="1:10">
      <c r="A430" s="31" t="s">
        <v>369</v>
      </c>
      <c r="B430" s="47">
        <v>132</v>
      </c>
      <c r="C430" s="24" t="s">
        <v>272</v>
      </c>
      <c r="D430" s="1" t="s">
        <v>370</v>
      </c>
      <c r="H430" s="89"/>
    </row>
    <row r="431" spans="1:10">
      <c r="B431" s="47"/>
      <c r="C431" s="24"/>
      <c r="D431" s="1" t="s">
        <v>371</v>
      </c>
      <c r="H431" s="90"/>
      <c r="I431" s="18"/>
      <c r="J431" s="32">
        <f>SUM(B430*H431)</f>
        <v>0</v>
      </c>
    </row>
    <row r="432" spans="1:10">
      <c r="B432" s="47"/>
      <c r="C432" s="24"/>
      <c r="H432" s="89"/>
    </row>
    <row r="433" spans="1:10">
      <c r="A433" s="31" t="s">
        <v>372</v>
      </c>
      <c r="B433" s="47">
        <v>132</v>
      </c>
      <c r="C433" s="24" t="s">
        <v>272</v>
      </c>
      <c r="D433" s="1" t="s">
        <v>373</v>
      </c>
      <c r="H433" s="89"/>
    </row>
    <row r="434" spans="1:10">
      <c r="B434" s="47"/>
      <c r="C434" s="24"/>
      <c r="D434" s="1" t="s">
        <v>374</v>
      </c>
      <c r="H434" s="90"/>
      <c r="I434" s="18"/>
      <c r="J434" s="32">
        <f>SUM(B433*H434)</f>
        <v>0</v>
      </c>
    </row>
    <row r="435" spans="1:10">
      <c r="B435" s="47"/>
      <c r="C435" s="24"/>
      <c r="H435" s="89"/>
    </row>
    <row r="436" spans="1:10">
      <c r="A436" s="31" t="s">
        <v>375</v>
      </c>
      <c r="B436" s="47">
        <v>142</v>
      </c>
      <c r="C436" s="24" t="s">
        <v>272</v>
      </c>
      <c r="D436" s="1" t="s">
        <v>376</v>
      </c>
      <c r="H436" s="89"/>
    </row>
    <row r="437" spans="1:10">
      <c r="B437" s="47"/>
      <c r="C437" s="24"/>
      <c r="D437" s="1" t="s">
        <v>377</v>
      </c>
      <c r="H437" s="90"/>
      <c r="I437" s="18"/>
      <c r="J437" s="32">
        <f>SUM(B436*H437)</f>
        <v>0</v>
      </c>
    </row>
    <row r="438" spans="1:10">
      <c r="B438" s="47"/>
      <c r="C438" s="24"/>
      <c r="H438" s="89"/>
    </row>
    <row r="439" spans="1:10">
      <c r="A439" s="31" t="s">
        <v>378</v>
      </c>
      <c r="B439" s="47">
        <v>2</v>
      </c>
      <c r="C439" s="24" t="s">
        <v>267</v>
      </c>
      <c r="D439" s="1" t="s">
        <v>379</v>
      </c>
      <c r="H439" s="89"/>
    </row>
    <row r="440" spans="1:10">
      <c r="B440" s="47"/>
      <c r="C440" s="24"/>
      <c r="D440" s="1" t="s">
        <v>380</v>
      </c>
      <c r="H440" s="90"/>
      <c r="I440" s="18"/>
      <c r="J440" s="32">
        <f>SUM(B439*H440)</f>
        <v>0</v>
      </c>
    </row>
    <row r="441" spans="1:10">
      <c r="B441" s="47"/>
      <c r="C441" s="24"/>
      <c r="H441" s="89"/>
    </row>
    <row r="442" spans="1:10">
      <c r="A442" s="31" t="s">
        <v>381</v>
      </c>
      <c r="B442" s="47">
        <v>226</v>
      </c>
      <c r="C442" s="24" t="s">
        <v>272</v>
      </c>
      <c r="D442" s="1" t="s">
        <v>382</v>
      </c>
      <c r="H442" s="90"/>
      <c r="I442" s="18"/>
      <c r="J442" s="32">
        <f>SUM(B442*H442)</f>
        <v>0</v>
      </c>
    </row>
    <row r="443" spans="1:10">
      <c r="B443" s="47"/>
      <c r="C443" s="24"/>
      <c r="H443" s="89"/>
    </row>
    <row r="444" spans="1:10">
      <c r="A444" s="31" t="s">
        <v>383</v>
      </c>
      <c r="B444" s="47">
        <v>437</v>
      </c>
      <c r="C444" s="24" t="s">
        <v>272</v>
      </c>
      <c r="D444" s="1" t="s">
        <v>119</v>
      </c>
      <c r="H444" s="89"/>
    </row>
    <row r="445" spans="1:10">
      <c r="B445" s="47"/>
      <c r="C445" s="24"/>
      <c r="D445" s="1" t="s">
        <v>384</v>
      </c>
      <c r="H445" s="90"/>
      <c r="I445" s="18"/>
      <c r="J445" s="32">
        <f>SUM(B444*H445)</f>
        <v>0</v>
      </c>
    </row>
    <row r="446" spans="1:10">
      <c r="B446" s="47"/>
      <c r="C446" s="24"/>
      <c r="H446" s="89"/>
    </row>
    <row r="447" spans="1:10">
      <c r="A447" s="31" t="s">
        <v>385</v>
      </c>
      <c r="B447" s="47">
        <v>66</v>
      </c>
      <c r="C447" s="24" t="s">
        <v>267</v>
      </c>
      <c r="D447" s="1" t="s">
        <v>386</v>
      </c>
      <c r="H447" s="89"/>
    </row>
    <row r="448" spans="1:10">
      <c r="B448" s="47"/>
      <c r="C448" s="24"/>
      <c r="D448" s="1" t="s">
        <v>387</v>
      </c>
      <c r="H448" s="90"/>
      <c r="I448" s="18"/>
      <c r="J448" s="32">
        <f>SUM(B447*H448)</f>
        <v>0</v>
      </c>
    </row>
    <row r="449" spans="1:10">
      <c r="B449" s="47"/>
      <c r="C449" s="24"/>
      <c r="H449" s="21"/>
      <c r="I449" s="18"/>
      <c r="J449" s="21"/>
    </row>
    <row r="450" spans="1:10">
      <c r="B450" s="47"/>
      <c r="C450" s="24"/>
      <c r="H450" s="21"/>
      <c r="I450" s="18"/>
      <c r="J450" s="21"/>
    </row>
    <row r="451" spans="1:10">
      <c r="B451" s="47"/>
      <c r="C451" s="24"/>
      <c r="G451" s="24" t="s">
        <v>271</v>
      </c>
      <c r="J451" s="32">
        <f>SUM(J408:J448)</f>
        <v>0</v>
      </c>
    </row>
    <row r="452" spans="1:10">
      <c r="B452" s="47"/>
      <c r="C452" s="24"/>
    </row>
    <row r="453" spans="1:10">
      <c r="A453" s="31"/>
      <c r="B453" s="47"/>
      <c r="C453" s="24"/>
    </row>
    <row r="454" spans="1:10">
      <c r="B454" s="47"/>
      <c r="C454" s="24"/>
    </row>
    <row r="455" spans="1:10" ht="16.5" thickBot="1">
      <c r="A455" s="26" t="s">
        <v>0</v>
      </c>
      <c r="B455" s="48" t="s">
        <v>1</v>
      </c>
      <c r="C455" s="27"/>
      <c r="D455" s="28" t="s">
        <v>3</v>
      </c>
      <c r="E455" s="28"/>
      <c r="F455" s="28"/>
      <c r="G455" s="28"/>
      <c r="H455" s="29" t="s">
        <v>536</v>
      </c>
      <c r="I455" s="27"/>
      <c r="J455" s="29" t="s">
        <v>537</v>
      </c>
    </row>
    <row r="456" spans="1:10">
      <c r="B456" s="47"/>
      <c r="C456" s="24"/>
    </row>
    <row r="457" spans="1:10">
      <c r="B457" s="47"/>
      <c r="C457" s="24"/>
    </row>
    <row r="458" spans="1:10">
      <c r="B458" s="47"/>
      <c r="C458" s="24"/>
      <c r="G458" s="1" t="s">
        <v>271</v>
      </c>
      <c r="J458" s="32">
        <f>SUM(J451)</f>
        <v>0</v>
      </c>
    </row>
    <row r="459" spans="1:10">
      <c r="B459" s="47"/>
      <c r="C459" s="24"/>
      <c r="J459" s="21"/>
    </row>
    <row r="460" spans="1:10">
      <c r="A460" s="31" t="s">
        <v>388</v>
      </c>
      <c r="B460" s="47">
        <v>34</v>
      </c>
      <c r="C460" s="24" t="s">
        <v>272</v>
      </c>
      <c r="D460" s="1" t="s">
        <v>389</v>
      </c>
      <c r="H460" s="89"/>
    </row>
    <row r="461" spans="1:10">
      <c r="B461" s="47"/>
      <c r="C461" s="24"/>
      <c r="D461" s="1" t="s">
        <v>390</v>
      </c>
      <c r="H461" s="90"/>
      <c r="I461" s="18"/>
      <c r="J461" s="32">
        <f>SUM(B460*H461)</f>
        <v>0</v>
      </c>
    </row>
    <row r="462" spans="1:10">
      <c r="B462" s="47"/>
      <c r="C462" s="24"/>
      <c r="H462" s="89"/>
    </row>
    <row r="463" spans="1:10">
      <c r="A463" s="31" t="s">
        <v>391</v>
      </c>
      <c r="B463" s="47">
        <v>34</v>
      </c>
      <c r="C463" s="24" t="s">
        <v>272</v>
      </c>
      <c r="D463" s="1" t="s">
        <v>389</v>
      </c>
      <c r="H463" s="89"/>
    </row>
    <row r="464" spans="1:10">
      <c r="B464" s="47"/>
      <c r="C464" s="24"/>
      <c r="D464" s="1" t="s">
        <v>392</v>
      </c>
      <c r="H464" s="90"/>
      <c r="I464" s="18"/>
      <c r="J464" s="32">
        <f>SUM(B463*H464)</f>
        <v>0</v>
      </c>
    </row>
    <row r="465" spans="1:10">
      <c r="B465" s="47"/>
      <c r="C465" s="24"/>
      <c r="H465" s="89"/>
    </row>
    <row r="466" spans="1:10">
      <c r="A466" s="31" t="s">
        <v>393</v>
      </c>
      <c r="B466" s="47">
        <v>943</v>
      </c>
      <c r="C466" s="24" t="s">
        <v>272</v>
      </c>
      <c r="D466" s="1" t="s">
        <v>394</v>
      </c>
      <c r="H466" s="89"/>
    </row>
    <row r="467" spans="1:10">
      <c r="B467" s="47"/>
      <c r="C467" s="24"/>
      <c r="D467" s="1" t="s">
        <v>395</v>
      </c>
      <c r="H467" s="90"/>
      <c r="I467" s="18"/>
      <c r="J467" s="32">
        <f>SUM(B466*H467)</f>
        <v>0</v>
      </c>
    </row>
    <row r="468" spans="1:10">
      <c r="B468" s="47"/>
      <c r="C468" s="24"/>
      <c r="H468" s="89"/>
    </row>
    <row r="469" spans="1:10">
      <c r="A469" s="31" t="s">
        <v>396</v>
      </c>
      <c r="B469" s="47">
        <v>54</v>
      </c>
      <c r="C469" s="24" t="s">
        <v>272</v>
      </c>
      <c r="D469" s="1" t="s">
        <v>397</v>
      </c>
      <c r="H469" s="89"/>
    </row>
    <row r="470" spans="1:10">
      <c r="B470" s="47"/>
      <c r="C470" s="24"/>
      <c r="D470" s="1" t="s">
        <v>398</v>
      </c>
      <c r="H470" s="90"/>
      <c r="I470" s="18"/>
      <c r="J470" s="32">
        <f>SUM(B469*H470)</f>
        <v>0</v>
      </c>
    </row>
    <row r="471" spans="1:10">
      <c r="B471" s="47"/>
      <c r="C471" s="24"/>
      <c r="H471" s="21"/>
      <c r="I471" s="18"/>
      <c r="J471" s="21"/>
    </row>
    <row r="472" spans="1:10" ht="15" thickBot="1">
      <c r="B472" s="47"/>
      <c r="C472" s="24"/>
      <c r="F472" s="33" t="s">
        <v>399</v>
      </c>
      <c r="G472" s="33"/>
      <c r="H472" s="35"/>
      <c r="I472" s="33"/>
      <c r="J472" s="36">
        <f>SUM(J458:J470)</f>
        <v>0</v>
      </c>
    </row>
    <row r="473" spans="1:10" ht="15" thickTop="1">
      <c r="B473" s="47"/>
      <c r="C473" s="24"/>
    </row>
    <row r="474" spans="1:10" ht="15.75">
      <c r="B474" s="47"/>
      <c r="C474" s="24"/>
      <c r="D474" s="46" t="s">
        <v>16</v>
      </c>
    </row>
    <row r="475" spans="1:10">
      <c r="B475" s="47"/>
      <c r="C475" s="24"/>
      <c r="H475" s="89"/>
    </row>
    <row r="476" spans="1:10">
      <c r="A476" s="31" t="s">
        <v>400</v>
      </c>
      <c r="B476" s="47">
        <v>1830</v>
      </c>
      <c r="C476" s="24" t="s">
        <v>272</v>
      </c>
      <c r="D476" s="1" t="s">
        <v>517</v>
      </c>
      <c r="H476" s="90"/>
      <c r="I476" s="18"/>
      <c r="J476" s="32">
        <f>SUM(B476*H476)</f>
        <v>0</v>
      </c>
    </row>
    <row r="477" spans="1:10">
      <c r="A477" s="31"/>
      <c r="B477" s="47"/>
      <c r="C477" s="24"/>
      <c r="H477" s="91"/>
      <c r="I477" s="18"/>
      <c r="J477" s="21"/>
    </row>
    <row r="478" spans="1:10">
      <c r="A478" s="31" t="s">
        <v>401</v>
      </c>
      <c r="B478" s="47">
        <v>424</v>
      </c>
      <c r="C478" s="24" t="s">
        <v>272</v>
      </c>
      <c r="D478" s="1" t="s">
        <v>402</v>
      </c>
      <c r="H478" s="90"/>
      <c r="I478" s="18"/>
      <c r="J478" s="32">
        <f>SUM(B478*H478)</f>
        <v>0</v>
      </c>
    </row>
    <row r="479" spans="1:10">
      <c r="B479" s="47"/>
      <c r="C479" s="24"/>
      <c r="H479" s="89"/>
    </row>
    <row r="480" spans="1:10">
      <c r="A480" s="50" t="s">
        <v>403</v>
      </c>
      <c r="B480" s="47">
        <v>2251</v>
      </c>
      <c r="C480" s="24" t="s">
        <v>272</v>
      </c>
      <c r="D480" s="1" t="s">
        <v>404</v>
      </c>
      <c r="H480" s="90"/>
      <c r="I480" s="18"/>
      <c r="J480" s="32">
        <f>SUM(B480*H480)</f>
        <v>0</v>
      </c>
    </row>
    <row r="481" spans="1:10">
      <c r="A481" s="50"/>
      <c r="B481" s="47"/>
      <c r="C481" s="24"/>
      <c r="H481" s="89"/>
    </row>
    <row r="482" spans="1:10">
      <c r="A482" s="50" t="s">
        <v>405</v>
      </c>
      <c r="B482" s="47">
        <v>462</v>
      </c>
      <c r="C482" s="24" t="s">
        <v>272</v>
      </c>
      <c r="D482" s="1" t="s">
        <v>406</v>
      </c>
      <c r="H482" s="90"/>
      <c r="I482" s="18"/>
      <c r="J482" s="32">
        <f>SUM(B482*H482)</f>
        <v>0</v>
      </c>
    </row>
    <row r="483" spans="1:10">
      <c r="A483" s="50"/>
      <c r="B483" s="47"/>
      <c r="C483" s="24"/>
      <c r="H483" s="89"/>
    </row>
    <row r="484" spans="1:10">
      <c r="A484" s="50" t="s">
        <v>407</v>
      </c>
      <c r="B484" s="47">
        <v>777</v>
      </c>
      <c r="C484" s="24" t="s">
        <v>272</v>
      </c>
      <c r="D484" s="1" t="s">
        <v>408</v>
      </c>
      <c r="H484" s="90"/>
      <c r="I484" s="18"/>
      <c r="J484" s="32">
        <f>SUM(B484*H484)</f>
        <v>0</v>
      </c>
    </row>
    <row r="485" spans="1:10">
      <c r="A485" s="50"/>
      <c r="B485" s="47"/>
      <c r="C485" s="24"/>
      <c r="H485" s="89"/>
    </row>
    <row r="486" spans="1:10">
      <c r="A486" s="50" t="s">
        <v>409</v>
      </c>
      <c r="B486" s="47">
        <v>403</v>
      </c>
      <c r="C486" s="24" t="s">
        <v>272</v>
      </c>
      <c r="D486" s="1" t="s">
        <v>410</v>
      </c>
      <c r="H486" s="90"/>
      <c r="I486" s="18"/>
      <c r="J486" s="32">
        <f>SUM(B486*H486)</f>
        <v>0</v>
      </c>
    </row>
    <row r="487" spans="1:10">
      <c r="A487" s="50"/>
      <c r="B487" s="47"/>
      <c r="C487" s="24"/>
      <c r="H487" s="89"/>
    </row>
    <row r="488" spans="1:10">
      <c r="A488" s="50" t="s">
        <v>411</v>
      </c>
      <c r="B488" s="47">
        <v>504</v>
      </c>
      <c r="C488" s="24" t="s">
        <v>272</v>
      </c>
      <c r="D488" s="1" t="s">
        <v>412</v>
      </c>
      <c r="H488" s="90"/>
      <c r="I488" s="18"/>
      <c r="J488" s="32">
        <f>SUM(B488*H488)</f>
        <v>0</v>
      </c>
    </row>
    <row r="489" spans="1:10">
      <c r="A489" s="50"/>
      <c r="B489" s="47"/>
      <c r="C489" s="24"/>
      <c r="H489" s="89"/>
    </row>
    <row r="490" spans="1:10">
      <c r="A490" s="50" t="s">
        <v>413</v>
      </c>
      <c r="B490" s="47">
        <v>254</v>
      </c>
      <c r="C490" s="24" t="s">
        <v>272</v>
      </c>
      <c r="D490" s="1" t="s">
        <v>414</v>
      </c>
      <c r="H490" s="90"/>
      <c r="I490" s="18"/>
      <c r="J490" s="32">
        <f>SUM(B490*H490)</f>
        <v>0</v>
      </c>
    </row>
    <row r="491" spans="1:10">
      <c r="A491" s="50"/>
      <c r="B491" s="47"/>
      <c r="C491" s="24"/>
      <c r="H491" s="89"/>
    </row>
    <row r="492" spans="1:10">
      <c r="A492" s="50" t="s">
        <v>415</v>
      </c>
      <c r="B492" s="47">
        <v>79</v>
      </c>
      <c r="C492" s="24" t="s">
        <v>272</v>
      </c>
      <c r="D492" s="1" t="s">
        <v>416</v>
      </c>
      <c r="H492" s="90"/>
      <c r="I492" s="18"/>
      <c r="J492" s="32">
        <f>SUM(B492*H492)</f>
        <v>0</v>
      </c>
    </row>
    <row r="493" spans="1:10">
      <c r="A493" s="50"/>
      <c r="B493" s="47"/>
      <c r="C493" s="24"/>
      <c r="H493" s="89"/>
    </row>
    <row r="494" spans="1:10">
      <c r="A494" s="50" t="s">
        <v>417</v>
      </c>
      <c r="B494" s="47">
        <v>73</v>
      </c>
      <c r="C494" s="24" t="s">
        <v>272</v>
      </c>
      <c r="D494" s="1" t="s">
        <v>418</v>
      </c>
      <c r="H494" s="90"/>
      <c r="I494" s="18"/>
      <c r="J494" s="32">
        <f>SUM(B494*H494)</f>
        <v>0</v>
      </c>
    </row>
    <row r="495" spans="1:10">
      <c r="A495" s="50"/>
      <c r="B495" s="47"/>
      <c r="C495" s="24"/>
      <c r="H495" s="89"/>
    </row>
    <row r="496" spans="1:10">
      <c r="A496" s="50" t="s">
        <v>419</v>
      </c>
      <c r="B496" s="47">
        <v>1376</v>
      </c>
      <c r="C496" s="24" t="s">
        <v>272</v>
      </c>
      <c r="D496" s="1" t="s">
        <v>420</v>
      </c>
      <c r="H496" s="90"/>
      <c r="I496" s="18"/>
      <c r="J496" s="32">
        <f>SUM(B496*H496)</f>
        <v>0</v>
      </c>
    </row>
    <row r="497" spans="1:10">
      <c r="A497" s="50"/>
      <c r="B497" s="47"/>
      <c r="C497" s="24"/>
      <c r="H497" s="89"/>
    </row>
    <row r="498" spans="1:10">
      <c r="A498" s="50" t="s">
        <v>421</v>
      </c>
      <c r="B498" s="47">
        <v>173</v>
      </c>
      <c r="C498" s="24" t="s">
        <v>272</v>
      </c>
      <c r="D498" s="1" t="s">
        <v>422</v>
      </c>
      <c r="H498" s="90"/>
      <c r="I498" s="18"/>
      <c r="J498" s="32">
        <f>SUM(B498*H498)</f>
        <v>0</v>
      </c>
    </row>
    <row r="499" spans="1:10">
      <c r="A499" s="50"/>
      <c r="B499" s="47"/>
      <c r="C499" s="24"/>
      <c r="H499" s="21"/>
      <c r="I499" s="18"/>
      <c r="J499" s="21"/>
    </row>
    <row r="500" spans="1:10">
      <c r="A500" s="50"/>
      <c r="B500" s="47"/>
      <c r="C500" s="24"/>
      <c r="H500" s="32"/>
      <c r="I500" s="18"/>
      <c r="J500" s="21"/>
    </row>
    <row r="501" spans="1:10">
      <c r="A501" s="50"/>
      <c r="B501" s="47"/>
      <c r="C501" s="24"/>
      <c r="G501" s="1" t="s">
        <v>271</v>
      </c>
      <c r="J501" s="32">
        <f>SUM(J476:J498)</f>
        <v>0</v>
      </c>
    </row>
    <row r="503" spans="1:10">
      <c r="B503" s="47"/>
      <c r="C503" s="24"/>
    </row>
    <row r="504" spans="1:10">
      <c r="A504" s="31"/>
      <c r="B504" s="47"/>
      <c r="C504" s="24"/>
    </row>
    <row r="505" spans="1:10">
      <c r="B505" s="47"/>
      <c r="C505" s="24"/>
    </row>
    <row r="506" spans="1:10" ht="16.5" thickBot="1">
      <c r="A506" s="26" t="s">
        <v>0</v>
      </c>
      <c r="B506" s="48" t="s">
        <v>1</v>
      </c>
      <c r="C506" s="27"/>
      <c r="D506" s="28" t="s">
        <v>3</v>
      </c>
      <c r="E506" s="28"/>
      <c r="F506" s="28"/>
      <c r="G506" s="28"/>
      <c r="H506" s="29" t="s">
        <v>536</v>
      </c>
      <c r="I506" s="27"/>
      <c r="J506" s="29" t="s">
        <v>537</v>
      </c>
    </row>
    <row r="507" spans="1:10">
      <c r="B507" s="47"/>
      <c r="C507" s="24"/>
    </row>
    <row r="508" spans="1:10">
      <c r="A508" s="50"/>
      <c r="B508" s="47"/>
      <c r="C508" s="24"/>
      <c r="G508" s="1" t="s">
        <v>271</v>
      </c>
      <c r="J508" s="32">
        <f>J501</f>
        <v>0</v>
      </c>
    </row>
    <row r="509" spans="1:10">
      <c r="A509" s="50"/>
      <c r="B509" s="47"/>
      <c r="C509" s="24"/>
      <c r="H509" s="21"/>
      <c r="I509" s="18"/>
      <c r="J509" s="21"/>
    </row>
    <row r="510" spans="1:10">
      <c r="A510" s="50" t="s">
        <v>423</v>
      </c>
      <c r="B510" s="47">
        <v>21</v>
      </c>
      <c r="C510" s="24" t="s">
        <v>272</v>
      </c>
      <c r="D510" s="1" t="s">
        <v>424</v>
      </c>
      <c r="H510" s="90"/>
      <c r="I510" s="18"/>
      <c r="J510" s="32">
        <f>SUM(B510*H510)</f>
        <v>0</v>
      </c>
    </row>
    <row r="511" spans="1:10">
      <c r="A511" s="50"/>
      <c r="B511" s="47"/>
      <c r="C511" s="24"/>
      <c r="H511" s="89"/>
    </row>
    <row r="512" spans="1:10">
      <c r="A512" s="50" t="s">
        <v>425</v>
      </c>
      <c r="B512" s="47">
        <v>132</v>
      </c>
      <c r="C512" s="24" t="s">
        <v>272</v>
      </c>
      <c r="D512" s="1" t="s">
        <v>426</v>
      </c>
      <c r="H512" s="90"/>
      <c r="I512" s="18"/>
      <c r="J512" s="32">
        <f>SUM(B512*H512)</f>
        <v>0</v>
      </c>
    </row>
    <row r="513" spans="1:10">
      <c r="A513" s="50"/>
      <c r="B513" s="47"/>
      <c r="C513" s="24"/>
      <c r="H513" s="89"/>
    </row>
    <row r="514" spans="1:10">
      <c r="A514" s="50" t="s">
        <v>427</v>
      </c>
      <c r="B514" s="47">
        <v>132</v>
      </c>
      <c r="C514" s="24" t="s">
        <v>428</v>
      </c>
      <c r="D514" s="1" t="s">
        <v>429</v>
      </c>
      <c r="H514" s="90"/>
      <c r="I514" s="18"/>
      <c r="J514" s="32">
        <f>SUM(B514*H514)</f>
        <v>0</v>
      </c>
    </row>
    <row r="515" spans="1:10">
      <c r="A515" s="50"/>
      <c r="B515" s="47"/>
      <c r="C515" s="24"/>
      <c r="H515" s="89"/>
    </row>
    <row r="516" spans="1:10">
      <c r="A516" s="50" t="s">
        <v>430</v>
      </c>
      <c r="B516" s="47">
        <v>226</v>
      </c>
      <c r="C516" s="24" t="s">
        <v>272</v>
      </c>
      <c r="D516" s="1" t="s">
        <v>431</v>
      </c>
      <c r="H516" s="90"/>
      <c r="I516" s="18"/>
      <c r="J516" s="32">
        <f>SUM(B516*H516)</f>
        <v>0</v>
      </c>
    </row>
    <row r="517" spans="1:10">
      <c r="A517" s="50"/>
      <c r="B517" s="47"/>
      <c r="C517" s="24"/>
    </row>
    <row r="518" spans="1:10" ht="15" thickBot="1">
      <c r="B518" s="47"/>
      <c r="C518" s="24"/>
      <c r="F518" s="37" t="s">
        <v>432</v>
      </c>
      <c r="G518" s="51"/>
      <c r="H518" s="38"/>
      <c r="I518" s="37"/>
      <c r="J518" s="39">
        <f>SUM(J508:J516)</f>
        <v>0</v>
      </c>
    </row>
    <row r="519" spans="1:10" ht="15" thickTop="1">
      <c r="B519" s="47"/>
      <c r="C519" s="24"/>
      <c r="H519" s="52"/>
    </row>
    <row r="520" spans="1:10">
      <c r="B520" s="47"/>
      <c r="C520" s="24"/>
      <c r="H520" s="52"/>
    </row>
    <row r="521" spans="1:10">
      <c r="B521" s="47"/>
      <c r="C521" s="24"/>
      <c r="H521" s="52"/>
    </row>
    <row r="522" spans="1:10">
      <c r="B522" s="47"/>
      <c r="C522" s="24"/>
      <c r="H522" s="52"/>
    </row>
    <row r="523" spans="1:10">
      <c r="B523" s="47"/>
      <c r="C523" s="24"/>
      <c r="H523" s="52"/>
    </row>
    <row r="524" spans="1:10">
      <c r="B524" s="47"/>
      <c r="C524" s="24"/>
      <c r="H524" s="52"/>
    </row>
    <row r="525" spans="1:10">
      <c r="B525" s="47"/>
      <c r="C525" s="24"/>
      <c r="H525" s="52"/>
    </row>
    <row r="526" spans="1:10">
      <c r="B526" s="47"/>
      <c r="C526" s="24"/>
      <c r="H526" s="52"/>
    </row>
    <row r="527" spans="1:10">
      <c r="B527" s="47"/>
      <c r="C527" s="24"/>
      <c r="H527" s="52"/>
    </row>
    <row r="528" spans="1:10">
      <c r="B528" s="47"/>
      <c r="C528" s="24"/>
      <c r="H528" s="52"/>
    </row>
    <row r="529" spans="2:8">
      <c r="B529" s="47"/>
      <c r="C529" s="24"/>
      <c r="H529" s="52"/>
    </row>
    <row r="530" spans="2:8">
      <c r="B530" s="47"/>
      <c r="C530" s="24"/>
      <c r="H530" s="52"/>
    </row>
    <row r="531" spans="2:8">
      <c r="B531" s="47"/>
      <c r="C531" s="24"/>
      <c r="H531" s="52"/>
    </row>
    <row r="532" spans="2:8">
      <c r="B532" s="47"/>
      <c r="C532" s="24"/>
      <c r="H532" s="52"/>
    </row>
    <row r="533" spans="2:8">
      <c r="B533" s="47"/>
      <c r="C533" s="24"/>
      <c r="H533" s="52"/>
    </row>
    <row r="534" spans="2:8">
      <c r="B534" s="47"/>
      <c r="C534" s="24"/>
      <c r="H534" s="52"/>
    </row>
    <row r="535" spans="2:8">
      <c r="B535" s="47"/>
      <c r="C535" s="24"/>
      <c r="H535" s="52"/>
    </row>
    <row r="536" spans="2:8">
      <c r="B536" s="47"/>
      <c r="C536" s="24"/>
      <c r="H536" s="52"/>
    </row>
    <row r="537" spans="2:8">
      <c r="B537" s="47"/>
      <c r="C537" s="24"/>
      <c r="H537" s="52"/>
    </row>
    <row r="538" spans="2:8">
      <c r="B538" s="47"/>
      <c r="C538" s="24"/>
      <c r="H538" s="52"/>
    </row>
    <row r="539" spans="2:8">
      <c r="B539" s="47"/>
      <c r="C539" s="24"/>
      <c r="H539" s="52"/>
    </row>
    <row r="540" spans="2:8">
      <c r="B540" s="47"/>
      <c r="C540" s="24"/>
      <c r="H540" s="52"/>
    </row>
    <row r="541" spans="2:8">
      <c r="B541" s="47"/>
      <c r="C541" s="24"/>
      <c r="H541" s="52"/>
    </row>
    <row r="542" spans="2:8">
      <c r="B542" s="47"/>
      <c r="C542" s="24"/>
      <c r="H542" s="52"/>
    </row>
    <row r="543" spans="2:8">
      <c r="B543" s="47"/>
      <c r="C543" s="24"/>
      <c r="H543" s="52"/>
    </row>
    <row r="544" spans="2:8">
      <c r="B544" s="47"/>
      <c r="C544" s="24"/>
      <c r="H544" s="52"/>
    </row>
    <row r="545" spans="1:10">
      <c r="B545" s="47"/>
      <c r="C545" s="24"/>
      <c r="H545" s="52"/>
    </row>
    <row r="546" spans="1:10">
      <c r="B546" s="47"/>
      <c r="C546" s="24"/>
      <c r="H546" s="52"/>
    </row>
    <row r="547" spans="1:10">
      <c r="B547" s="47"/>
      <c r="C547" s="24"/>
      <c r="H547" s="52"/>
    </row>
    <row r="548" spans="1:10">
      <c r="B548" s="47"/>
      <c r="C548" s="24"/>
      <c r="H548" s="52"/>
    </row>
    <row r="549" spans="1:10">
      <c r="B549" s="47"/>
      <c r="C549" s="24"/>
      <c r="H549" s="52"/>
    </row>
    <row r="550" spans="1:10">
      <c r="B550" s="47"/>
      <c r="C550" s="24"/>
      <c r="H550" s="52"/>
    </row>
    <row r="551" spans="1:10">
      <c r="B551" s="47"/>
      <c r="C551" s="24"/>
      <c r="H551" s="52"/>
    </row>
    <row r="552" spans="1:10">
      <c r="B552" s="47"/>
      <c r="C552" s="24"/>
      <c r="H552" s="52"/>
    </row>
    <row r="553" spans="1:10">
      <c r="B553" s="47"/>
      <c r="C553" s="24"/>
      <c r="H553" s="52"/>
    </row>
    <row r="554" spans="1:10">
      <c r="B554" s="47"/>
      <c r="C554" s="24"/>
    </row>
    <row r="555" spans="1:10">
      <c r="B555" s="47"/>
      <c r="C555" s="24"/>
    </row>
    <row r="556" spans="1:10">
      <c r="B556" s="47"/>
      <c r="C556" s="24"/>
    </row>
    <row r="557" spans="1:10" ht="16.5" thickBot="1">
      <c r="A557" s="26" t="s">
        <v>0</v>
      </c>
      <c r="B557" s="48" t="s">
        <v>1</v>
      </c>
      <c r="C557" s="27"/>
      <c r="D557" s="28" t="s">
        <v>3</v>
      </c>
      <c r="E557" s="28"/>
      <c r="F557" s="28"/>
      <c r="G557" s="28"/>
      <c r="H557" s="29" t="s">
        <v>536</v>
      </c>
      <c r="I557" s="27"/>
      <c r="J557" s="29" t="s">
        <v>537</v>
      </c>
    </row>
    <row r="558" spans="1:10" ht="15.75">
      <c r="A558" s="40"/>
      <c r="B558" s="49"/>
      <c r="C558" s="41"/>
      <c r="D558" s="42"/>
      <c r="E558" s="42"/>
      <c r="F558" s="42"/>
      <c r="G558" s="42"/>
      <c r="H558" s="43"/>
      <c r="I558" s="41"/>
      <c r="J558" s="43"/>
    </row>
    <row r="559" spans="1:10" ht="15.75">
      <c r="B559" s="47"/>
      <c r="C559" s="24"/>
      <c r="D559" s="46" t="s">
        <v>261</v>
      </c>
    </row>
    <row r="560" spans="1:10">
      <c r="B560" s="47"/>
      <c r="C560" s="24"/>
    </row>
    <row r="561" spans="1:10" ht="15.75">
      <c r="B561" s="47"/>
      <c r="C561" s="24"/>
      <c r="D561" s="46" t="s">
        <v>2</v>
      </c>
    </row>
    <row r="562" spans="1:10">
      <c r="B562" s="47"/>
      <c r="C562" s="24"/>
    </row>
    <row r="563" spans="1:10">
      <c r="A563" s="31" t="s">
        <v>434</v>
      </c>
      <c r="B563" s="47">
        <v>1990</v>
      </c>
      <c r="C563" s="24" t="s">
        <v>272</v>
      </c>
      <c r="D563" s="1" t="s">
        <v>4</v>
      </c>
      <c r="H563" s="89"/>
    </row>
    <row r="564" spans="1:10">
      <c r="B564" s="47"/>
      <c r="C564" s="24"/>
      <c r="D564" s="1" t="s">
        <v>317</v>
      </c>
      <c r="H564" s="89"/>
    </row>
    <row r="565" spans="1:10">
      <c r="B565" s="47"/>
      <c r="C565" s="24"/>
      <c r="D565" s="1" t="s">
        <v>318</v>
      </c>
      <c r="H565" s="90"/>
      <c r="I565" s="18"/>
      <c r="J565" s="32">
        <f>SUM(B563*H565)</f>
        <v>0</v>
      </c>
    </row>
    <row r="566" spans="1:10">
      <c r="B566" s="47"/>
      <c r="C566" s="24"/>
      <c r="H566" s="89"/>
    </row>
    <row r="567" spans="1:10">
      <c r="A567" s="44" t="s">
        <v>435</v>
      </c>
      <c r="B567" s="47">
        <v>502</v>
      </c>
      <c r="C567" s="24" t="s">
        <v>272</v>
      </c>
      <c r="D567" s="1" t="s">
        <v>320</v>
      </c>
      <c r="H567" s="89"/>
    </row>
    <row r="568" spans="1:10">
      <c r="B568" s="47"/>
      <c r="C568" s="24"/>
      <c r="D568" s="1" t="s">
        <v>321</v>
      </c>
      <c r="H568" s="89"/>
    </row>
    <row r="569" spans="1:10">
      <c r="B569" s="47"/>
      <c r="C569" s="24"/>
      <c r="D569" s="1" t="s">
        <v>322</v>
      </c>
      <c r="H569" s="90"/>
      <c r="I569" s="18"/>
      <c r="J569" s="32">
        <f>SUM(B567*H569)</f>
        <v>0</v>
      </c>
    </row>
    <row r="570" spans="1:10">
      <c r="B570" s="47"/>
      <c r="C570" s="24"/>
      <c r="H570" s="89"/>
    </row>
    <row r="571" spans="1:10">
      <c r="A571" s="31" t="s">
        <v>436</v>
      </c>
      <c r="B571" s="47">
        <v>3020</v>
      </c>
      <c r="C571" s="24" t="s">
        <v>272</v>
      </c>
      <c r="D571" s="1" t="s">
        <v>42</v>
      </c>
      <c r="H571" s="89"/>
    </row>
    <row r="572" spans="1:10">
      <c r="B572" s="47"/>
      <c r="C572" s="24"/>
      <c r="D572" s="1" t="s">
        <v>328</v>
      </c>
      <c r="H572" s="89"/>
    </row>
    <row r="573" spans="1:10">
      <c r="B573" s="47"/>
      <c r="C573" s="24"/>
      <c r="D573" s="1" t="s">
        <v>329</v>
      </c>
      <c r="H573" s="90"/>
      <c r="I573" s="18"/>
      <c r="J573" s="32">
        <f>SUM(B571*H573)</f>
        <v>0</v>
      </c>
    </row>
    <row r="574" spans="1:10">
      <c r="B574" s="47"/>
      <c r="C574" s="24"/>
      <c r="H574" s="89"/>
    </row>
    <row r="575" spans="1:10">
      <c r="A575" s="31" t="s">
        <v>437</v>
      </c>
      <c r="B575" s="47">
        <v>688</v>
      </c>
      <c r="C575" s="24" t="s">
        <v>272</v>
      </c>
      <c r="D575" s="1" t="s">
        <v>331</v>
      </c>
      <c r="H575" s="89"/>
    </row>
    <row r="576" spans="1:10">
      <c r="B576" s="47"/>
      <c r="C576" s="24"/>
      <c r="D576" s="1" t="s">
        <v>438</v>
      </c>
      <c r="H576" s="89"/>
    </row>
    <row r="577" spans="1:10">
      <c r="B577" s="47"/>
      <c r="C577" s="24"/>
      <c r="D577" s="1" t="s">
        <v>439</v>
      </c>
      <c r="H577" s="90"/>
      <c r="I577" s="18"/>
      <c r="J577" s="32">
        <f>SUM(B575*H577)</f>
        <v>0</v>
      </c>
    </row>
    <row r="578" spans="1:10">
      <c r="B578" s="47"/>
      <c r="C578" s="24"/>
      <c r="H578" s="91"/>
      <c r="I578" s="18"/>
      <c r="J578" s="21"/>
    </row>
    <row r="579" spans="1:10">
      <c r="A579" s="31" t="s">
        <v>440</v>
      </c>
      <c r="B579" s="47">
        <v>900</v>
      </c>
      <c r="C579" s="24" t="s">
        <v>272</v>
      </c>
      <c r="D579" s="1" t="s">
        <v>334</v>
      </c>
      <c r="H579" s="89"/>
    </row>
    <row r="580" spans="1:10">
      <c r="B580" s="47"/>
      <c r="C580" s="24"/>
      <c r="D580" s="1" t="s">
        <v>335</v>
      </c>
      <c r="H580" s="90"/>
      <c r="I580" s="18"/>
      <c r="J580" s="32">
        <f>SUM(B579*H580)</f>
        <v>0</v>
      </c>
    </row>
    <row r="581" spans="1:10">
      <c r="B581" s="47"/>
      <c r="C581" s="24"/>
      <c r="H581" s="89"/>
    </row>
    <row r="582" spans="1:10">
      <c r="A582" s="44" t="s">
        <v>441</v>
      </c>
      <c r="B582" s="47">
        <v>127</v>
      </c>
      <c r="C582" s="24" t="s">
        <v>267</v>
      </c>
      <c r="D582" s="1" t="s">
        <v>337</v>
      </c>
      <c r="H582" s="89"/>
    </row>
    <row r="583" spans="1:10">
      <c r="B583" s="47"/>
      <c r="C583" s="24"/>
      <c r="D583" s="1" t="s">
        <v>338</v>
      </c>
      <c r="H583" s="90"/>
      <c r="I583" s="18"/>
      <c r="J583" s="32">
        <f>SUM(B582*H583)</f>
        <v>0</v>
      </c>
    </row>
    <row r="584" spans="1:10">
      <c r="B584" s="47"/>
      <c r="C584" s="24"/>
      <c r="H584" s="89"/>
    </row>
    <row r="585" spans="1:10">
      <c r="A585" s="44" t="s">
        <v>442</v>
      </c>
      <c r="B585" s="47">
        <v>127</v>
      </c>
      <c r="C585" s="24" t="s">
        <v>267</v>
      </c>
      <c r="D585" s="1" t="s">
        <v>340</v>
      </c>
      <c r="H585" s="90"/>
      <c r="I585" s="18"/>
      <c r="J585" s="32">
        <f>SUM(B585*H585)</f>
        <v>0</v>
      </c>
    </row>
    <row r="586" spans="1:10">
      <c r="B586" s="47"/>
      <c r="C586" s="24"/>
      <c r="H586" s="89"/>
    </row>
    <row r="587" spans="1:10">
      <c r="A587" s="31" t="s">
        <v>443</v>
      </c>
      <c r="B587" s="47">
        <v>498</v>
      </c>
      <c r="C587" s="24" t="s">
        <v>272</v>
      </c>
      <c r="D587" s="1" t="s">
        <v>11</v>
      </c>
      <c r="H587" s="89"/>
    </row>
    <row r="588" spans="1:10">
      <c r="B588" s="47"/>
      <c r="C588" s="24"/>
      <c r="D588" s="1" t="s">
        <v>444</v>
      </c>
      <c r="H588" s="90"/>
      <c r="I588" s="18"/>
      <c r="J588" s="32">
        <f>SUM(B587*H588)</f>
        <v>0</v>
      </c>
    </row>
    <row r="589" spans="1:10">
      <c r="B589" s="47"/>
      <c r="C589" s="24"/>
      <c r="H589" s="89"/>
    </row>
    <row r="590" spans="1:10">
      <c r="A590" s="44" t="s">
        <v>445</v>
      </c>
      <c r="B590" s="47">
        <v>48</v>
      </c>
      <c r="C590" s="24" t="s">
        <v>272</v>
      </c>
      <c r="D590" s="1" t="s">
        <v>446</v>
      </c>
      <c r="H590" s="89"/>
    </row>
    <row r="591" spans="1:10">
      <c r="B591" s="47"/>
      <c r="C591" s="24"/>
      <c r="D591" s="1" t="s">
        <v>447</v>
      </c>
      <c r="H591" s="90"/>
      <c r="I591" s="18"/>
      <c r="J591" s="32">
        <f>SUM(B590*H591)</f>
        <v>0</v>
      </c>
    </row>
    <row r="592" spans="1:10">
      <c r="B592" s="47"/>
      <c r="C592" s="24"/>
      <c r="H592" s="89"/>
    </row>
    <row r="593" spans="1:10">
      <c r="A593" s="31" t="s">
        <v>448</v>
      </c>
      <c r="B593" s="47">
        <v>51</v>
      </c>
      <c r="C593" s="24" t="s">
        <v>272</v>
      </c>
      <c r="D593" s="1" t="s">
        <v>354</v>
      </c>
      <c r="H593" s="89"/>
    </row>
    <row r="594" spans="1:10">
      <c r="B594" s="47"/>
      <c r="C594" s="24"/>
      <c r="D594" s="1" t="s">
        <v>355</v>
      </c>
      <c r="H594" s="90"/>
      <c r="I594" s="18"/>
      <c r="J594" s="32">
        <f>SUM(B593*H594)</f>
        <v>0</v>
      </c>
    </row>
    <row r="595" spans="1:10">
      <c r="B595" s="47"/>
      <c r="C595" s="24"/>
      <c r="H595" s="89"/>
    </row>
    <row r="596" spans="1:10">
      <c r="A596" s="31" t="s">
        <v>449</v>
      </c>
      <c r="B596" s="47">
        <v>386</v>
      </c>
      <c r="C596" s="24" t="s">
        <v>272</v>
      </c>
      <c r="D596" s="1" t="s">
        <v>331</v>
      </c>
      <c r="H596" s="89"/>
    </row>
    <row r="597" spans="1:10">
      <c r="B597" s="47"/>
      <c r="C597" s="24"/>
      <c r="D597" s="1" t="s">
        <v>450</v>
      </c>
      <c r="H597" s="90"/>
      <c r="I597" s="18"/>
      <c r="J597" s="32">
        <f>SUM(B596*H597)</f>
        <v>0</v>
      </c>
    </row>
    <row r="598" spans="1:10">
      <c r="B598" s="47"/>
      <c r="C598" s="24"/>
    </row>
    <row r="599" spans="1:10">
      <c r="B599" s="47"/>
      <c r="C599" s="24"/>
    </row>
    <row r="600" spans="1:10">
      <c r="B600" s="47"/>
      <c r="C600" s="24"/>
      <c r="G600" s="24" t="s">
        <v>271</v>
      </c>
      <c r="J600" s="32">
        <f>SUM(J565:J597)</f>
        <v>0</v>
      </c>
    </row>
    <row r="601" spans="1:10">
      <c r="B601" s="47"/>
      <c r="C601" s="24"/>
      <c r="G601" s="24"/>
      <c r="J601" s="21"/>
    </row>
    <row r="602" spans="1:10">
      <c r="B602" s="47"/>
      <c r="C602" s="24"/>
      <c r="G602" s="24"/>
      <c r="J602" s="21"/>
    </row>
    <row r="603" spans="1:10">
      <c r="B603" s="47"/>
      <c r="C603" s="24"/>
      <c r="G603" s="24"/>
      <c r="J603" s="21"/>
    </row>
    <row r="604" spans="1:10">
      <c r="B604" s="47"/>
      <c r="C604" s="24"/>
      <c r="G604" s="24"/>
      <c r="J604" s="21"/>
    </row>
    <row r="605" spans="1:10">
      <c r="B605" s="47"/>
      <c r="C605" s="24"/>
      <c r="G605" s="24"/>
      <c r="J605" s="21"/>
    </row>
    <row r="606" spans="1:10">
      <c r="B606" s="47"/>
      <c r="C606" s="24"/>
      <c r="G606" s="24"/>
      <c r="J606" s="21"/>
    </row>
    <row r="607" spans="1:10">
      <c r="B607" s="47"/>
      <c r="C607" s="24"/>
      <c r="G607" s="24"/>
      <c r="J607" s="21"/>
    </row>
    <row r="608" spans="1:10" ht="16.5" thickBot="1">
      <c r="A608" s="26" t="s">
        <v>0</v>
      </c>
      <c r="B608" s="48" t="s">
        <v>1</v>
      </c>
      <c r="C608" s="27"/>
      <c r="D608" s="28" t="s">
        <v>3</v>
      </c>
      <c r="E608" s="28"/>
      <c r="F608" s="28"/>
      <c r="G608" s="28"/>
      <c r="H608" s="29" t="s">
        <v>536</v>
      </c>
      <c r="I608" s="27"/>
      <c r="J608" s="29" t="s">
        <v>537</v>
      </c>
    </row>
    <row r="609" spans="1:10">
      <c r="B609" s="47"/>
      <c r="C609" s="24"/>
      <c r="G609" s="24"/>
      <c r="J609" s="21"/>
    </row>
    <row r="610" spans="1:10">
      <c r="B610" s="47"/>
      <c r="C610" s="24"/>
      <c r="G610" s="24" t="s">
        <v>271</v>
      </c>
      <c r="J610" s="32">
        <f>SUM(J600)</f>
        <v>0</v>
      </c>
    </row>
    <row r="611" spans="1:10">
      <c r="B611" s="47"/>
      <c r="C611" s="24"/>
    </row>
    <row r="612" spans="1:10">
      <c r="A612" s="31" t="s">
        <v>451</v>
      </c>
      <c r="B612" s="47">
        <v>25</v>
      </c>
      <c r="C612" s="24" t="s">
        <v>272</v>
      </c>
      <c r="D612" s="1" t="s">
        <v>452</v>
      </c>
      <c r="H612" s="89"/>
    </row>
    <row r="613" spans="1:10">
      <c r="B613" s="47"/>
      <c r="C613" s="24"/>
      <c r="D613" s="1" t="s">
        <v>453</v>
      </c>
      <c r="H613" s="90"/>
      <c r="I613" s="18"/>
      <c r="J613" s="32">
        <f>SUM(B612*H613)</f>
        <v>0</v>
      </c>
    </row>
    <row r="614" spans="1:10">
      <c r="B614" s="47"/>
      <c r="C614" s="24"/>
      <c r="H614" s="89"/>
    </row>
    <row r="615" spans="1:10">
      <c r="A615" s="31" t="s">
        <v>454</v>
      </c>
      <c r="B615" s="47">
        <v>933</v>
      </c>
      <c r="C615" s="24" t="s">
        <v>272</v>
      </c>
      <c r="D615" s="1" t="s">
        <v>394</v>
      </c>
      <c r="H615" s="89"/>
    </row>
    <row r="616" spans="1:10">
      <c r="B616" s="47"/>
      <c r="C616" s="24"/>
      <c r="D616" s="1" t="s">
        <v>455</v>
      </c>
      <c r="H616" s="90"/>
      <c r="I616" s="18"/>
      <c r="J616" s="32">
        <f>SUM(B615*H616)</f>
        <v>0</v>
      </c>
    </row>
    <row r="617" spans="1:10">
      <c r="B617" s="47"/>
      <c r="C617" s="24"/>
      <c r="H617" s="89"/>
    </row>
    <row r="618" spans="1:10">
      <c r="A618" s="31" t="s">
        <v>456</v>
      </c>
      <c r="B618" s="47">
        <v>45</v>
      </c>
      <c r="C618" s="24" t="s">
        <v>272</v>
      </c>
      <c r="D618" s="1" t="s">
        <v>457</v>
      </c>
      <c r="H618" s="89"/>
    </row>
    <row r="619" spans="1:10">
      <c r="B619" s="47"/>
      <c r="C619" s="24"/>
      <c r="D619" s="1" t="s">
        <v>458</v>
      </c>
      <c r="H619" s="90"/>
      <c r="I619" s="18"/>
      <c r="J619" s="32">
        <f>SUM(B618*H619)</f>
        <v>0</v>
      </c>
    </row>
    <row r="620" spans="1:10">
      <c r="B620" s="47"/>
      <c r="C620" s="24"/>
      <c r="H620" s="89"/>
    </row>
    <row r="621" spans="1:10">
      <c r="A621" s="31" t="s">
        <v>459</v>
      </c>
      <c r="B621" s="47">
        <v>263</v>
      </c>
      <c r="C621" s="24" t="s">
        <v>272</v>
      </c>
      <c r="D621" s="1" t="s">
        <v>4</v>
      </c>
      <c r="H621" s="89"/>
    </row>
    <row r="622" spans="1:10">
      <c r="B622" s="47"/>
      <c r="C622" s="24"/>
      <c r="D622" s="1" t="s">
        <v>460</v>
      </c>
      <c r="H622" s="90"/>
      <c r="I622" s="18"/>
      <c r="J622" s="32">
        <f>SUM(B621*H622)</f>
        <v>0</v>
      </c>
    </row>
    <row r="623" spans="1:10">
      <c r="B623" s="47"/>
      <c r="C623" s="24"/>
      <c r="H623" s="89"/>
    </row>
    <row r="624" spans="1:10">
      <c r="A624" s="31" t="s">
        <v>461</v>
      </c>
      <c r="B624" s="47">
        <v>263</v>
      </c>
      <c r="C624" s="24" t="s">
        <v>272</v>
      </c>
      <c r="D624" s="1" t="s">
        <v>462</v>
      </c>
      <c r="H624" s="89"/>
    </row>
    <row r="625" spans="1:10">
      <c r="B625" s="47"/>
      <c r="C625" s="24"/>
      <c r="D625" s="1" t="s">
        <v>374</v>
      </c>
      <c r="H625" s="90"/>
      <c r="I625" s="18"/>
      <c r="J625" s="32">
        <f>SUM(B624*H625)</f>
        <v>0</v>
      </c>
    </row>
    <row r="626" spans="1:10">
      <c r="B626" s="47"/>
      <c r="C626" s="24"/>
      <c r="H626" s="89"/>
    </row>
    <row r="627" spans="1:10">
      <c r="A627" s="31" t="s">
        <v>463</v>
      </c>
      <c r="B627" s="47">
        <v>2</v>
      </c>
      <c r="C627" s="24" t="s">
        <v>267</v>
      </c>
      <c r="D627" s="1" t="s">
        <v>379</v>
      </c>
      <c r="H627" s="89"/>
    </row>
    <row r="628" spans="1:10">
      <c r="B628" s="47"/>
      <c r="C628" s="24"/>
      <c r="D628" s="1" t="s">
        <v>380</v>
      </c>
      <c r="H628" s="90"/>
      <c r="I628" s="18"/>
      <c r="J628" s="32">
        <f>SUM(B627*H628)</f>
        <v>0</v>
      </c>
    </row>
    <row r="629" spans="1:10">
      <c r="B629" s="47"/>
      <c r="C629" s="24"/>
      <c r="H629" s="89"/>
    </row>
    <row r="630" spans="1:10">
      <c r="A630" s="31" t="s">
        <v>464</v>
      </c>
      <c r="B630" s="47">
        <v>162</v>
      </c>
      <c r="C630" s="24" t="s">
        <v>272</v>
      </c>
      <c r="D630" s="1" t="s">
        <v>465</v>
      </c>
      <c r="H630" s="89"/>
    </row>
    <row r="631" spans="1:10">
      <c r="B631" s="47"/>
      <c r="C631" s="24"/>
      <c r="D631" s="1" t="s">
        <v>322</v>
      </c>
      <c r="H631" s="90"/>
      <c r="I631" s="18"/>
      <c r="J631" s="32">
        <f>SUM(B630*H631)</f>
        <v>0</v>
      </c>
    </row>
    <row r="632" spans="1:10">
      <c r="B632" s="47"/>
      <c r="C632" s="24"/>
      <c r="H632" s="89"/>
    </row>
    <row r="633" spans="1:10">
      <c r="A633" s="31" t="s">
        <v>466</v>
      </c>
      <c r="B633" s="47">
        <v>1315</v>
      </c>
      <c r="C633" s="24" t="s">
        <v>272</v>
      </c>
      <c r="D633" s="1" t="s">
        <v>119</v>
      </c>
      <c r="H633" s="89"/>
    </row>
    <row r="634" spans="1:10">
      <c r="B634" s="47"/>
      <c r="C634" s="24"/>
      <c r="D634" s="1" t="s">
        <v>384</v>
      </c>
      <c r="H634" s="90"/>
      <c r="I634" s="18"/>
      <c r="J634" s="32">
        <f>SUM(B633*H634)</f>
        <v>0</v>
      </c>
    </row>
    <row r="635" spans="1:10">
      <c r="B635" s="47"/>
      <c r="C635" s="24"/>
      <c r="H635" s="89"/>
    </row>
    <row r="636" spans="1:10">
      <c r="A636" s="31" t="s">
        <v>467</v>
      </c>
      <c r="B636" s="47">
        <v>50</v>
      </c>
      <c r="C636" s="24" t="s">
        <v>273</v>
      </c>
      <c r="D636" s="1" t="s">
        <v>468</v>
      </c>
      <c r="H636" s="89"/>
    </row>
    <row r="637" spans="1:10">
      <c r="B637" s="47"/>
      <c r="C637" s="24"/>
      <c r="D637" s="1" t="s">
        <v>469</v>
      </c>
      <c r="H637" s="90"/>
      <c r="I637" s="18"/>
      <c r="J637" s="32">
        <f>SUM(B636*H637)</f>
        <v>0</v>
      </c>
    </row>
    <row r="638" spans="1:10">
      <c r="B638" s="47"/>
      <c r="C638" s="24"/>
      <c r="H638" s="89"/>
    </row>
    <row r="639" spans="1:10">
      <c r="A639" s="31" t="s">
        <v>470</v>
      </c>
      <c r="B639" s="47">
        <v>50</v>
      </c>
      <c r="C639" s="24" t="s">
        <v>273</v>
      </c>
      <c r="D639" s="1" t="s">
        <v>471</v>
      </c>
      <c r="H639" s="90"/>
      <c r="J639" s="32">
        <f>SUM(B639*H639)</f>
        <v>0</v>
      </c>
    </row>
    <row r="640" spans="1:10">
      <c r="A640" s="31"/>
      <c r="B640" s="47"/>
      <c r="C640" s="24"/>
      <c r="H640" s="91"/>
      <c r="I640" s="18"/>
      <c r="J640" s="21"/>
    </row>
    <row r="641" spans="1:10">
      <c r="A641" s="31" t="s">
        <v>472</v>
      </c>
      <c r="B641" s="47">
        <v>54</v>
      </c>
      <c r="C641" s="24" t="s">
        <v>272</v>
      </c>
      <c r="D641" s="1" t="s">
        <v>473</v>
      </c>
      <c r="H641" s="91"/>
      <c r="I641" s="18"/>
      <c r="J641" s="21"/>
    </row>
    <row r="642" spans="1:10">
      <c r="A642" s="31"/>
      <c r="B642" s="47"/>
      <c r="C642" s="24"/>
      <c r="D642" s="1" t="s">
        <v>474</v>
      </c>
      <c r="H642" s="90"/>
      <c r="I642" s="18"/>
      <c r="J642" s="32">
        <f>SUM(B641*H642)</f>
        <v>0</v>
      </c>
    </row>
    <row r="643" spans="1:10">
      <c r="A643" s="31"/>
      <c r="B643" s="47"/>
      <c r="C643" s="24"/>
      <c r="H643" s="91"/>
      <c r="I643" s="18"/>
      <c r="J643" s="21"/>
    </row>
    <row r="644" spans="1:10">
      <c r="A644" s="31" t="s">
        <v>475</v>
      </c>
      <c r="B644" s="47">
        <v>3150</v>
      </c>
      <c r="C644" s="24" t="s">
        <v>272</v>
      </c>
      <c r="D644" s="1" t="s">
        <v>360</v>
      </c>
      <c r="H644" s="91"/>
      <c r="I644" s="18"/>
      <c r="J644" s="21"/>
    </row>
    <row r="645" spans="1:10">
      <c r="A645" s="31"/>
      <c r="B645" s="47"/>
      <c r="C645" s="24"/>
      <c r="D645" s="1" t="s">
        <v>476</v>
      </c>
      <c r="H645" s="91"/>
      <c r="I645" s="18"/>
      <c r="J645" s="21"/>
    </row>
    <row r="646" spans="1:10">
      <c r="A646" s="31"/>
      <c r="B646" s="47"/>
      <c r="C646" s="24"/>
      <c r="D646" s="1" t="s">
        <v>358</v>
      </c>
      <c r="H646" s="90"/>
      <c r="I646" s="18"/>
      <c r="J646" s="32">
        <f>SUM(B644*H646)</f>
        <v>0</v>
      </c>
    </row>
    <row r="647" spans="1:10">
      <c r="A647" s="31"/>
      <c r="B647" s="47"/>
      <c r="C647" s="24"/>
      <c r="H647" s="91"/>
      <c r="I647" s="18"/>
      <c r="J647" s="21"/>
    </row>
    <row r="648" spans="1:10">
      <c r="A648" s="31" t="s">
        <v>477</v>
      </c>
      <c r="B648" s="47">
        <v>130</v>
      </c>
      <c r="C648" s="24" t="s">
        <v>272</v>
      </c>
      <c r="D648" s="1" t="s">
        <v>478</v>
      </c>
      <c r="H648" s="91"/>
      <c r="I648" s="18"/>
      <c r="J648" s="21"/>
    </row>
    <row r="649" spans="1:10">
      <c r="A649" s="31"/>
      <c r="B649" s="47"/>
      <c r="C649" s="24"/>
      <c r="D649" s="1" t="s">
        <v>479</v>
      </c>
      <c r="H649" s="90"/>
      <c r="I649" s="18"/>
      <c r="J649" s="32">
        <f>SUM(B648*H649)</f>
        <v>0</v>
      </c>
    </row>
    <row r="650" spans="1:10">
      <c r="A650" s="31"/>
      <c r="B650" s="47"/>
      <c r="C650" s="24"/>
      <c r="H650" s="91"/>
      <c r="I650" s="18"/>
      <c r="J650" s="21"/>
    </row>
    <row r="651" spans="1:10">
      <c r="A651" s="31" t="s">
        <v>480</v>
      </c>
      <c r="B651" s="47">
        <v>150</v>
      </c>
      <c r="C651" s="24" t="s">
        <v>272</v>
      </c>
      <c r="D651" s="1" t="s">
        <v>481</v>
      </c>
      <c r="H651" s="89"/>
    </row>
    <row r="652" spans="1:10">
      <c r="A652" s="31"/>
      <c r="B652" s="47"/>
      <c r="C652" s="24"/>
      <c r="D652" s="1" t="s">
        <v>482</v>
      </c>
      <c r="H652" s="90"/>
      <c r="I652" s="18"/>
      <c r="J652" s="32">
        <f>SUM(B651*H652)</f>
        <v>0</v>
      </c>
    </row>
    <row r="653" spans="1:10">
      <c r="A653" s="31"/>
      <c r="B653" s="47"/>
      <c r="C653" s="24"/>
      <c r="H653" s="21"/>
      <c r="I653" s="18"/>
      <c r="J653" s="21"/>
    </row>
    <row r="654" spans="1:10">
      <c r="A654" s="31"/>
      <c r="B654" s="47"/>
      <c r="C654" s="24"/>
      <c r="G654" s="24" t="s">
        <v>271</v>
      </c>
      <c r="J654" s="32">
        <f>SUM(J610:J652)</f>
        <v>0</v>
      </c>
    </row>
    <row r="655" spans="1:10">
      <c r="A655" s="31"/>
      <c r="B655" s="47"/>
      <c r="C655" s="24"/>
      <c r="H655" s="21"/>
      <c r="I655" s="18"/>
      <c r="J655" s="21"/>
    </row>
    <row r="656" spans="1:10">
      <c r="A656" s="31"/>
      <c r="B656" s="47"/>
      <c r="C656" s="24"/>
      <c r="H656" s="21"/>
      <c r="I656" s="18"/>
      <c r="J656" s="21"/>
    </row>
    <row r="657" spans="1:10">
      <c r="A657" s="31"/>
      <c r="B657" s="47"/>
      <c r="C657" s="24"/>
      <c r="H657" s="21"/>
      <c r="I657" s="18"/>
      <c r="J657" s="21"/>
    </row>
    <row r="658" spans="1:10">
      <c r="A658" s="31"/>
      <c r="B658" s="47"/>
      <c r="C658" s="24"/>
      <c r="H658" s="21"/>
      <c r="I658" s="18"/>
      <c r="J658" s="21"/>
    </row>
    <row r="659" spans="1:10" ht="16.5" thickBot="1">
      <c r="A659" s="26" t="s">
        <v>0</v>
      </c>
      <c r="B659" s="48" t="s">
        <v>1</v>
      </c>
      <c r="C659" s="27"/>
      <c r="D659" s="28" t="s">
        <v>3</v>
      </c>
      <c r="E659" s="28"/>
      <c r="F659" s="28"/>
      <c r="G659" s="28"/>
      <c r="H659" s="29" t="s">
        <v>536</v>
      </c>
      <c r="I659" s="27"/>
      <c r="J659" s="29" t="s">
        <v>537</v>
      </c>
    </row>
    <row r="660" spans="1:10">
      <c r="A660" s="31"/>
      <c r="B660" s="47"/>
      <c r="C660" s="24"/>
      <c r="H660" s="21"/>
      <c r="I660" s="18"/>
      <c r="J660" s="21"/>
    </row>
    <row r="661" spans="1:10">
      <c r="A661" s="31"/>
      <c r="B661" s="47"/>
      <c r="C661" s="24"/>
      <c r="G661" s="24" t="s">
        <v>271</v>
      </c>
      <c r="J661" s="32">
        <f>J654</f>
        <v>0</v>
      </c>
    </row>
    <row r="662" spans="1:10">
      <c r="A662" s="31"/>
      <c r="B662" s="47"/>
      <c r="C662" s="24"/>
      <c r="H662" s="91"/>
      <c r="I662" s="18"/>
      <c r="J662" s="21"/>
    </row>
    <row r="663" spans="1:10">
      <c r="A663" s="31" t="s">
        <v>483</v>
      </c>
      <c r="B663" s="47">
        <v>55</v>
      </c>
      <c r="C663" s="24" t="s">
        <v>272</v>
      </c>
      <c r="D663" s="1" t="s">
        <v>484</v>
      </c>
      <c r="H663" s="90"/>
      <c r="I663" s="18"/>
      <c r="J663" s="32">
        <f>SUM(B663*H663)</f>
        <v>0</v>
      </c>
    </row>
    <row r="664" spans="1:10">
      <c r="A664" s="53"/>
      <c r="B664" s="54"/>
      <c r="C664" s="55"/>
      <c r="D664" s="56"/>
      <c r="E664" s="56"/>
      <c r="F664" s="56"/>
      <c r="G664" s="56"/>
      <c r="H664" s="92"/>
      <c r="I664" s="58"/>
      <c r="J664" s="57"/>
    </row>
    <row r="665" spans="1:10">
      <c r="A665" s="53" t="s">
        <v>486</v>
      </c>
      <c r="B665" s="54">
        <v>6</v>
      </c>
      <c r="C665" s="55" t="s">
        <v>272</v>
      </c>
      <c r="D665" s="56" t="s">
        <v>523</v>
      </c>
      <c r="E665" s="56"/>
      <c r="F665" s="56"/>
      <c r="G665" s="56"/>
      <c r="H665" s="93"/>
      <c r="I665" s="56"/>
      <c r="J665" s="59"/>
    </row>
    <row r="666" spans="1:10">
      <c r="A666" s="60"/>
      <c r="B666" s="54"/>
      <c r="C666" s="55"/>
      <c r="D666" s="56" t="s">
        <v>529</v>
      </c>
      <c r="E666" s="56"/>
      <c r="F666" s="56"/>
      <c r="G666" s="56"/>
      <c r="H666" s="90"/>
      <c r="I666" s="58"/>
      <c r="J666" s="61">
        <f>SUM(B665*H666)</f>
        <v>0</v>
      </c>
    </row>
    <row r="667" spans="1:10">
      <c r="A667" s="31"/>
      <c r="B667" s="47"/>
      <c r="C667" s="24"/>
    </row>
    <row r="668" spans="1:10" ht="16.5" thickBot="1">
      <c r="B668" s="47"/>
      <c r="C668" s="24"/>
      <c r="E668" s="33"/>
      <c r="F668" s="33"/>
      <c r="G668" s="62" t="s">
        <v>485</v>
      </c>
      <c r="H668" s="35"/>
      <c r="I668" s="33"/>
      <c r="J668" s="36">
        <f>SUM(J661:J666)</f>
        <v>0</v>
      </c>
    </row>
    <row r="669" spans="1:10" ht="15" thickTop="1">
      <c r="B669" s="47"/>
      <c r="C669" s="24"/>
    </row>
    <row r="670" spans="1:10" ht="15.75">
      <c r="B670" s="47"/>
      <c r="C670" s="24"/>
      <c r="D670" s="46" t="s">
        <v>16</v>
      </c>
    </row>
    <row r="671" spans="1:10">
      <c r="B671" s="47"/>
      <c r="C671" s="24"/>
      <c r="H671" s="89"/>
    </row>
    <row r="672" spans="1:10">
      <c r="A672" s="31" t="s">
        <v>488</v>
      </c>
      <c r="B672" s="47">
        <v>1990</v>
      </c>
      <c r="C672" s="24" t="s">
        <v>272</v>
      </c>
      <c r="D672" s="1" t="s">
        <v>487</v>
      </c>
      <c r="H672" s="90"/>
      <c r="I672" s="18"/>
      <c r="J672" s="32">
        <f>SUM(B672*H672)</f>
        <v>0</v>
      </c>
    </row>
    <row r="673" spans="1:10">
      <c r="B673" s="47"/>
      <c r="C673" s="24"/>
      <c r="H673" s="89"/>
    </row>
    <row r="674" spans="1:10">
      <c r="A674" s="50" t="s">
        <v>490</v>
      </c>
      <c r="B674" s="47">
        <v>502</v>
      </c>
      <c r="C674" s="24" t="s">
        <v>272</v>
      </c>
      <c r="D674" s="1" t="s">
        <v>489</v>
      </c>
      <c r="H674" s="90"/>
      <c r="I674" s="18"/>
      <c r="J674" s="32">
        <f>SUM(B674*H674)</f>
        <v>0</v>
      </c>
    </row>
    <row r="675" spans="1:10">
      <c r="A675" s="50"/>
      <c r="B675" s="47"/>
      <c r="C675" s="24"/>
      <c r="H675" s="89"/>
    </row>
    <row r="676" spans="1:10">
      <c r="A676" s="50" t="s">
        <v>492</v>
      </c>
      <c r="B676" s="47">
        <v>3020</v>
      </c>
      <c r="C676" s="24" t="s">
        <v>272</v>
      </c>
      <c r="D676" s="1" t="s">
        <v>491</v>
      </c>
      <c r="H676" s="90"/>
      <c r="I676" s="18"/>
      <c r="J676" s="32">
        <f>SUM(B676*H676)</f>
        <v>0</v>
      </c>
    </row>
    <row r="677" spans="1:10">
      <c r="A677" s="50"/>
      <c r="B677" s="47"/>
      <c r="C677" s="24"/>
      <c r="H677" s="89"/>
    </row>
    <row r="678" spans="1:10">
      <c r="A678" s="50" t="s">
        <v>494</v>
      </c>
      <c r="B678" s="47">
        <v>688</v>
      </c>
      <c r="C678" s="24" t="s">
        <v>272</v>
      </c>
      <c r="D678" s="1" t="s">
        <v>493</v>
      </c>
      <c r="H678" s="90"/>
      <c r="I678" s="18"/>
      <c r="J678" s="32">
        <f>SUM(B678*H678)</f>
        <v>0</v>
      </c>
    </row>
    <row r="679" spans="1:10">
      <c r="A679" s="50"/>
      <c r="B679" s="47"/>
      <c r="C679" s="24"/>
      <c r="H679" s="89"/>
    </row>
    <row r="680" spans="1:10">
      <c r="A680" s="50" t="s">
        <v>496</v>
      </c>
      <c r="B680" s="47">
        <v>900</v>
      </c>
      <c r="C680" s="24" t="s">
        <v>272</v>
      </c>
      <c r="D680" s="1" t="s">
        <v>495</v>
      </c>
      <c r="H680" s="90"/>
      <c r="I680" s="18"/>
      <c r="J680" s="32">
        <f>SUM(B680*H680)</f>
        <v>0</v>
      </c>
    </row>
    <row r="681" spans="1:10">
      <c r="A681" s="50"/>
      <c r="B681" s="47"/>
      <c r="C681" s="24"/>
      <c r="H681" s="89"/>
    </row>
    <row r="682" spans="1:10">
      <c r="A682" s="50" t="s">
        <v>498</v>
      </c>
      <c r="B682" s="47">
        <v>498</v>
      </c>
      <c r="C682" s="24" t="s">
        <v>272</v>
      </c>
      <c r="D682" s="1" t="s">
        <v>497</v>
      </c>
      <c r="H682" s="90"/>
      <c r="I682" s="18"/>
      <c r="J682" s="32">
        <f>SUM(B682*H682)</f>
        <v>0</v>
      </c>
    </row>
    <row r="683" spans="1:10">
      <c r="A683" s="50"/>
      <c r="B683" s="47"/>
      <c r="C683" s="24"/>
      <c r="H683" s="89"/>
    </row>
    <row r="684" spans="1:10">
      <c r="A684" s="50" t="s">
        <v>500</v>
      </c>
      <c r="B684" s="47">
        <v>48</v>
      </c>
      <c r="C684" s="24" t="s">
        <v>272</v>
      </c>
      <c r="D684" s="1" t="s">
        <v>499</v>
      </c>
      <c r="H684" s="90"/>
      <c r="I684" s="18"/>
      <c r="J684" s="32">
        <f>SUM(B684*H684)</f>
        <v>0</v>
      </c>
    </row>
    <row r="685" spans="1:10">
      <c r="A685" s="50"/>
      <c r="B685" s="47"/>
      <c r="C685" s="24"/>
      <c r="H685" s="89"/>
    </row>
    <row r="686" spans="1:10">
      <c r="A686" s="50" t="s">
        <v>502</v>
      </c>
      <c r="B686" s="47">
        <v>386</v>
      </c>
      <c r="C686" s="24" t="s">
        <v>272</v>
      </c>
      <c r="D686" s="1" t="s">
        <v>501</v>
      </c>
      <c r="H686" s="90"/>
      <c r="I686" s="18"/>
      <c r="J686" s="32">
        <f>SUM(B686*H686)</f>
        <v>0</v>
      </c>
    </row>
    <row r="687" spans="1:10">
      <c r="A687" s="50"/>
      <c r="B687" s="47"/>
      <c r="C687" s="24"/>
      <c r="H687" s="89"/>
    </row>
    <row r="688" spans="1:10">
      <c r="A688" s="50" t="s">
        <v>504</v>
      </c>
      <c r="B688" s="47">
        <v>45</v>
      </c>
      <c r="C688" s="24" t="s">
        <v>272</v>
      </c>
      <c r="D688" s="1" t="s">
        <v>503</v>
      </c>
      <c r="H688" s="90"/>
      <c r="I688" s="18"/>
      <c r="J688" s="32">
        <f>SUM(B688*H688)</f>
        <v>0</v>
      </c>
    </row>
    <row r="689" spans="1:10">
      <c r="A689" s="50"/>
      <c r="B689" s="47"/>
      <c r="C689" s="24"/>
      <c r="H689" s="89"/>
    </row>
    <row r="690" spans="1:10">
      <c r="A690" s="50" t="s">
        <v>506</v>
      </c>
      <c r="B690" s="47">
        <v>263</v>
      </c>
      <c r="C690" s="24" t="s">
        <v>272</v>
      </c>
      <c r="D690" s="1" t="s">
        <v>505</v>
      </c>
      <c r="H690" s="90"/>
      <c r="I690" s="18"/>
      <c r="J690" s="32">
        <f>SUM(B690*H690)</f>
        <v>0</v>
      </c>
    </row>
    <row r="691" spans="1:10">
      <c r="A691" s="50"/>
      <c r="B691" s="47"/>
      <c r="C691" s="24"/>
      <c r="H691" s="89"/>
    </row>
    <row r="692" spans="1:10">
      <c r="A692" s="50" t="s">
        <v>508</v>
      </c>
      <c r="B692" s="47">
        <v>54</v>
      </c>
      <c r="C692" s="24" t="s">
        <v>272</v>
      </c>
      <c r="D692" s="1" t="s">
        <v>507</v>
      </c>
      <c r="H692" s="90"/>
      <c r="I692" s="18"/>
      <c r="J692" s="32">
        <f>SUM(B692*H692)</f>
        <v>0</v>
      </c>
    </row>
    <row r="693" spans="1:10">
      <c r="A693" s="50"/>
      <c r="B693" s="47"/>
      <c r="C693" s="24"/>
      <c r="H693" s="89"/>
    </row>
    <row r="694" spans="1:10">
      <c r="A694" s="50" t="s">
        <v>510</v>
      </c>
      <c r="B694" s="47">
        <v>3150</v>
      </c>
      <c r="C694" s="24" t="s">
        <v>272</v>
      </c>
      <c r="D694" s="1" t="s">
        <v>509</v>
      </c>
      <c r="H694" s="90"/>
      <c r="I694" s="18"/>
      <c r="J694" s="32">
        <f>SUM(B694*H694)</f>
        <v>0</v>
      </c>
    </row>
    <row r="695" spans="1:10">
      <c r="A695" s="50"/>
      <c r="B695" s="47"/>
      <c r="C695" s="24"/>
      <c r="H695" s="89"/>
    </row>
    <row r="696" spans="1:10">
      <c r="A696" s="50" t="s">
        <v>512</v>
      </c>
      <c r="B696" s="47">
        <v>130</v>
      </c>
      <c r="C696" s="24" t="s">
        <v>272</v>
      </c>
      <c r="D696" s="1" t="s">
        <v>511</v>
      </c>
      <c r="H696" s="90"/>
      <c r="I696" s="18"/>
      <c r="J696" s="32">
        <f>SUM(B696*H696)</f>
        <v>0</v>
      </c>
    </row>
    <row r="697" spans="1:10">
      <c r="A697" s="50"/>
      <c r="B697" s="47"/>
      <c r="C697" s="24"/>
      <c r="H697" s="89"/>
    </row>
    <row r="698" spans="1:10">
      <c r="A698" s="50" t="s">
        <v>514</v>
      </c>
      <c r="B698" s="47">
        <v>150</v>
      </c>
      <c r="C698" s="24" t="s">
        <v>272</v>
      </c>
      <c r="D698" s="1" t="s">
        <v>513</v>
      </c>
      <c r="H698" s="90"/>
      <c r="I698" s="18"/>
      <c r="J698" s="32">
        <f>SUM(B698*H698)</f>
        <v>0</v>
      </c>
    </row>
    <row r="699" spans="1:10">
      <c r="A699" s="1"/>
      <c r="B699" s="47"/>
      <c r="C699" s="24"/>
      <c r="H699" s="89"/>
    </row>
    <row r="700" spans="1:10">
      <c r="A700" s="50" t="s">
        <v>524</v>
      </c>
      <c r="B700" s="47">
        <v>55</v>
      </c>
      <c r="C700" s="24" t="s">
        <v>428</v>
      </c>
      <c r="D700" s="1" t="s">
        <v>515</v>
      </c>
      <c r="H700" s="90"/>
      <c r="I700" s="18"/>
      <c r="J700" s="32">
        <f>SUM(B700*H700)</f>
        <v>0</v>
      </c>
    </row>
    <row r="701" spans="1:10">
      <c r="A701" s="50"/>
      <c r="B701" s="47"/>
      <c r="C701" s="24"/>
      <c r="H701" s="89"/>
    </row>
    <row r="702" spans="1:10">
      <c r="A702" s="50" t="s">
        <v>525</v>
      </c>
      <c r="B702" s="47">
        <v>6</v>
      </c>
      <c r="C702" s="24" t="s">
        <v>428</v>
      </c>
      <c r="D702" s="1" t="s">
        <v>526</v>
      </c>
      <c r="H702" s="90"/>
      <c r="I702" s="18"/>
      <c r="J702" s="32">
        <f>SUM(B702*H702)</f>
        <v>0</v>
      </c>
    </row>
    <row r="703" spans="1:10">
      <c r="A703" s="50"/>
      <c r="B703" s="47"/>
      <c r="C703" s="24"/>
    </row>
    <row r="704" spans="1:10" ht="16.5" thickBot="1">
      <c r="A704" s="1"/>
      <c r="B704" s="47"/>
      <c r="C704" s="24"/>
      <c r="E704" s="37"/>
      <c r="F704" s="37"/>
      <c r="G704" s="63" t="s">
        <v>516</v>
      </c>
      <c r="H704" s="38"/>
      <c r="I704" s="37"/>
      <c r="J704" s="39">
        <f>SUM(J672:J702)</f>
        <v>0</v>
      </c>
    </row>
    <row r="705" spans="1:10" ht="15" thickTop="1">
      <c r="A705" s="1"/>
      <c r="B705" s="47"/>
      <c r="C705" s="24"/>
    </row>
    <row r="706" spans="1:10">
      <c r="A706" s="1"/>
      <c r="B706" s="47"/>
      <c r="C706" s="24"/>
    </row>
    <row r="710" spans="1:10" ht="16.5" thickBot="1">
      <c r="A710" s="26" t="s">
        <v>0</v>
      </c>
      <c r="B710" s="27" t="s">
        <v>1</v>
      </c>
      <c r="C710" s="26"/>
      <c r="D710" s="28" t="s">
        <v>3</v>
      </c>
      <c r="E710" s="28"/>
      <c r="F710" s="27"/>
      <c r="G710" s="28"/>
      <c r="H710" s="29" t="s">
        <v>536</v>
      </c>
      <c r="I710" s="27"/>
      <c r="J710" s="29" t="s">
        <v>537</v>
      </c>
    </row>
    <row r="712" spans="1:10" ht="15.75">
      <c r="D712" s="46" t="s">
        <v>109</v>
      </c>
    </row>
    <row r="714" spans="1:10" ht="15.75">
      <c r="D714" s="46" t="s">
        <v>2</v>
      </c>
    </row>
    <row r="716" spans="1:10">
      <c r="A716" s="44" t="s">
        <v>110</v>
      </c>
      <c r="B716" s="24">
        <v>123</v>
      </c>
      <c r="C716" s="45" t="s">
        <v>272</v>
      </c>
      <c r="D716" s="1" t="s">
        <v>42</v>
      </c>
      <c r="H716" s="89"/>
    </row>
    <row r="717" spans="1:10">
      <c r="D717" s="1" t="s">
        <v>87</v>
      </c>
      <c r="H717" s="90"/>
      <c r="J717" s="32">
        <f>SUM(B716*H717)</f>
        <v>0</v>
      </c>
    </row>
    <row r="718" spans="1:10">
      <c r="H718" s="89"/>
    </row>
    <row r="719" spans="1:10">
      <c r="A719" s="31" t="s">
        <v>111</v>
      </c>
      <c r="B719" s="24">
        <v>63</v>
      </c>
      <c r="C719" s="14" t="s">
        <v>273</v>
      </c>
      <c r="D719" s="1" t="s">
        <v>9</v>
      </c>
      <c r="H719" s="91"/>
      <c r="J719" s="21"/>
    </row>
    <row r="720" spans="1:10">
      <c r="A720" s="31"/>
      <c r="C720" s="31"/>
      <c r="D720" s="1" t="s">
        <v>10</v>
      </c>
      <c r="H720" s="90"/>
      <c r="J720" s="32">
        <f>SUM(B719*H720)</f>
        <v>0</v>
      </c>
    </row>
    <row r="721" spans="1:10">
      <c r="A721" s="44"/>
      <c r="C721" s="44"/>
      <c r="H721" s="21"/>
      <c r="J721" s="21"/>
    </row>
    <row r="722" spans="1:10" ht="15" thickBot="1">
      <c r="F722" s="33" t="s">
        <v>290</v>
      </c>
      <c r="G722" s="33"/>
      <c r="H722" s="35"/>
      <c r="I722" s="33"/>
      <c r="J722" s="36">
        <f>SUM(J717:J720)</f>
        <v>0</v>
      </c>
    </row>
    <row r="723" spans="1:10" ht="15" thickTop="1"/>
    <row r="725" spans="1:10" ht="15.75">
      <c r="D725" s="46" t="s">
        <v>16</v>
      </c>
    </row>
    <row r="726" spans="1:10">
      <c r="H726" s="89"/>
    </row>
    <row r="727" spans="1:10">
      <c r="A727" s="44" t="s">
        <v>112</v>
      </c>
      <c r="B727" s="24">
        <v>123</v>
      </c>
      <c r="C727" s="45" t="s">
        <v>272</v>
      </c>
      <c r="D727" s="1" t="s">
        <v>113</v>
      </c>
      <c r="H727" s="90"/>
      <c r="J727" s="32">
        <f>SUM(B727*H727)</f>
        <v>0</v>
      </c>
    </row>
    <row r="729" spans="1:10" ht="15" thickBot="1">
      <c r="F729" s="37" t="s">
        <v>291</v>
      </c>
      <c r="G729" s="37"/>
      <c r="H729" s="38"/>
      <c r="I729" s="37"/>
      <c r="J729" s="39">
        <f>SUM(J727)</f>
        <v>0</v>
      </c>
    </row>
    <row r="730" spans="1:10" ht="15" thickTop="1"/>
    <row r="761" spans="1:10" ht="16.5" thickBot="1">
      <c r="A761" s="26" t="s">
        <v>0</v>
      </c>
      <c r="B761" s="27" t="s">
        <v>1</v>
      </c>
      <c r="C761" s="26"/>
      <c r="D761" s="28" t="s">
        <v>3</v>
      </c>
      <c r="E761" s="28"/>
      <c r="F761" s="27"/>
      <c r="G761" s="28"/>
      <c r="H761" s="29" t="s">
        <v>536</v>
      </c>
      <c r="I761" s="27"/>
      <c r="J761" s="29" t="s">
        <v>537</v>
      </c>
    </row>
    <row r="763" spans="1:10" ht="15.75">
      <c r="D763" s="46" t="s">
        <v>114</v>
      </c>
    </row>
    <row r="765" spans="1:10" ht="15.75">
      <c r="D765" s="46" t="s">
        <v>2</v>
      </c>
    </row>
    <row r="767" spans="1:10">
      <c r="A767" s="44" t="s">
        <v>115</v>
      </c>
      <c r="B767" s="24">
        <v>456</v>
      </c>
      <c r="C767" s="45" t="s">
        <v>272</v>
      </c>
      <c r="D767" s="1" t="s">
        <v>4</v>
      </c>
      <c r="H767" s="89"/>
    </row>
    <row r="768" spans="1:10">
      <c r="D768" s="1" t="s">
        <v>116</v>
      </c>
      <c r="H768" s="90"/>
      <c r="J768" s="32">
        <f>SUM(B767*H768)</f>
        <v>0</v>
      </c>
    </row>
    <row r="769" spans="1:10">
      <c r="H769" s="89"/>
    </row>
    <row r="770" spans="1:10">
      <c r="A770" s="44" t="s">
        <v>117</v>
      </c>
      <c r="B770" s="24">
        <v>75</v>
      </c>
      <c r="C770" s="45" t="s">
        <v>272</v>
      </c>
      <c r="D770" s="1" t="s">
        <v>6</v>
      </c>
      <c r="H770" s="89"/>
    </row>
    <row r="771" spans="1:10">
      <c r="D771" s="1" t="s">
        <v>7</v>
      </c>
      <c r="H771" s="90"/>
      <c r="J771" s="32">
        <f>SUM(B770*H771)</f>
        <v>0</v>
      </c>
    </row>
    <row r="772" spans="1:10">
      <c r="H772" s="91"/>
      <c r="J772" s="21"/>
    </row>
    <row r="773" spans="1:10">
      <c r="A773" s="44" t="s">
        <v>118</v>
      </c>
      <c r="B773" s="24">
        <v>53</v>
      </c>
      <c r="C773" s="45" t="s">
        <v>272</v>
      </c>
      <c r="D773" s="1" t="s">
        <v>119</v>
      </c>
      <c r="H773" s="91"/>
      <c r="J773" s="21"/>
    </row>
    <row r="774" spans="1:10">
      <c r="A774" s="44"/>
      <c r="C774" s="44"/>
      <c r="D774" s="1" t="s">
        <v>120</v>
      </c>
      <c r="H774" s="90"/>
      <c r="J774" s="32">
        <f>SUM(B773*H774)</f>
        <v>0</v>
      </c>
    </row>
    <row r="775" spans="1:10">
      <c r="H775" s="89"/>
    </row>
    <row r="776" spans="1:10">
      <c r="A776" s="31" t="s">
        <v>121</v>
      </c>
      <c r="B776" s="24">
        <v>178</v>
      </c>
      <c r="C776" s="14" t="s">
        <v>273</v>
      </c>
      <c r="D776" s="1" t="s">
        <v>122</v>
      </c>
      <c r="H776" s="91"/>
      <c r="J776" s="21"/>
    </row>
    <row r="777" spans="1:10">
      <c r="A777" s="31"/>
      <c r="C777" s="31"/>
      <c r="D777" s="1" t="s">
        <v>10</v>
      </c>
      <c r="H777" s="90"/>
      <c r="J777" s="32">
        <f>SUM(B776*H777)</f>
        <v>0</v>
      </c>
    </row>
    <row r="778" spans="1:10">
      <c r="H778" s="89"/>
    </row>
    <row r="779" spans="1:10">
      <c r="A779" s="44" t="s">
        <v>123</v>
      </c>
      <c r="B779" s="24">
        <v>2</v>
      </c>
      <c r="C779" s="45" t="s">
        <v>272</v>
      </c>
      <c r="D779" s="1" t="s">
        <v>124</v>
      </c>
      <c r="H779" s="91"/>
      <c r="J779" s="21"/>
    </row>
    <row r="780" spans="1:10">
      <c r="A780" s="44"/>
      <c r="C780" s="44"/>
      <c r="D780" s="1" t="s">
        <v>128</v>
      </c>
      <c r="H780" s="90"/>
      <c r="J780" s="32">
        <f>SUM(B779*H780)</f>
        <v>0</v>
      </c>
    </row>
    <row r="781" spans="1:10">
      <c r="A781" s="44"/>
      <c r="C781" s="44"/>
      <c r="H781" s="91"/>
      <c r="J781" s="21"/>
    </row>
    <row r="782" spans="1:10">
      <c r="A782" s="44" t="s">
        <v>125</v>
      </c>
      <c r="B782" s="24">
        <v>12</v>
      </c>
      <c r="C782" s="45" t="s">
        <v>272</v>
      </c>
      <c r="D782" s="1" t="s">
        <v>126</v>
      </c>
      <c r="H782" s="91"/>
      <c r="J782" s="21"/>
    </row>
    <row r="783" spans="1:10">
      <c r="A783" s="44"/>
      <c r="C783" s="44"/>
      <c r="D783" s="1" t="s">
        <v>127</v>
      </c>
      <c r="H783" s="90"/>
      <c r="J783" s="32">
        <f>SUM(B782*H783)</f>
        <v>0</v>
      </c>
    </row>
    <row r="784" spans="1:10">
      <c r="A784" s="44"/>
      <c r="C784" s="44"/>
      <c r="H784" s="91"/>
      <c r="J784" s="21"/>
    </row>
    <row r="785" spans="1:10">
      <c r="A785" s="44" t="s">
        <v>129</v>
      </c>
      <c r="B785" s="24">
        <v>109</v>
      </c>
      <c r="C785" s="45" t="s">
        <v>272</v>
      </c>
      <c r="D785" s="1" t="s">
        <v>4</v>
      </c>
      <c r="H785" s="91"/>
      <c r="J785" s="21"/>
    </row>
    <row r="786" spans="1:10">
      <c r="A786" s="44"/>
      <c r="C786" s="44"/>
      <c r="D786" s="1" t="s">
        <v>130</v>
      </c>
      <c r="H786" s="90"/>
      <c r="J786" s="32">
        <f>SUM(B785*H786)</f>
        <v>0</v>
      </c>
    </row>
    <row r="787" spans="1:10">
      <c r="A787" s="44"/>
      <c r="C787" s="44"/>
      <c r="H787" s="21"/>
      <c r="J787" s="21"/>
    </row>
    <row r="788" spans="1:10" ht="15" thickBot="1">
      <c r="F788" s="33" t="s">
        <v>292</v>
      </c>
      <c r="G788" s="33"/>
      <c r="H788" s="35"/>
      <c r="I788" s="33"/>
      <c r="J788" s="36">
        <f>SUM(J768:J786)</f>
        <v>0</v>
      </c>
    </row>
    <row r="789" spans="1:10" ht="15" thickTop="1"/>
    <row r="791" spans="1:10" ht="15.75">
      <c r="D791" s="46" t="s">
        <v>16</v>
      </c>
    </row>
    <row r="792" spans="1:10">
      <c r="H792" s="89"/>
    </row>
    <row r="793" spans="1:10">
      <c r="A793" s="44" t="s">
        <v>131</v>
      </c>
      <c r="B793" s="24">
        <v>456</v>
      </c>
      <c r="C793" s="45" t="s">
        <v>272</v>
      </c>
      <c r="D793" s="1" t="s">
        <v>132</v>
      </c>
      <c r="H793" s="90"/>
      <c r="J793" s="32">
        <f>SUM(B793*H793)</f>
        <v>0</v>
      </c>
    </row>
    <row r="794" spans="1:10">
      <c r="H794" s="89"/>
    </row>
    <row r="795" spans="1:10">
      <c r="A795" s="44" t="s">
        <v>133</v>
      </c>
      <c r="B795" s="24">
        <v>75</v>
      </c>
      <c r="C795" s="45" t="s">
        <v>272</v>
      </c>
      <c r="D795" s="1" t="s">
        <v>134</v>
      </c>
      <c r="H795" s="90"/>
      <c r="J795" s="32">
        <f>SUM(B795*H795)</f>
        <v>0</v>
      </c>
    </row>
    <row r="796" spans="1:10">
      <c r="A796" s="44"/>
      <c r="C796" s="44"/>
      <c r="H796" s="91"/>
      <c r="J796" s="21"/>
    </row>
    <row r="797" spans="1:10">
      <c r="A797" s="44" t="s">
        <v>135</v>
      </c>
      <c r="B797" s="24">
        <v>2</v>
      </c>
      <c r="C797" s="45" t="s">
        <v>272</v>
      </c>
      <c r="D797" s="1" t="s">
        <v>136</v>
      </c>
      <c r="H797" s="90"/>
      <c r="J797" s="32">
        <f>SUM(B797*H797)</f>
        <v>0</v>
      </c>
    </row>
    <row r="798" spans="1:10">
      <c r="A798" s="44"/>
      <c r="C798" s="44"/>
      <c r="H798" s="91"/>
      <c r="J798" s="21"/>
    </row>
    <row r="799" spans="1:10">
      <c r="A799" s="44" t="s">
        <v>137</v>
      </c>
      <c r="B799" s="24">
        <v>109</v>
      </c>
      <c r="C799" s="45" t="s">
        <v>272</v>
      </c>
      <c r="D799" s="1" t="s">
        <v>138</v>
      </c>
      <c r="H799" s="90"/>
      <c r="J799" s="32">
        <f>SUM(B799*H799)</f>
        <v>0</v>
      </c>
    </row>
    <row r="801" spans="1:10" ht="15" thickBot="1">
      <c r="F801" s="37" t="s">
        <v>293</v>
      </c>
      <c r="G801" s="37"/>
      <c r="H801" s="38"/>
      <c r="I801" s="37"/>
      <c r="J801" s="39">
        <f>SUM(J793:J799)</f>
        <v>0</v>
      </c>
    </row>
    <row r="802" spans="1:10" ht="15" thickTop="1"/>
    <row r="812" spans="1:10" ht="16.5" thickBot="1">
      <c r="A812" s="26" t="s">
        <v>0</v>
      </c>
      <c r="B812" s="27" t="s">
        <v>1</v>
      </c>
      <c r="C812" s="26"/>
      <c r="D812" s="28" t="s">
        <v>3</v>
      </c>
      <c r="E812" s="28"/>
      <c r="F812" s="27"/>
      <c r="G812" s="28"/>
      <c r="H812" s="29" t="s">
        <v>536</v>
      </c>
      <c r="I812" s="27"/>
      <c r="J812" s="29" t="s">
        <v>537</v>
      </c>
    </row>
    <row r="814" spans="1:10" ht="15.75">
      <c r="D814" s="46" t="s">
        <v>139</v>
      </c>
    </row>
    <row r="816" spans="1:10" ht="15.75">
      <c r="D816" s="46" t="s">
        <v>2</v>
      </c>
    </row>
    <row r="818" spans="1:10">
      <c r="A818" s="44" t="s">
        <v>140</v>
      </c>
      <c r="B818" s="24">
        <v>165</v>
      </c>
      <c r="C818" s="45" t="s">
        <v>272</v>
      </c>
      <c r="D818" s="1" t="s">
        <v>4</v>
      </c>
      <c r="H818" s="89"/>
    </row>
    <row r="819" spans="1:10">
      <c r="D819" s="1" t="s">
        <v>87</v>
      </c>
      <c r="H819" s="90"/>
      <c r="J819" s="32">
        <f>SUM(B818*H819)</f>
        <v>0</v>
      </c>
    </row>
    <row r="820" spans="1:10">
      <c r="H820" s="89"/>
    </row>
    <row r="821" spans="1:10" ht="14.1" customHeight="1">
      <c r="A821" s="44" t="s">
        <v>141</v>
      </c>
      <c r="B821" s="24">
        <v>10</v>
      </c>
      <c r="C821" s="45" t="s">
        <v>272</v>
      </c>
      <c r="D821" s="1" t="s">
        <v>42</v>
      </c>
      <c r="H821" s="89"/>
    </row>
    <row r="822" spans="1:10">
      <c r="D822" s="1" t="s">
        <v>224</v>
      </c>
      <c r="H822" s="90"/>
      <c r="J822" s="32">
        <f>SUM(B821*H822)</f>
        <v>0</v>
      </c>
    </row>
    <row r="823" spans="1:10">
      <c r="H823" s="91"/>
      <c r="J823" s="21"/>
    </row>
    <row r="824" spans="1:10" ht="14.1" customHeight="1">
      <c r="A824" s="31" t="s">
        <v>142</v>
      </c>
      <c r="B824" s="24">
        <v>94</v>
      </c>
      <c r="C824" s="14" t="s">
        <v>273</v>
      </c>
      <c r="D824" s="1" t="s">
        <v>94</v>
      </c>
      <c r="H824" s="91"/>
      <c r="J824" s="21"/>
    </row>
    <row r="825" spans="1:10">
      <c r="A825" s="31"/>
      <c r="C825" s="31"/>
      <c r="D825" s="1" t="s">
        <v>10</v>
      </c>
      <c r="H825" s="90"/>
      <c r="J825" s="32">
        <f>SUM(B824*H825)</f>
        <v>0</v>
      </c>
    </row>
    <row r="826" spans="1:10">
      <c r="H826" s="89"/>
    </row>
    <row r="827" spans="1:10" ht="14.1" customHeight="1">
      <c r="A827" s="44" t="s">
        <v>143</v>
      </c>
      <c r="B827" s="24">
        <v>3</v>
      </c>
      <c r="C827" s="45" t="s">
        <v>272</v>
      </c>
      <c r="D827" s="1" t="s">
        <v>144</v>
      </c>
      <c r="H827" s="90"/>
      <c r="J827" s="32">
        <f>SUM(B827*H827)</f>
        <v>0</v>
      </c>
    </row>
    <row r="828" spans="1:10">
      <c r="A828" s="44"/>
      <c r="C828" s="44"/>
      <c r="H828" s="91"/>
      <c r="J828" s="21"/>
    </row>
    <row r="829" spans="1:10">
      <c r="A829" s="44" t="s">
        <v>145</v>
      </c>
      <c r="B829" s="24">
        <v>17</v>
      </c>
      <c r="C829" s="45" t="s">
        <v>273</v>
      </c>
      <c r="D829" s="1" t="s">
        <v>149</v>
      </c>
      <c r="H829" s="90"/>
      <c r="J829" s="32">
        <f>SUM(B829*H829)</f>
        <v>0</v>
      </c>
    </row>
    <row r="830" spans="1:10">
      <c r="A830" s="44"/>
      <c r="C830" s="44"/>
      <c r="H830" s="91"/>
      <c r="J830" s="21"/>
    </row>
    <row r="831" spans="1:10">
      <c r="A831" s="44" t="s">
        <v>150</v>
      </c>
      <c r="B831" s="24">
        <v>47</v>
      </c>
      <c r="C831" s="45" t="s">
        <v>272</v>
      </c>
      <c r="D831" s="1" t="s">
        <v>78</v>
      </c>
      <c r="H831" s="91"/>
      <c r="J831" s="21"/>
    </row>
    <row r="832" spans="1:10">
      <c r="A832" s="44"/>
      <c r="C832" s="44"/>
      <c r="D832" s="1" t="s">
        <v>226</v>
      </c>
      <c r="H832" s="90"/>
      <c r="J832" s="32">
        <f>SUM(B831*H832)</f>
        <v>0</v>
      </c>
    </row>
    <row r="833" spans="1:10">
      <c r="A833" s="44"/>
      <c r="C833" s="44"/>
      <c r="H833" s="91"/>
      <c r="J833" s="21"/>
    </row>
    <row r="834" spans="1:10">
      <c r="A834" s="44" t="s">
        <v>151</v>
      </c>
      <c r="B834" s="24">
        <v>47</v>
      </c>
      <c r="C834" s="45" t="s">
        <v>272</v>
      </c>
      <c r="D834" s="1" t="s">
        <v>227</v>
      </c>
      <c r="H834" s="91"/>
      <c r="J834" s="21"/>
    </row>
    <row r="835" spans="1:10" ht="14.1" customHeight="1">
      <c r="A835" s="44"/>
      <c r="C835" s="44"/>
      <c r="D835" s="1" t="s">
        <v>205</v>
      </c>
      <c r="H835" s="90"/>
      <c r="J835" s="32">
        <f>SUM(B834*H835)</f>
        <v>0</v>
      </c>
    </row>
    <row r="836" spans="1:10">
      <c r="A836" s="44"/>
      <c r="C836" s="44"/>
      <c r="H836" s="91"/>
      <c r="J836" s="21"/>
    </row>
    <row r="837" spans="1:10" ht="14.1" customHeight="1">
      <c r="A837" s="44" t="s">
        <v>152</v>
      </c>
      <c r="B837" s="24">
        <v>4</v>
      </c>
      <c r="C837" s="45" t="s">
        <v>272</v>
      </c>
      <c r="D837" s="1" t="s">
        <v>153</v>
      </c>
      <c r="H837" s="91"/>
      <c r="J837" s="21"/>
    </row>
    <row r="838" spans="1:10">
      <c r="A838" s="44"/>
      <c r="C838" s="44"/>
      <c r="D838" s="1" t="s">
        <v>228</v>
      </c>
      <c r="H838" s="90"/>
      <c r="J838" s="32">
        <f>SUM(B837*H838)</f>
        <v>0</v>
      </c>
    </row>
    <row r="839" spans="1:10">
      <c r="A839" s="44"/>
      <c r="C839" s="44"/>
      <c r="H839" s="91"/>
      <c r="J839" s="21"/>
    </row>
    <row r="840" spans="1:10">
      <c r="A840" s="44" t="s">
        <v>154</v>
      </c>
      <c r="B840" s="24">
        <v>7</v>
      </c>
      <c r="C840" s="45" t="s">
        <v>272</v>
      </c>
      <c r="D840" s="1" t="s">
        <v>527</v>
      </c>
      <c r="H840" s="91"/>
      <c r="J840" s="21"/>
    </row>
    <row r="841" spans="1:10">
      <c r="A841" s="44"/>
      <c r="C841" s="44"/>
      <c r="D841" s="1" t="s">
        <v>528</v>
      </c>
      <c r="H841" s="90"/>
      <c r="J841" s="32">
        <f>SUM(B840*H841)</f>
        <v>0</v>
      </c>
    </row>
    <row r="842" spans="1:10">
      <c r="A842" s="44"/>
      <c r="C842" s="44"/>
      <c r="H842" s="21"/>
      <c r="J842" s="21"/>
    </row>
    <row r="843" spans="1:10" ht="15" thickBot="1">
      <c r="F843" s="33" t="s">
        <v>294</v>
      </c>
      <c r="G843" s="33"/>
      <c r="H843" s="35"/>
      <c r="I843" s="33"/>
      <c r="J843" s="36">
        <f>SUM(J819:J841)</f>
        <v>0</v>
      </c>
    </row>
    <row r="844" spans="1:10" ht="15" thickTop="1"/>
    <row r="846" spans="1:10" ht="15.75">
      <c r="D846" s="46" t="s">
        <v>16</v>
      </c>
    </row>
    <row r="847" spans="1:10">
      <c r="H847" s="89"/>
    </row>
    <row r="848" spans="1:10">
      <c r="A848" s="44" t="s">
        <v>155</v>
      </c>
      <c r="B848" s="24">
        <v>165</v>
      </c>
      <c r="C848" s="45" t="s">
        <v>272</v>
      </c>
      <c r="D848" s="1" t="s">
        <v>158</v>
      </c>
      <c r="H848" s="90"/>
      <c r="J848" s="32">
        <f>SUM(B848*H848)</f>
        <v>0</v>
      </c>
    </row>
    <row r="849" spans="1:10">
      <c r="A849" s="44"/>
      <c r="H849" s="89"/>
    </row>
    <row r="850" spans="1:10">
      <c r="A850" s="44" t="s">
        <v>156</v>
      </c>
      <c r="B850" s="24">
        <v>10</v>
      </c>
      <c r="C850" s="45" t="s">
        <v>272</v>
      </c>
      <c r="D850" s="1" t="s">
        <v>159</v>
      </c>
      <c r="H850" s="90"/>
      <c r="J850" s="32">
        <f>SUM(B850*H850)</f>
        <v>0</v>
      </c>
    </row>
    <row r="851" spans="1:10">
      <c r="A851" s="44"/>
      <c r="C851" s="44"/>
      <c r="H851" s="91"/>
      <c r="J851" s="21"/>
    </row>
    <row r="852" spans="1:10">
      <c r="A852" s="44" t="s">
        <v>157</v>
      </c>
      <c r="B852" s="24">
        <v>47</v>
      </c>
      <c r="C852" s="45" t="s">
        <v>272</v>
      </c>
      <c r="D852" s="1" t="s">
        <v>160</v>
      </c>
      <c r="H852" s="90"/>
      <c r="J852" s="32">
        <f>SUM(B852*H852)</f>
        <v>0</v>
      </c>
    </row>
    <row r="853" spans="1:10">
      <c r="C853" s="44"/>
      <c r="H853" s="91"/>
      <c r="J853" s="21"/>
    </row>
    <row r="854" spans="1:10">
      <c r="A854" s="44" t="s">
        <v>530</v>
      </c>
      <c r="B854" s="24">
        <v>4</v>
      </c>
      <c r="C854" s="45" t="s">
        <v>272</v>
      </c>
      <c r="D854" s="1" t="s">
        <v>161</v>
      </c>
      <c r="H854" s="90"/>
      <c r="J854" s="32">
        <f>SUM(B854*H854)</f>
        <v>0</v>
      </c>
    </row>
    <row r="855" spans="1:10">
      <c r="A855" s="44"/>
      <c r="C855" s="45"/>
      <c r="H855" s="91"/>
      <c r="J855" s="21"/>
    </row>
    <row r="856" spans="1:10">
      <c r="A856" s="44" t="s">
        <v>532</v>
      </c>
      <c r="B856" s="24">
        <v>7</v>
      </c>
      <c r="C856" s="45" t="s">
        <v>272</v>
      </c>
      <c r="D856" s="1" t="s">
        <v>531</v>
      </c>
      <c r="H856" s="90"/>
      <c r="J856" s="32">
        <f>SUM(B856*H856)</f>
        <v>0</v>
      </c>
    </row>
    <row r="858" spans="1:10" ht="15" thickBot="1">
      <c r="F858" s="37" t="s">
        <v>295</v>
      </c>
      <c r="G858" s="37"/>
      <c r="H858" s="38"/>
      <c r="I858" s="37"/>
      <c r="J858" s="39">
        <f>SUM(J848:J856)</f>
        <v>0</v>
      </c>
    </row>
    <row r="859" spans="1:10" ht="15" thickTop="1"/>
    <row r="863" spans="1:10" ht="16.5" thickBot="1">
      <c r="A863" s="26" t="s">
        <v>0</v>
      </c>
      <c r="B863" s="27" t="s">
        <v>1</v>
      </c>
      <c r="C863" s="26"/>
      <c r="D863" s="28" t="s">
        <v>3</v>
      </c>
      <c r="E863" s="28"/>
      <c r="F863" s="27"/>
      <c r="G863" s="28"/>
      <c r="H863" s="29" t="s">
        <v>536</v>
      </c>
      <c r="I863" s="27"/>
      <c r="J863" s="29" t="s">
        <v>537</v>
      </c>
    </row>
    <row r="864" spans="1:10" ht="11.25" customHeight="1"/>
    <row r="865" spans="1:10" ht="15.75">
      <c r="D865" s="46" t="s">
        <v>162</v>
      </c>
    </row>
    <row r="867" spans="1:10" ht="15.75">
      <c r="D867" s="46" t="s">
        <v>2</v>
      </c>
    </row>
    <row r="869" spans="1:10">
      <c r="A869" s="44" t="s">
        <v>163</v>
      </c>
      <c r="B869" s="24">
        <v>206</v>
      </c>
      <c r="C869" s="45" t="s">
        <v>272</v>
      </c>
      <c r="D869" s="1" t="s">
        <v>173</v>
      </c>
      <c r="H869" s="89"/>
    </row>
    <row r="870" spans="1:10" ht="14.25" customHeight="1">
      <c r="D870" s="1" t="s">
        <v>174</v>
      </c>
      <c r="H870" s="90"/>
      <c r="J870" s="32">
        <f>SUM(B869*H870)</f>
        <v>0</v>
      </c>
    </row>
    <row r="871" spans="1:10">
      <c r="H871" s="89"/>
    </row>
    <row r="872" spans="1:10">
      <c r="A872" s="44" t="s">
        <v>164</v>
      </c>
      <c r="B872" s="24">
        <v>46</v>
      </c>
      <c r="C872" s="45" t="s">
        <v>272</v>
      </c>
      <c r="D872" s="1" t="s">
        <v>6</v>
      </c>
      <c r="H872" s="89"/>
    </row>
    <row r="873" spans="1:10">
      <c r="D873" s="1" t="s">
        <v>175</v>
      </c>
      <c r="H873" s="90"/>
      <c r="J873" s="32">
        <f>SUM(B872*H873)</f>
        <v>0</v>
      </c>
    </row>
    <row r="874" spans="1:10">
      <c r="A874" s="44"/>
      <c r="C874" s="44"/>
      <c r="H874" s="91"/>
      <c r="J874" s="21"/>
    </row>
    <row r="875" spans="1:10">
      <c r="A875" s="31" t="s">
        <v>165</v>
      </c>
      <c r="B875" s="24">
        <v>346</v>
      </c>
      <c r="C875" s="14" t="s">
        <v>272</v>
      </c>
      <c r="D875" s="1" t="s">
        <v>119</v>
      </c>
      <c r="H875" s="91"/>
      <c r="J875" s="21"/>
    </row>
    <row r="876" spans="1:10">
      <c r="A876" s="31"/>
      <c r="C876" s="31"/>
      <c r="D876" s="1" t="s">
        <v>176</v>
      </c>
      <c r="H876" s="90"/>
      <c r="J876" s="32">
        <f>SUM(B875*H876)</f>
        <v>0</v>
      </c>
    </row>
    <row r="877" spans="1:10">
      <c r="H877" s="91"/>
      <c r="J877" s="21"/>
    </row>
    <row r="878" spans="1:10">
      <c r="A878" s="31" t="s">
        <v>166</v>
      </c>
      <c r="B878" s="24">
        <v>111</v>
      </c>
      <c r="C878" s="14" t="s">
        <v>273</v>
      </c>
      <c r="D878" s="1" t="s">
        <v>193</v>
      </c>
      <c r="H878" s="91"/>
      <c r="J878" s="21"/>
    </row>
    <row r="879" spans="1:10" ht="13.5" customHeight="1">
      <c r="A879" s="31"/>
      <c r="C879" s="31"/>
      <c r="D879" s="1" t="s">
        <v>10</v>
      </c>
      <c r="H879" s="90"/>
      <c r="J879" s="32">
        <f>SUM(B878*H879)</f>
        <v>0</v>
      </c>
    </row>
    <row r="880" spans="1:10">
      <c r="H880" s="89"/>
    </row>
    <row r="881" spans="1:10">
      <c r="A881" s="44" t="s">
        <v>167</v>
      </c>
      <c r="B881" s="24">
        <v>11</v>
      </c>
      <c r="C881" s="45" t="s">
        <v>273</v>
      </c>
      <c r="D881" s="1" t="s">
        <v>300</v>
      </c>
      <c r="H881" s="90"/>
      <c r="J881" s="32">
        <f>SUM(B881*H881)</f>
        <v>0</v>
      </c>
    </row>
    <row r="882" spans="1:10">
      <c r="A882" s="44"/>
      <c r="C882" s="44"/>
      <c r="H882" s="91"/>
      <c r="J882" s="21"/>
    </row>
    <row r="883" spans="1:10">
      <c r="A883" s="44" t="s">
        <v>168</v>
      </c>
      <c r="B883" s="24">
        <v>154</v>
      </c>
      <c r="C883" s="45" t="s">
        <v>273</v>
      </c>
      <c r="D883" s="1" t="s">
        <v>178</v>
      </c>
      <c r="H883" s="89"/>
    </row>
    <row r="884" spans="1:10">
      <c r="A884" s="44"/>
      <c r="C884" s="44"/>
      <c r="D884" s="1" t="s">
        <v>179</v>
      </c>
      <c r="H884" s="90"/>
      <c r="J884" s="32">
        <f>SUM(B883*H884)</f>
        <v>0</v>
      </c>
    </row>
    <row r="885" spans="1:10">
      <c r="A885" s="44"/>
      <c r="C885" s="44"/>
      <c r="H885" s="91"/>
      <c r="J885" s="21"/>
    </row>
    <row r="886" spans="1:10">
      <c r="A886" s="44" t="s">
        <v>169</v>
      </c>
      <c r="B886" s="24">
        <v>6</v>
      </c>
      <c r="C886" s="45" t="s">
        <v>272</v>
      </c>
      <c r="D886" s="1" t="s">
        <v>206</v>
      </c>
      <c r="H886" s="90"/>
      <c r="J886" s="32">
        <f>SUM(B886*H886)</f>
        <v>0</v>
      </c>
    </row>
    <row r="887" spans="1:10">
      <c r="A887" s="44"/>
      <c r="C887" s="44"/>
      <c r="H887" s="21"/>
      <c r="J887" s="21"/>
    </row>
    <row r="888" spans="1:10" ht="15" thickBot="1">
      <c r="F888" s="33" t="s">
        <v>296</v>
      </c>
      <c r="G888" s="33"/>
      <c r="H888" s="35"/>
      <c r="I888" s="33"/>
      <c r="J888" s="36">
        <f>SUM(J870:J886)</f>
        <v>0</v>
      </c>
    </row>
    <row r="889" spans="1:10" ht="15" thickTop="1"/>
    <row r="891" spans="1:10" ht="15.75">
      <c r="D891" s="46" t="s">
        <v>16</v>
      </c>
    </row>
    <row r="892" spans="1:10">
      <c r="H892" s="89"/>
    </row>
    <row r="893" spans="1:10">
      <c r="A893" s="44" t="s">
        <v>170</v>
      </c>
      <c r="B893" s="24">
        <v>206</v>
      </c>
      <c r="C893" s="45" t="s">
        <v>272</v>
      </c>
      <c r="D893" s="1" t="s">
        <v>180</v>
      </c>
      <c r="H893" s="90"/>
      <c r="J893" s="32">
        <f>SUM(B893*H893)</f>
        <v>0</v>
      </c>
    </row>
    <row r="894" spans="1:10">
      <c r="H894" s="89"/>
    </row>
    <row r="895" spans="1:10">
      <c r="A895" s="44" t="s">
        <v>171</v>
      </c>
      <c r="B895" s="24">
        <v>46</v>
      </c>
      <c r="C895" s="45" t="s">
        <v>272</v>
      </c>
      <c r="D895" s="1" t="s">
        <v>181</v>
      </c>
      <c r="H895" s="90"/>
      <c r="J895" s="32">
        <f>SUM(B895*H895)</f>
        <v>0</v>
      </c>
    </row>
    <row r="896" spans="1:10">
      <c r="A896" s="44"/>
      <c r="C896" s="44"/>
      <c r="H896" s="91"/>
      <c r="J896" s="21"/>
    </row>
    <row r="897" spans="1:10">
      <c r="A897" s="44" t="s">
        <v>172</v>
      </c>
      <c r="B897" s="24">
        <v>6</v>
      </c>
      <c r="C897" s="45" t="s">
        <v>272</v>
      </c>
      <c r="D897" s="1" t="s">
        <v>182</v>
      </c>
      <c r="H897" s="90"/>
      <c r="J897" s="32">
        <f>SUM(B897*H897)</f>
        <v>0</v>
      </c>
    </row>
    <row r="898" spans="1:10">
      <c r="A898" s="44"/>
      <c r="C898" s="44"/>
      <c r="H898" s="21"/>
      <c r="J898" s="21"/>
    </row>
    <row r="899" spans="1:10" ht="15" thickBot="1">
      <c r="F899" s="37" t="s">
        <v>297</v>
      </c>
      <c r="G899" s="37"/>
      <c r="H899" s="38"/>
      <c r="I899" s="37"/>
      <c r="J899" s="39">
        <f>SUM(J893:J897)</f>
        <v>0</v>
      </c>
    </row>
    <row r="900" spans="1:10" ht="15" thickTop="1"/>
    <row r="914" spans="1:10" ht="16.5" thickBot="1">
      <c r="A914" s="26" t="s">
        <v>0</v>
      </c>
      <c r="B914" s="27" t="s">
        <v>1</v>
      </c>
      <c r="C914" s="26"/>
      <c r="D914" s="28" t="s">
        <v>3</v>
      </c>
      <c r="E914" s="28"/>
      <c r="F914" s="27"/>
      <c r="G914" s="28"/>
      <c r="H914" s="29" t="s">
        <v>536</v>
      </c>
      <c r="I914" s="27"/>
      <c r="J914" s="29" t="s">
        <v>537</v>
      </c>
    </row>
    <row r="915" spans="1:10" ht="11.25" customHeight="1"/>
    <row r="916" spans="1:10" ht="15.75">
      <c r="D916" s="46" t="s">
        <v>183</v>
      </c>
    </row>
    <row r="918" spans="1:10" ht="15.75">
      <c r="D918" s="46" t="s">
        <v>2</v>
      </c>
    </row>
    <row r="920" spans="1:10">
      <c r="A920" s="44" t="s">
        <v>184</v>
      </c>
      <c r="B920" s="24">
        <v>833</v>
      </c>
      <c r="C920" s="45" t="s">
        <v>272</v>
      </c>
      <c r="D920" s="1" t="s">
        <v>229</v>
      </c>
      <c r="H920" s="89"/>
    </row>
    <row r="921" spans="1:10">
      <c r="D921" s="1" t="s">
        <v>185</v>
      </c>
      <c r="H921" s="90"/>
      <c r="J921" s="32">
        <f>SUM(B920*H921)</f>
        <v>0</v>
      </c>
    </row>
    <row r="922" spans="1:10">
      <c r="H922" s="89"/>
    </row>
    <row r="923" spans="1:10">
      <c r="A923" s="44" t="s">
        <v>186</v>
      </c>
      <c r="B923" s="24">
        <v>185</v>
      </c>
      <c r="C923" s="45" t="s">
        <v>272</v>
      </c>
      <c r="D923" s="1" t="s">
        <v>42</v>
      </c>
      <c r="H923" s="89"/>
    </row>
    <row r="924" spans="1:10" ht="13.5" customHeight="1">
      <c r="D924" s="1" t="s">
        <v>225</v>
      </c>
      <c r="H924" s="90"/>
      <c r="J924" s="32">
        <f>SUM(B923*H924)</f>
        <v>0</v>
      </c>
    </row>
    <row r="925" spans="1:10" ht="13.5" customHeight="1">
      <c r="A925" s="44"/>
      <c r="C925" s="44"/>
      <c r="H925" s="91"/>
      <c r="J925" s="21"/>
    </row>
    <row r="926" spans="1:10">
      <c r="A926" s="31" t="s">
        <v>187</v>
      </c>
      <c r="B926" s="24">
        <v>109</v>
      </c>
      <c r="C926" s="14" t="s">
        <v>272</v>
      </c>
      <c r="D926" s="1" t="s">
        <v>188</v>
      </c>
      <c r="H926" s="91"/>
      <c r="J926" s="21"/>
    </row>
    <row r="927" spans="1:10">
      <c r="A927" s="31"/>
      <c r="C927" s="31"/>
      <c r="D927" s="1" t="s">
        <v>189</v>
      </c>
      <c r="H927" s="90"/>
      <c r="J927" s="32">
        <f>SUM(B926*H927)</f>
        <v>0</v>
      </c>
    </row>
    <row r="928" spans="1:10">
      <c r="H928" s="91"/>
      <c r="J928" s="21"/>
    </row>
    <row r="929" spans="1:10">
      <c r="A929" s="31" t="s">
        <v>190</v>
      </c>
      <c r="B929" s="24">
        <v>37</v>
      </c>
      <c r="C929" s="14" t="s">
        <v>272</v>
      </c>
      <c r="D929" s="1" t="s">
        <v>51</v>
      </c>
      <c r="H929" s="91"/>
      <c r="J929" s="21"/>
    </row>
    <row r="930" spans="1:10">
      <c r="A930" s="31"/>
      <c r="C930" s="31"/>
      <c r="D930" s="1" t="s">
        <v>191</v>
      </c>
      <c r="H930" s="90"/>
      <c r="J930" s="32">
        <f>SUM(B929*H930)</f>
        <v>0</v>
      </c>
    </row>
    <row r="931" spans="1:10">
      <c r="H931" s="89"/>
    </row>
    <row r="932" spans="1:10">
      <c r="A932" s="44" t="s">
        <v>192</v>
      </c>
      <c r="B932" s="24">
        <v>388</v>
      </c>
      <c r="C932" s="45" t="s">
        <v>273</v>
      </c>
      <c r="D932" s="1" t="s">
        <v>9</v>
      </c>
      <c r="H932" s="91"/>
      <c r="J932" s="21"/>
    </row>
    <row r="933" spans="1:10">
      <c r="A933" s="31"/>
      <c r="C933" s="31"/>
      <c r="D933" s="1" t="s">
        <v>10</v>
      </c>
      <c r="H933" s="90"/>
      <c r="J933" s="32">
        <f>SUM(B932*H933)</f>
        <v>0</v>
      </c>
    </row>
    <row r="934" spans="1:10">
      <c r="A934" s="44"/>
      <c r="C934" s="44"/>
      <c r="H934" s="91"/>
      <c r="J934" s="21"/>
    </row>
    <row r="935" spans="1:10">
      <c r="A935" s="44" t="s">
        <v>194</v>
      </c>
      <c r="B935" s="24">
        <v>61</v>
      </c>
      <c r="C935" s="45" t="s">
        <v>273</v>
      </c>
      <c r="D935" s="1" t="s">
        <v>177</v>
      </c>
      <c r="H935" s="90"/>
      <c r="J935" s="32">
        <f>SUM(B935*H935)</f>
        <v>0</v>
      </c>
    </row>
    <row r="936" spans="1:10">
      <c r="A936" s="44"/>
      <c r="C936" s="44"/>
      <c r="H936" s="91"/>
      <c r="J936" s="21"/>
    </row>
    <row r="937" spans="1:10">
      <c r="A937" s="44" t="s">
        <v>195</v>
      </c>
      <c r="B937" s="24">
        <v>893</v>
      </c>
      <c r="C937" s="45" t="s">
        <v>272</v>
      </c>
      <c r="D937" s="1" t="s">
        <v>196</v>
      </c>
      <c r="H937" s="91"/>
      <c r="J937" s="21"/>
    </row>
    <row r="938" spans="1:10">
      <c r="A938" s="44"/>
      <c r="C938" s="44"/>
      <c r="D938" s="1" t="s">
        <v>176</v>
      </c>
      <c r="H938" s="90"/>
      <c r="J938" s="32">
        <f>SUM(B937*H938)</f>
        <v>0</v>
      </c>
    </row>
    <row r="939" spans="1:10">
      <c r="A939" s="44"/>
      <c r="C939" s="44"/>
      <c r="H939" s="91"/>
      <c r="J939" s="21"/>
    </row>
    <row r="940" spans="1:10">
      <c r="A940" s="44" t="s">
        <v>197</v>
      </c>
      <c r="B940" s="24">
        <v>63</v>
      </c>
      <c r="C940" s="45" t="s">
        <v>272</v>
      </c>
      <c r="D940" s="1" t="s">
        <v>198</v>
      </c>
      <c r="H940" s="91"/>
      <c r="J940" s="21"/>
    </row>
    <row r="941" spans="1:10">
      <c r="A941" s="44"/>
      <c r="C941" s="44"/>
      <c r="D941" s="1" t="s">
        <v>199</v>
      </c>
      <c r="H941" s="90"/>
      <c r="J941" s="32">
        <f>SUM(B940*H941)</f>
        <v>0</v>
      </c>
    </row>
    <row r="942" spans="1:10">
      <c r="A942" s="44"/>
      <c r="C942" s="44"/>
      <c r="H942" s="91"/>
      <c r="J942" s="21"/>
    </row>
    <row r="943" spans="1:10">
      <c r="A943" s="44" t="s">
        <v>200</v>
      </c>
      <c r="B943" s="24">
        <v>36</v>
      </c>
      <c r="C943" s="45" t="s">
        <v>272</v>
      </c>
      <c r="D943" s="1" t="s">
        <v>201</v>
      </c>
      <c r="H943" s="90"/>
      <c r="J943" s="32">
        <f>SUM(B943*H943)</f>
        <v>0</v>
      </c>
    </row>
    <row r="944" spans="1:10">
      <c r="A944" s="44"/>
      <c r="C944" s="44"/>
      <c r="H944" s="91"/>
      <c r="J944" s="21"/>
    </row>
    <row r="945" spans="1:10">
      <c r="A945" s="44" t="s">
        <v>207</v>
      </c>
      <c r="B945" s="24">
        <v>34</v>
      </c>
      <c r="C945" s="45" t="s">
        <v>272</v>
      </c>
      <c r="D945" s="1" t="s">
        <v>301</v>
      </c>
      <c r="H945" s="91"/>
      <c r="J945" s="21"/>
    </row>
    <row r="946" spans="1:10">
      <c r="A946" s="44"/>
      <c r="C946" s="44"/>
      <c r="D946" s="1" t="s">
        <v>302</v>
      </c>
      <c r="H946" s="90"/>
      <c r="J946" s="32">
        <f>SUM(B945*H946)</f>
        <v>0</v>
      </c>
    </row>
    <row r="947" spans="1:10">
      <c r="A947" s="44"/>
      <c r="C947" s="44"/>
      <c r="H947" s="91"/>
      <c r="J947" s="21"/>
    </row>
    <row r="948" spans="1:10">
      <c r="A948" s="44" t="s">
        <v>209</v>
      </c>
      <c r="B948" s="24">
        <v>78</v>
      </c>
      <c r="C948" s="45" t="s">
        <v>272</v>
      </c>
      <c r="D948" s="1" t="s">
        <v>219</v>
      </c>
      <c r="H948" s="91"/>
      <c r="J948" s="21"/>
    </row>
    <row r="949" spans="1:10">
      <c r="A949" s="44"/>
      <c r="C949" s="44"/>
      <c r="D949" s="1" t="s">
        <v>303</v>
      </c>
      <c r="H949" s="90"/>
      <c r="J949" s="32">
        <f>SUM(B948*H949)</f>
        <v>0</v>
      </c>
    </row>
    <row r="950" spans="1:10">
      <c r="A950" s="44"/>
      <c r="C950" s="44"/>
      <c r="H950" s="21"/>
      <c r="J950" s="21"/>
    </row>
    <row r="951" spans="1:10" ht="15" thickBot="1">
      <c r="F951" s="33" t="s">
        <v>298</v>
      </c>
      <c r="G951" s="33"/>
      <c r="H951" s="35"/>
      <c r="I951" s="33"/>
      <c r="J951" s="36">
        <f>SUM(J921:J949)</f>
        <v>0</v>
      </c>
    </row>
    <row r="952" spans="1:10" ht="15" thickTop="1">
      <c r="J952" s="21"/>
    </row>
    <row r="953" spans="1:10">
      <c r="J953" s="21"/>
    </row>
    <row r="954" spans="1:10">
      <c r="J954" s="21"/>
    </row>
    <row r="955" spans="1:10">
      <c r="J955" s="21"/>
    </row>
    <row r="956" spans="1:10">
      <c r="J956" s="21"/>
    </row>
    <row r="957" spans="1:10">
      <c r="J957" s="21"/>
    </row>
    <row r="958" spans="1:10">
      <c r="J958" s="21"/>
    </row>
    <row r="959" spans="1:10">
      <c r="J959" s="21"/>
    </row>
    <row r="960" spans="1:10">
      <c r="J960" s="21"/>
    </row>
    <row r="961" spans="1:10">
      <c r="J961" s="21"/>
    </row>
    <row r="962" spans="1:10">
      <c r="J962" s="21"/>
    </row>
    <row r="963" spans="1:10">
      <c r="J963" s="21"/>
    </row>
    <row r="965" spans="1:10" ht="16.5" thickBot="1">
      <c r="A965" s="26" t="s">
        <v>0</v>
      </c>
      <c r="B965" s="27" t="s">
        <v>1</v>
      </c>
      <c r="C965" s="26"/>
      <c r="D965" s="28" t="s">
        <v>3</v>
      </c>
      <c r="E965" s="28"/>
      <c r="F965" s="27"/>
      <c r="G965" s="28"/>
      <c r="H965" s="29" t="s">
        <v>536</v>
      </c>
      <c r="I965" s="27"/>
      <c r="J965" s="29" t="s">
        <v>537</v>
      </c>
    </row>
    <row r="968" spans="1:10" ht="15.75">
      <c r="D968" s="46" t="s">
        <v>16</v>
      </c>
    </row>
    <row r="970" spans="1:10">
      <c r="A970" s="44" t="s">
        <v>211</v>
      </c>
      <c r="B970" s="24">
        <v>833</v>
      </c>
      <c r="C970" s="45" t="s">
        <v>272</v>
      </c>
      <c r="D970" s="1" t="s">
        <v>208</v>
      </c>
      <c r="H970" s="90"/>
      <c r="J970" s="32">
        <f>SUM(B970*H970)</f>
        <v>0</v>
      </c>
    </row>
    <row r="971" spans="1:10">
      <c r="H971" s="89"/>
    </row>
    <row r="972" spans="1:10">
      <c r="A972" s="44" t="s">
        <v>213</v>
      </c>
      <c r="B972" s="24">
        <v>185</v>
      </c>
      <c r="C972" s="45" t="s">
        <v>272</v>
      </c>
      <c r="D972" s="1" t="s">
        <v>210</v>
      </c>
      <c r="H972" s="90"/>
      <c r="J972" s="32">
        <f>SUM(B972*H972)</f>
        <v>0</v>
      </c>
    </row>
    <row r="973" spans="1:10">
      <c r="A973" s="44"/>
      <c r="C973" s="44"/>
      <c r="H973" s="91"/>
      <c r="J973" s="21"/>
    </row>
    <row r="974" spans="1:10">
      <c r="A974" s="44" t="s">
        <v>215</v>
      </c>
      <c r="B974" s="24">
        <v>109</v>
      </c>
      <c r="C974" s="45" t="s">
        <v>272</v>
      </c>
      <c r="D974" s="1" t="s">
        <v>212</v>
      </c>
      <c r="H974" s="90"/>
      <c r="J974" s="32">
        <f>SUM(B974*H974)</f>
        <v>0</v>
      </c>
    </row>
    <row r="975" spans="1:10">
      <c r="A975" s="44"/>
      <c r="C975" s="44"/>
      <c r="H975" s="91"/>
      <c r="J975" s="21"/>
    </row>
    <row r="976" spans="1:10">
      <c r="A976" s="44" t="s">
        <v>217</v>
      </c>
      <c r="B976" s="24">
        <v>37</v>
      </c>
      <c r="C976" s="45" t="s">
        <v>272</v>
      </c>
      <c r="D976" s="1" t="s">
        <v>214</v>
      </c>
      <c r="H976" s="90"/>
      <c r="J976" s="32">
        <f>SUM(B976*H976)</f>
        <v>0</v>
      </c>
    </row>
    <row r="977" spans="1:10">
      <c r="A977" s="44"/>
      <c r="C977" s="44"/>
      <c r="H977" s="91"/>
      <c r="J977" s="21"/>
    </row>
    <row r="978" spans="1:10">
      <c r="A978" s="44" t="s">
        <v>220</v>
      </c>
      <c r="B978" s="24">
        <v>63</v>
      </c>
      <c r="C978" s="45" t="s">
        <v>272</v>
      </c>
      <c r="D978" s="1" t="s">
        <v>216</v>
      </c>
      <c r="H978" s="90"/>
      <c r="J978" s="32">
        <f>SUM(B978*H978)</f>
        <v>0</v>
      </c>
    </row>
    <row r="979" spans="1:10">
      <c r="A979" s="44"/>
      <c r="C979" s="44"/>
      <c r="H979" s="91"/>
      <c r="J979" s="21"/>
    </row>
    <row r="980" spans="1:10">
      <c r="A980" s="45" t="s">
        <v>221</v>
      </c>
      <c r="B980" s="24">
        <v>36</v>
      </c>
      <c r="C980" s="45" t="s">
        <v>272</v>
      </c>
      <c r="D980" s="1" t="s">
        <v>218</v>
      </c>
      <c r="H980" s="90"/>
      <c r="J980" s="32">
        <f>SUM(B980*H980)</f>
        <v>0</v>
      </c>
    </row>
    <row r="981" spans="1:10">
      <c r="A981" s="45"/>
      <c r="C981" s="45"/>
      <c r="H981" s="91"/>
      <c r="J981" s="21"/>
    </row>
    <row r="982" spans="1:10">
      <c r="A982" s="44" t="s">
        <v>222</v>
      </c>
      <c r="B982" s="24">
        <v>34</v>
      </c>
      <c r="C982" s="45" t="s">
        <v>272</v>
      </c>
      <c r="D982" s="1" t="s">
        <v>223</v>
      </c>
      <c r="H982" s="90"/>
      <c r="J982" s="32">
        <f>SUM(B982*H982)</f>
        <v>0</v>
      </c>
    </row>
    <row r="983" spans="1:10">
      <c r="A983" s="45"/>
      <c r="C983" s="45"/>
      <c r="H983" s="21"/>
      <c r="J983" s="21"/>
    </row>
    <row r="984" spans="1:10" ht="15" thickBot="1">
      <c r="F984" s="37" t="s">
        <v>299</v>
      </c>
      <c r="G984" s="37"/>
      <c r="H984" s="38"/>
      <c r="I984" s="37"/>
      <c r="J984" s="39">
        <f>SUM(J970:J982)</f>
        <v>0</v>
      </c>
    </row>
    <row r="985" spans="1:10" ht="15" thickTop="1"/>
    <row r="1015" spans="1:10" ht="16.350000000000001" customHeight="1"/>
    <row r="1016" spans="1:10" ht="16.350000000000001" customHeight="1" thickBot="1">
      <c r="A1016" s="26" t="s">
        <v>0</v>
      </c>
      <c r="B1016" s="27" t="s">
        <v>1</v>
      </c>
      <c r="C1016" s="26"/>
      <c r="D1016" s="28" t="s">
        <v>3</v>
      </c>
      <c r="E1016" s="28"/>
      <c r="F1016" s="27"/>
      <c r="G1016" s="28"/>
      <c r="H1016" s="29" t="s">
        <v>536</v>
      </c>
      <c r="I1016" s="27"/>
      <c r="J1016" s="29" t="s">
        <v>537</v>
      </c>
    </row>
    <row r="1017" spans="1:10" ht="16.350000000000001" customHeight="1"/>
    <row r="1018" spans="1:10" ht="16.350000000000001" customHeight="1">
      <c r="D1018" s="46" t="s">
        <v>230</v>
      </c>
    </row>
    <row r="1019" spans="1:10" ht="16.350000000000001" customHeight="1"/>
    <row r="1020" spans="1:10" ht="16.350000000000001" customHeight="1">
      <c r="D1020" s="46" t="s">
        <v>2</v>
      </c>
    </row>
    <row r="1021" spans="1:10" ht="16.350000000000001" customHeight="1"/>
    <row r="1022" spans="1:10" ht="16.350000000000001" customHeight="1">
      <c r="A1022" s="64" t="s">
        <v>231</v>
      </c>
      <c r="B1022" s="24">
        <v>58</v>
      </c>
      <c r="C1022" s="64" t="s">
        <v>272</v>
      </c>
      <c r="D1022" s="1" t="s">
        <v>232</v>
      </c>
      <c r="H1022" s="89"/>
    </row>
    <row r="1023" spans="1:10" ht="16.350000000000001" customHeight="1">
      <c r="D1023" s="1" t="s">
        <v>304</v>
      </c>
      <c r="H1023" s="90"/>
      <c r="J1023" s="32">
        <f>SUM(B1022*H1023)</f>
        <v>0</v>
      </c>
    </row>
    <row r="1024" spans="1:10" ht="16.350000000000001" customHeight="1">
      <c r="H1024" s="89"/>
    </row>
    <row r="1025" spans="1:10" ht="16.350000000000001" customHeight="1">
      <c r="A1025" s="45" t="s">
        <v>233</v>
      </c>
      <c r="B1025" s="24">
        <v>33</v>
      </c>
      <c r="C1025" s="45" t="s">
        <v>272</v>
      </c>
      <c r="D1025" s="1" t="s">
        <v>234</v>
      </c>
      <c r="H1025" s="91"/>
      <c r="J1025" s="21"/>
    </row>
    <row r="1026" spans="1:10" ht="16.350000000000001" customHeight="1">
      <c r="A1026" s="44"/>
      <c r="C1026" s="44"/>
      <c r="D1026" s="1" t="s">
        <v>235</v>
      </c>
      <c r="H1026" s="90"/>
      <c r="J1026" s="32">
        <f>SUM(B1025*H1026)</f>
        <v>0</v>
      </c>
    </row>
    <row r="1027" spans="1:10" ht="16.350000000000001" customHeight="1">
      <c r="H1027" s="89"/>
    </row>
    <row r="1028" spans="1:10" ht="16.350000000000001" customHeight="1">
      <c r="A1028" s="64" t="s">
        <v>236</v>
      </c>
      <c r="B1028" s="24">
        <v>21</v>
      </c>
      <c r="C1028" s="64" t="s">
        <v>272</v>
      </c>
      <c r="D1028" s="1" t="s">
        <v>237</v>
      </c>
      <c r="H1028" s="91"/>
      <c r="J1028" s="21"/>
    </row>
    <row r="1029" spans="1:10" ht="16.350000000000001" customHeight="1">
      <c r="A1029" s="31"/>
      <c r="C1029" s="31"/>
      <c r="D1029" s="1" t="s">
        <v>238</v>
      </c>
      <c r="H1029" s="90"/>
      <c r="J1029" s="32">
        <f>SUM(B1028*H1029)</f>
        <v>0</v>
      </c>
    </row>
    <row r="1030" spans="1:10" ht="16.350000000000001" customHeight="1">
      <c r="A1030" s="44"/>
      <c r="C1030" s="44"/>
      <c r="H1030" s="21"/>
      <c r="J1030" s="21"/>
    </row>
    <row r="1031" spans="1:10" ht="16.350000000000001" customHeight="1">
      <c r="F1031" s="33" t="s">
        <v>306</v>
      </c>
      <c r="G1031" s="33"/>
      <c r="J1031" s="21"/>
    </row>
    <row r="1032" spans="1:10" ht="16.350000000000001" customHeight="1" thickBot="1">
      <c r="F1032" s="33" t="s">
        <v>305</v>
      </c>
      <c r="G1032" s="33"/>
      <c r="J1032" s="36">
        <f>SUM(J1023:J1029)</f>
        <v>0</v>
      </c>
    </row>
    <row r="1033" spans="1:10" ht="16.350000000000001" customHeight="1" thickTop="1"/>
    <row r="1034" spans="1:10" ht="16.350000000000001" customHeight="1"/>
    <row r="1035" spans="1:10" ht="16.350000000000001" customHeight="1">
      <c r="D1035" s="46" t="s">
        <v>16</v>
      </c>
    </row>
    <row r="1036" spans="1:10" ht="16.350000000000001" customHeight="1">
      <c r="H1036" s="89"/>
    </row>
    <row r="1037" spans="1:10" ht="16.350000000000001" customHeight="1">
      <c r="A1037" s="64" t="s">
        <v>239</v>
      </c>
      <c r="B1037" s="24">
        <v>33</v>
      </c>
      <c r="C1037" s="64" t="s">
        <v>272</v>
      </c>
      <c r="D1037" s="1" t="s">
        <v>240</v>
      </c>
      <c r="H1037" s="90"/>
      <c r="J1037" s="32">
        <f>SUM(B1037*H1037)</f>
        <v>0</v>
      </c>
    </row>
    <row r="1038" spans="1:10" ht="16.350000000000001" customHeight="1"/>
    <row r="1039" spans="1:10" ht="16.350000000000001" customHeight="1">
      <c r="F1039" s="37" t="s">
        <v>307</v>
      </c>
      <c r="G1039" s="37"/>
      <c r="J1039" s="21"/>
    </row>
    <row r="1040" spans="1:10" ht="16.350000000000001" customHeight="1" thickBot="1">
      <c r="F1040" s="37" t="s">
        <v>305</v>
      </c>
      <c r="G1040" s="37"/>
      <c r="J1040" s="39">
        <f>SUM(J1037)</f>
        <v>0</v>
      </c>
    </row>
    <row r="1041" ht="15" thickTop="1"/>
    <row r="1042" ht="28.5" customHeight="1"/>
    <row r="1063" spans="1:10" ht="16.5" thickBot="1">
      <c r="A1063" s="26" t="s">
        <v>0</v>
      </c>
      <c r="B1063" s="27" t="s">
        <v>1</v>
      </c>
      <c r="C1063" s="26"/>
      <c r="D1063" s="28" t="s">
        <v>3</v>
      </c>
      <c r="E1063" s="28"/>
      <c r="F1063" s="27"/>
      <c r="G1063" s="28"/>
      <c r="H1063" s="29" t="s">
        <v>536</v>
      </c>
      <c r="I1063" s="27"/>
      <c r="J1063" s="29" t="s">
        <v>537</v>
      </c>
    </row>
    <row r="1065" spans="1:10" ht="15.75">
      <c r="D1065" s="46" t="s">
        <v>241</v>
      </c>
    </row>
    <row r="1067" spans="1:10" ht="15.75">
      <c r="D1067" s="46" t="s">
        <v>2</v>
      </c>
    </row>
    <row r="1069" spans="1:10">
      <c r="A1069" s="45" t="s">
        <v>242</v>
      </c>
      <c r="B1069" s="24">
        <v>30</v>
      </c>
      <c r="C1069" s="64" t="s">
        <v>272</v>
      </c>
      <c r="D1069" s="1" t="s">
        <v>243</v>
      </c>
      <c r="H1069" s="89"/>
    </row>
    <row r="1070" spans="1:10">
      <c r="D1070" s="1" t="s">
        <v>308</v>
      </c>
      <c r="H1070" s="90"/>
      <c r="J1070" s="32">
        <f>SUM(B1069*H1070)</f>
        <v>0</v>
      </c>
    </row>
    <row r="1071" spans="1:10">
      <c r="A1071" s="44"/>
      <c r="C1071" s="44"/>
      <c r="H1071" s="91"/>
      <c r="J1071" s="21"/>
    </row>
    <row r="1072" spans="1:10">
      <c r="F1072" s="33" t="s">
        <v>306</v>
      </c>
      <c r="G1072" s="33"/>
      <c r="H1072" s="89"/>
      <c r="J1072" s="21"/>
    </row>
    <row r="1073" spans="1:10" ht="15" thickBot="1">
      <c r="F1073" s="33" t="s">
        <v>309</v>
      </c>
      <c r="G1073" s="33"/>
      <c r="H1073" s="89"/>
      <c r="J1073" s="36">
        <f>SUM(J1070)</f>
        <v>0</v>
      </c>
    </row>
    <row r="1074" spans="1:10" ht="15" thickTop="1">
      <c r="H1074" s="89"/>
      <c r="J1074" s="21"/>
    </row>
    <row r="1075" spans="1:10">
      <c r="H1075" s="89"/>
    </row>
    <row r="1076" spans="1:10" ht="15.75">
      <c r="D1076" s="46" t="s">
        <v>16</v>
      </c>
      <c r="H1076" s="89"/>
    </row>
    <row r="1077" spans="1:10">
      <c r="H1077" s="89"/>
    </row>
    <row r="1078" spans="1:10">
      <c r="A1078" s="45" t="s">
        <v>244</v>
      </c>
      <c r="B1078" s="24">
        <v>30</v>
      </c>
      <c r="C1078" s="64" t="s">
        <v>272</v>
      </c>
      <c r="D1078" s="1" t="s">
        <v>246</v>
      </c>
      <c r="H1078" s="90"/>
      <c r="J1078" s="32">
        <f>SUM(B1078*H1078)</f>
        <v>0</v>
      </c>
    </row>
    <row r="1079" spans="1:10">
      <c r="A1079" s="64"/>
      <c r="C1079" s="64"/>
      <c r="D1079" s="1" t="s">
        <v>245</v>
      </c>
      <c r="H1079" s="21"/>
      <c r="J1079" s="21"/>
    </row>
    <row r="1081" spans="1:10">
      <c r="F1081" s="37" t="s">
        <v>307</v>
      </c>
      <c r="G1081" s="37"/>
      <c r="J1081" s="21"/>
    </row>
    <row r="1082" spans="1:10" ht="15" thickBot="1">
      <c r="F1082" s="37" t="s">
        <v>309</v>
      </c>
      <c r="G1082" s="37"/>
      <c r="J1082" s="39">
        <f>SUM(J1078)</f>
        <v>0</v>
      </c>
    </row>
    <row r="1083" spans="1:10" ht="15" thickTop="1"/>
    <row r="1114" spans="1:10" ht="16.5" thickBot="1">
      <c r="A1114" s="26" t="s">
        <v>0</v>
      </c>
      <c r="B1114" s="27" t="s">
        <v>1</v>
      </c>
      <c r="C1114" s="26"/>
      <c r="D1114" s="28" t="s">
        <v>3</v>
      </c>
      <c r="E1114" s="28"/>
      <c r="F1114" s="27"/>
      <c r="G1114" s="28"/>
      <c r="H1114" s="29"/>
      <c r="I1114" s="27"/>
      <c r="J1114" s="29" t="s">
        <v>537</v>
      </c>
    </row>
    <row r="1115" spans="1:10" ht="15.75">
      <c r="A1115" s="40"/>
      <c r="B1115" s="41"/>
      <c r="C1115" s="40"/>
      <c r="D1115" s="42"/>
      <c r="E1115" s="42"/>
      <c r="F1115" s="41"/>
      <c r="G1115" s="42"/>
      <c r="H1115" s="43"/>
      <c r="I1115" s="41"/>
      <c r="J1115" s="43"/>
    </row>
    <row r="1116" spans="1:10" ht="15.75">
      <c r="D1116" s="46" t="s">
        <v>255</v>
      </c>
    </row>
    <row r="1118" spans="1:10">
      <c r="A1118" s="31">
        <v>1</v>
      </c>
      <c r="B1118" s="24">
        <v>1</v>
      </c>
      <c r="C1118" s="14" t="s">
        <v>267</v>
      </c>
      <c r="D1118" s="1" t="s">
        <v>247</v>
      </c>
      <c r="J1118" s="90"/>
    </row>
    <row r="1119" spans="1:10">
      <c r="J1119" s="89"/>
    </row>
    <row r="1120" spans="1:10">
      <c r="A1120" s="14">
        <v>2</v>
      </c>
      <c r="B1120" s="24">
        <v>1</v>
      </c>
      <c r="C1120" s="14" t="s">
        <v>267</v>
      </c>
      <c r="D1120" s="1" t="s">
        <v>248</v>
      </c>
      <c r="J1120" s="90"/>
    </row>
    <row r="1121" spans="1:10">
      <c r="J1121" s="89"/>
    </row>
    <row r="1122" spans="1:10">
      <c r="A1122" s="14">
        <v>3</v>
      </c>
      <c r="B1122" s="24">
        <v>1</v>
      </c>
      <c r="C1122" s="14" t="s">
        <v>267</v>
      </c>
      <c r="D1122" s="1" t="s">
        <v>249</v>
      </c>
      <c r="J1122" s="90"/>
    </row>
    <row r="1123" spans="1:10">
      <c r="J1123" s="89"/>
    </row>
    <row r="1124" spans="1:10">
      <c r="A1124" s="14">
        <v>4</v>
      </c>
      <c r="B1124" s="24">
        <v>1</v>
      </c>
      <c r="C1124" s="14" t="s">
        <v>267</v>
      </c>
      <c r="D1124" s="1" t="s">
        <v>256</v>
      </c>
      <c r="J1124" s="91"/>
    </row>
    <row r="1125" spans="1:10">
      <c r="D1125" s="1" t="s">
        <v>518</v>
      </c>
      <c r="J1125" s="90"/>
    </row>
    <row r="1126" spans="1:10">
      <c r="J1126" s="91"/>
    </row>
    <row r="1127" spans="1:10">
      <c r="A1127" s="14">
        <v>5</v>
      </c>
      <c r="B1127" s="24">
        <v>1</v>
      </c>
      <c r="C1127" s="14" t="s">
        <v>267</v>
      </c>
      <c r="D1127" s="1" t="s">
        <v>257</v>
      </c>
      <c r="J1127" s="89"/>
    </row>
    <row r="1128" spans="1:10">
      <c r="D1128" s="1" t="s">
        <v>250</v>
      </c>
      <c r="J1128" s="90"/>
    </row>
    <row r="1129" spans="1:10">
      <c r="J1129" s="89"/>
    </row>
    <row r="1130" spans="1:10">
      <c r="A1130" s="14">
        <v>6</v>
      </c>
      <c r="B1130" s="24">
        <v>1</v>
      </c>
      <c r="C1130" s="14" t="s">
        <v>267</v>
      </c>
      <c r="D1130" s="1" t="s">
        <v>258</v>
      </c>
      <c r="J1130" s="89"/>
    </row>
    <row r="1131" spans="1:10">
      <c r="D1131" s="1" t="s">
        <v>251</v>
      </c>
      <c r="J1131" s="90"/>
    </row>
    <row r="1132" spans="1:10">
      <c r="J1132" s="89"/>
    </row>
    <row r="1133" spans="1:10">
      <c r="A1133" s="14">
        <v>7</v>
      </c>
      <c r="B1133" s="24">
        <v>1</v>
      </c>
      <c r="C1133" s="14" t="s">
        <v>267</v>
      </c>
      <c r="D1133" s="1" t="s">
        <v>252</v>
      </c>
      <c r="J1133" s="90"/>
    </row>
    <row r="1134" spans="1:10">
      <c r="J1134" s="89"/>
    </row>
    <row r="1135" spans="1:10">
      <c r="A1135" s="14">
        <v>8</v>
      </c>
      <c r="B1135" s="24">
        <v>1</v>
      </c>
      <c r="C1135" s="14" t="s">
        <v>267</v>
      </c>
      <c r="D1135" s="1" t="s">
        <v>519</v>
      </c>
      <c r="J1135" s="89"/>
    </row>
    <row r="1136" spans="1:10">
      <c r="D1136" s="1" t="s">
        <v>520</v>
      </c>
      <c r="J1136" s="90"/>
    </row>
    <row r="1137" spans="1:10">
      <c r="J1137" s="89"/>
    </row>
    <row r="1138" spans="1:10">
      <c r="A1138" s="14">
        <v>9</v>
      </c>
      <c r="B1138" s="24">
        <v>1</v>
      </c>
      <c r="C1138" s="14" t="s">
        <v>267</v>
      </c>
      <c r="D1138" s="1" t="s">
        <v>253</v>
      </c>
      <c r="J1138" s="89"/>
    </row>
    <row r="1139" spans="1:10">
      <c r="D1139" s="1" t="s">
        <v>254</v>
      </c>
      <c r="J1139" s="90"/>
    </row>
    <row r="1140" spans="1:10">
      <c r="J1140" s="91"/>
    </row>
    <row r="1141" spans="1:10">
      <c r="A1141" s="14">
        <v>10</v>
      </c>
      <c r="B1141" s="24">
        <v>1</v>
      </c>
      <c r="C1141" s="14" t="s">
        <v>267</v>
      </c>
      <c r="D1141" s="1" t="s">
        <v>534</v>
      </c>
      <c r="J1141" s="91"/>
    </row>
    <row r="1142" spans="1:10">
      <c r="D1142" s="1" t="s">
        <v>533</v>
      </c>
      <c r="J1142" s="90"/>
    </row>
    <row r="1143" spans="1:10">
      <c r="J1143" s="91"/>
    </row>
    <row r="1144" spans="1:10">
      <c r="A1144" s="14">
        <v>11</v>
      </c>
      <c r="B1144" s="24">
        <v>1</v>
      </c>
      <c r="C1144" s="14" t="s">
        <v>267</v>
      </c>
      <c r="D1144" s="1" t="s">
        <v>521</v>
      </c>
      <c r="J1144" s="90"/>
    </row>
    <row r="1145" spans="1:10">
      <c r="J1145" s="21"/>
    </row>
    <row r="1146" spans="1:10">
      <c r="J1146" s="21"/>
    </row>
    <row r="1147" spans="1:10" ht="16.5" thickBot="1">
      <c r="H1147" s="65" t="s">
        <v>270</v>
      </c>
      <c r="J1147" s="66">
        <f>SUM(J1118:J1144)</f>
        <v>0</v>
      </c>
    </row>
    <row r="1148" spans="1:10" ht="16.5" thickTop="1">
      <c r="H1148" s="43"/>
      <c r="I1148" s="41"/>
      <c r="J1148" s="43"/>
    </row>
    <row r="1149" spans="1:10" ht="16.5" thickBot="1">
      <c r="D1149" s="46" t="s">
        <v>266</v>
      </c>
      <c r="H1149" s="29" t="s">
        <v>536</v>
      </c>
      <c r="I1149" s="41"/>
      <c r="J1149" s="29" t="s">
        <v>537</v>
      </c>
    </row>
    <row r="1151" spans="1:10">
      <c r="A1151" s="14">
        <v>1</v>
      </c>
      <c r="B1151" s="24">
        <v>120</v>
      </c>
      <c r="C1151" s="14" t="s">
        <v>268</v>
      </c>
      <c r="D1151" s="1" t="s">
        <v>312</v>
      </c>
    </row>
    <row r="1152" spans="1:10">
      <c r="D1152" s="1" t="s">
        <v>310</v>
      </c>
      <c r="H1152" s="89"/>
      <c r="J1152" s="21"/>
    </row>
    <row r="1153" spans="1:10">
      <c r="D1153" s="1" t="s">
        <v>311</v>
      </c>
      <c r="H1153" s="90"/>
      <c r="J1153" s="32">
        <f>SUM(B1151*H1153)</f>
        <v>0</v>
      </c>
    </row>
    <row r="1155" spans="1:10" ht="16.5" thickBot="1">
      <c r="G1155" s="46" t="s">
        <v>269</v>
      </c>
      <c r="J1155" s="66">
        <f>SUM(J1153)</f>
        <v>0</v>
      </c>
    </row>
    <row r="1156" spans="1:10" ht="16.5" thickTop="1">
      <c r="G1156" s="46"/>
      <c r="J1156" s="21"/>
    </row>
    <row r="1157" spans="1:10" ht="15.75">
      <c r="G1157" s="46"/>
      <c r="J1157" s="21"/>
    </row>
    <row r="1158" spans="1:10" ht="15.75">
      <c r="G1158" s="46"/>
      <c r="J1158" s="21"/>
    </row>
    <row r="1159" spans="1:10" ht="15.75">
      <c r="G1159" s="46"/>
      <c r="J1159" s="21"/>
    </row>
    <row r="1160" spans="1:10" ht="15.75">
      <c r="G1160" s="46"/>
      <c r="J1160" s="21"/>
    </row>
    <row r="1161" spans="1:10" ht="15.75">
      <c r="G1161" s="46"/>
      <c r="J1161" s="21"/>
    </row>
    <row r="1164" spans="1:10" ht="15.75">
      <c r="B1164" s="67"/>
      <c r="C1164" s="67"/>
      <c r="D1164" s="68" t="s">
        <v>259</v>
      </c>
      <c r="F1164" s="67"/>
      <c r="G1164" s="67"/>
    </row>
    <row r="1166" spans="1:10" ht="15.75">
      <c r="E1166" s="69" t="s">
        <v>2</v>
      </c>
      <c r="F1166" s="70"/>
      <c r="G1166" s="69" t="s">
        <v>16</v>
      </c>
      <c r="H1166" s="71"/>
      <c r="I1166" s="106" t="s">
        <v>538</v>
      </c>
      <c r="J1166" s="106"/>
    </row>
    <row r="1168" spans="1:10" ht="28.35" customHeight="1">
      <c r="A1168" s="102" t="s">
        <v>8</v>
      </c>
      <c r="B1168" s="103"/>
      <c r="C1168" s="72"/>
      <c r="E1168" s="32">
        <f>SUM(J36)</f>
        <v>0</v>
      </c>
      <c r="F1168" s="21"/>
      <c r="G1168" s="32">
        <f>SUM(J47)</f>
        <v>0</v>
      </c>
      <c r="I1168" s="21"/>
      <c r="J1168" s="32">
        <f>SUM(E1168+G1168)</f>
        <v>0</v>
      </c>
    </row>
    <row r="1169" spans="1:10" ht="28.35" customHeight="1">
      <c r="A1169" s="102" t="s">
        <v>17</v>
      </c>
      <c r="B1169" s="103"/>
      <c r="C1169" s="72"/>
      <c r="E1169" s="32">
        <f>SUM(J75)</f>
        <v>0</v>
      </c>
      <c r="F1169" s="25"/>
      <c r="G1169" s="32">
        <f>SUM(J86)</f>
        <v>0</v>
      </c>
      <c r="I1169" s="25"/>
      <c r="J1169" s="32">
        <f t="shared" ref="J1169:J1181" si="0">SUM(E1169+G1169)</f>
        <v>0</v>
      </c>
    </row>
    <row r="1170" spans="1:10" ht="28.35" customHeight="1">
      <c r="A1170" s="102" t="s">
        <v>45</v>
      </c>
      <c r="B1170" s="103"/>
      <c r="C1170" s="72"/>
      <c r="E1170" s="32">
        <f>SUM(J126)</f>
        <v>0</v>
      </c>
      <c r="F1170" s="25"/>
      <c r="G1170" s="32">
        <f>SUM(J137)</f>
        <v>0</v>
      </c>
      <c r="I1170" s="25"/>
      <c r="J1170" s="32">
        <f t="shared" si="0"/>
        <v>0</v>
      </c>
    </row>
    <row r="1171" spans="1:10" ht="28.35" customHeight="1">
      <c r="A1171" s="102" t="s">
        <v>61</v>
      </c>
      <c r="B1171" s="103"/>
      <c r="C1171" s="72"/>
      <c r="E1171" s="32">
        <f>SUM(J171)</f>
        <v>0</v>
      </c>
      <c r="F1171" s="25"/>
      <c r="G1171" s="32">
        <f>SUM(J180)</f>
        <v>0</v>
      </c>
      <c r="I1171" s="25"/>
      <c r="J1171" s="32">
        <f t="shared" si="0"/>
        <v>0</v>
      </c>
    </row>
    <row r="1172" spans="1:10" ht="28.35" customHeight="1">
      <c r="A1172" s="102" t="s">
        <v>72</v>
      </c>
      <c r="B1172" s="103"/>
      <c r="C1172" s="72"/>
      <c r="E1172" s="32">
        <f>SUM(J226)</f>
        <v>0</v>
      </c>
      <c r="F1172" s="25"/>
      <c r="G1172" s="32">
        <f>SUM(J237)</f>
        <v>0</v>
      </c>
      <c r="I1172" s="25"/>
      <c r="J1172" s="32">
        <f t="shared" si="0"/>
        <v>0</v>
      </c>
    </row>
    <row r="1173" spans="1:10" ht="28.35" customHeight="1">
      <c r="A1173" s="102" t="s">
        <v>90</v>
      </c>
      <c r="B1173" s="103"/>
      <c r="C1173" s="72"/>
      <c r="E1173" s="32">
        <f>SUM(J273)</f>
        <v>0</v>
      </c>
      <c r="F1173" s="25"/>
      <c r="G1173" s="32">
        <f>SUM(J282)</f>
        <v>0</v>
      </c>
      <c r="I1173" s="25"/>
      <c r="J1173" s="32">
        <f t="shared" si="0"/>
        <v>0</v>
      </c>
    </row>
    <row r="1174" spans="1:10" ht="28.35" customHeight="1">
      <c r="A1174" s="102" t="s">
        <v>100</v>
      </c>
      <c r="B1174" s="103"/>
      <c r="C1174" s="72"/>
      <c r="E1174" s="32">
        <f>SUM(J321)</f>
        <v>0</v>
      </c>
      <c r="F1174" s="25"/>
      <c r="G1174" s="32">
        <f>SUM(J330)</f>
        <v>0</v>
      </c>
      <c r="I1174" s="25"/>
      <c r="J1174" s="32">
        <f t="shared" si="0"/>
        <v>0</v>
      </c>
    </row>
    <row r="1175" spans="1:10" ht="28.35" customHeight="1">
      <c r="A1175" s="102" t="s">
        <v>260</v>
      </c>
      <c r="B1175" s="103"/>
      <c r="C1175" s="72"/>
      <c r="E1175" s="32">
        <f>SUM(J472)</f>
        <v>0</v>
      </c>
      <c r="F1175" s="25"/>
      <c r="G1175" s="32">
        <f>SUM(J518)</f>
        <v>0</v>
      </c>
      <c r="I1175" s="25"/>
      <c r="J1175" s="32">
        <f t="shared" si="0"/>
        <v>0</v>
      </c>
    </row>
    <row r="1176" spans="1:10" ht="28.35" customHeight="1">
      <c r="A1176" s="102" t="s">
        <v>261</v>
      </c>
      <c r="B1176" s="103"/>
      <c r="C1176" s="72"/>
      <c r="E1176" s="32">
        <f>SUM(J668)</f>
        <v>0</v>
      </c>
      <c r="F1176" s="25"/>
      <c r="G1176" s="32">
        <f>SUM(J704)</f>
        <v>0</v>
      </c>
      <c r="I1176" s="25"/>
      <c r="J1176" s="32">
        <f t="shared" si="0"/>
        <v>0</v>
      </c>
    </row>
    <row r="1177" spans="1:10" ht="28.35" customHeight="1">
      <c r="A1177" s="102" t="s">
        <v>109</v>
      </c>
      <c r="B1177" s="103"/>
      <c r="C1177" s="72"/>
      <c r="E1177" s="32">
        <f>SUM(J722)</f>
        <v>0</v>
      </c>
      <c r="F1177" s="25"/>
      <c r="G1177" s="32">
        <f>SUM(J729)</f>
        <v>0</v>
      </c>
      <c r="I1177" s="25"/>
      <c r="J1177" s="32">
        <f t="shared" si="0"/>
        <v>0</v>
      </c>
    </row>
    <row r="1178" spans="1:10" ht="28.35" customHeight="1">
      <c r="A1178" s="102" t="s">
        <v>114</v>
      </c>
      <c r="B1178" s="103"/>
      <c r="C1178" s="72"/>
      <c r="E1178" s="32">
        <f>SUM(J788)</f>
        <v>0</v>
      </c>
      <c r="F1178" s="25"/>
      <c r="G1178" s="32">
        <f>SUM(J801)</f>
        <v>0</v>
      </c>
      <c r="I1178" s="25"/>
      <c r="J1178" s="32">
        <f t="shared" si="0"/>
        <v>0</v>
      </c>
    </row>
    <row r="1179" spans="1:10" ht="28.35" customHeight="1">
      <c r="A1179" s="102" t="s">
        <v>139</v>
      </c>
      <c r="B1179" s="103"/>
      <c r="C1179" s="72"/>
      <c r="E1179" s="32">
        <f>SUM(J843)</f>
        <v>0</v>
      </c>
      <c r="F1179" s="25"/>
      <c r="G1179" s="32">
        <f>SUM(J858)</f>
        <v>0</v>
      </c>
      <c r="I1179" s="25"/>
      <c r="J1179" s="32">
        <f t="shared" si="0"/>
        <v>0</v>
      </c>
    </row>
    <row r="1180" spans="1:10" ht="28.35" customHeight="1">
      <c r="A1180" s="102" t="s">
        <v>162</v>
      </c>
      <c r="B1180" s="103"/>
      <c r="C1180" s="72"/>
      <c r="E1180" s="32">
        <f>SUM(J888)</f>
        <v>0</v>
      </c>
      <c r="F1180" s="25"/>
      <c r="G1180" s="32">
        <f>SUM(J899)</f>
        <v>0</v>
      </c>
      <c r="I1180" s="25"/>
      <c r="J1180" s="32">
        <f t="shared" si="0"/>
        <v>0</v>
      </c>
    </row>
    <row r="1181" spans="1:10" ht="28.35" customHeight="1">
      <c r="A1181" s="102" t="s">
        <v>183</v>
      </c>
      <c r="B1181" s="103"/>
      <c r="C1181" s="72"/>
      <c r="E1181" s="32">
        <f>SUM(J951)</f>
        <v>0</v>
      </c>
      <c r="F1181" s="25"/>
      <c r="G1181" s="32">
        <f>SUM(J984)</f>
        <v>0</v>
      </c>
      <c r="I1181" s="25"/>
      <c r="J1181" s="32">
        <f t="shared" si="0"/>
        <v>0</v>
      </c>
    </row>
    <row r="1182" spans="1:10" ht="28.35" customHeight="1">
      <c r="B1182" s="72"/>
      <c r="D1182" s="52"/>
      <c r="E1182" s="73"/>
      <c r="F1182" s="21"/>
      <c r="G1182" s="21"/>
      <c r="H1182" s="21"/>
      <c r="I1182" s="21"/>
      <c r="J1182" s="73"/>
    </row>
    <row r="1183" spans="1:10" ht="28.35" customHeight="1">
      <c r="B1183" s="72"/>
      <c r="D1183" s="52"/>
      <c r="E1183" s="21"/>
      <c r="F1183" s="21"/>
      <c r="G1183" s="21"/>
      <c r="H1183" s="21"/>
      <c r="I1183" s="21"/>
      <c r="J1183" s="21"/>
    </row>
    <row r="1184" spans="1:10" ht="28.35" customHeight="1">
      <c r="B1184" s="72"/>
      <c r="D1184" s="52"/>
      <c r="E1184" s="21"/>
      <c r="F1184" s="21"/>
      <c r="G1184" s="21"/>
      <c r="H1184" s="21"/>
      <c r="I1184" s="21"/>
      <c r="J1184" s="21"/>
    </row>
    <row r="1185" spans="1:10" ht="28.35" customHeight="1">
      <c r="B1185" s="72"/>
      <c r="D1185" s="52"/>
      <c r="E1185" s="21"/>
      <c r="F1185" s="21"/>
      <c r="G1185" s="21"/>
      <c r="H1185" s="21"/>
      <c r="I1185" s="21"/>
      <c r="J1185" s="21"/>
    </row>
    <row r="1186" spans="1:10" ht="28.35" customHeight="1">
      <c r="B1186" s="72"/>
      <c r="D1186" s="52"/>
      <c r="E1186" s="21"/>
      <c r="F1186" s="21"/>
      <c r="G1186" s="21"/>
      <c r="H1186" s="21"/>
      <c r="I1186" s="21"/>
      <c r="J1186" s="21"/>
    </row>
    <row r="1187" spans="1:10" ht="28.35" customHeight="1">
      <c r="B1187" s="72"/>
      <c r="D1187" s="52"/>
      <c r="E1187" s="21"/>
      <c r="F1187" s="21"/>
      <c r="G1187" s="21"/>
      <c r="H1187" s="21"/>
      <c r="I1187" s="21"/>
      <c r="J1187" s="21"/>
    </row>
    <row r="1188" spans="1:10" ht="28.35" customHeight="1">
      <c r="B1188" s="72"/>
      <c r="D1188" s="52"/>
      <c r="E1188" s="21"/>
      <c r="F1188" s="21"/>
      <c r="G1188" s="21"/>
      <c r="H1188" s="21"/>
      <c r="I1188" s="21"/>
      <c r="J1188" s="21"/>
    </row>
    <row r="1189" spans="1:10" ht="28.35" customHeight="1">
      <c r="B1189" s="72"/>
      <c r="D1189" s="52"/>
      <c r="E1189" s="21"/>
      <c r="F1189" s="21"/>
      <c r="G1189" s="21"/>
      <c r="H1189" s="21"/>
      <c r="I1189" s="21"/>
      <c r="J1189" s="21"/>
    </row>
    <row r="1190" spans="1:10" ht="28.35" customHeight="1">
      <c r="B1190" s="72"/>
      <c r="D1190" s="52"/>
      <c r="E1190" s="21"/>
      <c r="F1190" s="21"/>
      <c r="G1190" s="21"/>
      <c r="I1190" s="25"/>
      <c r="J1190" s="21"/>
    </row>
    <row r="1191" spans="1:10" ht="28.35" customHeight="1">
      <c r="B1191" s="72"/>
      <c r="D1191" s="52"/>
      <c r="E1191" s="69" t="s">
        <v>2</v>
      </c>
      <c r="F1191" s="70"/>
      <c r="G1191" s="69" t="s">
        <v>16</v>
      </c>
      <c r="H1191" s="71"/>
      <c r="I1191" s="106" t="s">
        <v>538</v>
      </c>
      <c r="J1191" s="106"/>
    </row>
    <row r="1192" spans="1:10">
      <c r="B1192" s="72"/>
      <c r="E1192" s="18"/>
      <c r="G1192" s="18"/>
      <c r="J1192" s="21"/>
    </row>
    <row r="1193" spans="1:10" ht="28.35" customHeight="1">
      <c r="A1193" s="74" t="s">
        <v>265</v>
      </c>
      <c r="B1193" s="75"/>
      <c r="C1193" s="76"/>
      <c r="E1193" s="32">
        <f>SUM(J1032)</f>
        <v>0</v>
      </c>
      <c r="G1193" s="32">
        <f>SUM(J1040)</f>
        <v>0</v>
      </c>
      <c r="J1193" s="32">
        <f>SUM(E1193+G1193)</f>
        <v>0</v>
      </c>
    </row>
    <row r="1194" spans="1:10" ht="28.35" customHeight="1">
      <c r="A1194" s="77" t="s">
        <v>262</v>
      </c>
      <c r="B1194" s="78"/>
      <c r="C1194" s="76"/>
      <c r="E1194" s="32">
        <f>SUM(J1073)</f>
        <v>0</v>
      </c>
      <c r="G1194" s="32">
        <f>SUM(J1082)</f>
        <v>0</v>
      </c>
      <c r="J1194" s="32">
        <f>SUM(E1194+G1194)</f>
        <v>0</v>
      </c>
    </row>
    <row r="1195" spans="1:10" ht="28.35" customHeight="1" thickBot="1">
      <c r="A1195" s="109" t="s">
        <v>263</v>
      </c>
      <c r="B1195" s="110"/>
      <c r="C1195" s="72"/>
      <c r="E1195" s="79">
        <f>SUM(E1168:E1194)</f>
        <v>0</v>
      </c>
      <c r="G1195" s="79">
        <f>SUM(G1168:G1194)</f>
        <v>0</v>
      </c>
      <c r="J1195" s="80">
        <f>SUM(J1168:J1194)</f>
        <v>0</v>
      </c>
    </row>
    <row r="1196" spans="1:10" ht="28.35" customHeight="1" thickTop="1">
      <c r="A1196" s="81"/>
      <c r="B1196" s="82"/>
      <c r="C1196" s="72"/>
      <c r="E1196" s="83"/>
      <c r="G1196" s="83"/>
      <c r="J1196" s="83"/>
    </row>
    <row r="1197" spans="1:10" ht="28.35" customHeight="1">
      <c r="G1197" s="25"/>
    </row>
    <row r="1198" spans="1:10" ht="28.35" customHeight="1">
      <c r="A1198" s="111" t="s">
        <v>255</v>
      </c>
      <c r="B1198" s="103"/>
      <c r="C1198" s="84"/>
      <c r="E1198" s="32">
        <f>SUM(J1147)</f>
        <v>0</v>
      </c>
      <c r="F1198" s="112" t="s">
        <v>522</v>
      </c>
      <c r="G1198" s="112"/>
      <c r="J1198" s="80">
        <f>SUM(E1198*10)</f>
        <v>0</v>
      </c>
    </row>
    <row r="1199" spans="1:10" ht="28.35" customHeight="1">
      <c r="E1199" s="85"/>
      <c r="F1199" s="13"/>
      <c r="G1199" s="13"/>
      <c r="J1199" s="21"/>
    </row>
    <row r="1200" spans="1:10" ht="28.35" customHeight="1">
      <c r="A1200" s="115" t="s">
        <v>266</v>
      </c>
      <c r="B1200" s="116"/>
      <c r="C1200" s="116"/>
      <c r="D1200" s="116"/>
      <c r="E1200" s="18"/>
      <c r="F1200" s="13"/>
      <c r="G1200" s="113"/>
      <c r="H1200" s="114"/>
      <c r="J1200" s="86">
        <f>SUM(J1155)</f>
        <v>0</v>
      </c>
    </row>
    <row r="1201" spans="7:10" ht="28.35" customHeight="1"/>
    <row r="1202" spans="7:10" ht="28.35" customHeight="1" thickBot="1">
      <c r="G1202" s="15"/>
      <c r="H1202" s="87" t="s">
        <v>264</v>
      </c>
      <c r="J1202" s="79">
        <f>SUM(J1195:J1200)</f>
        <v>0</v>
      </c>
    </row>
    <row r="1203" spans="7:10" ht="28.35" customHeight="1" thickTop="1">
      <c r="G1203" s="15"/>
      <c r="H1203" s="52"/>
      <c r="J1203" s="21"/>
    </row>
    <row r="1204" spans="7:10" ht="28.35" customHeight="1">
      <c r="G1204" s="15"/>
      <c r="H1204" s="52"/>
    </row>
    <row r="1205" spans="7:10" ht="28.35" customHeight="1">
      <c r="G1205" s="15"/>
      <c r="H1205" s="94"/>
      <c r="I1205" s="42"/>
      <c r="J1205" s="83"/>
    </row>
    <row r="1206" spans="7:10" ht="28.35" customHeight="1">
      <c r="G1206" s="15"/>
      <c r="H1206" s="95"/>
      <c r="I1206" s="18"/>
      <c r="J1206" s="21"/>
    </row>
    <row r="1207" spans="7:10" ht="28.35" customHeight="1">
      <c r="G1207" s="15"/>
      <c r="H1207" s="96"/>
      <c r="I1207" s="18"/>
      <c r="J1207" s="21"/>
    </row>
    <row r="1208" spans="7:10" ht="28.35" customHeight="1">
      <c r="H1208" s="97"/>
      <c r="I1208" s="98"/>
      <c r="J1208" s="86"/>
    </row>
  </sheetData>
  <sheetProtection algorithmName="SHA-512" hashValue="9jWY7hRvJLxSSfsfvLTClLen80rFQ61OyE4LusOWStadqoezrSmrIEblJwyw5HzavXpEwWUPDeZQF2E0eB36XA==" saltValue="O9NVY1iVqJLGYCHzJPwcWg==" spinCount="100000" sheet="1" objects="1" scenarios="1"/>
  <mergeCells count="25">
    <mergeCell ref="A1177:B1177"/>
    <mergeCell ref="A1178:B1178"/>
    <mergeCell ref="A1179:B1179"/>
    <mergeCell ref="A1180:B1180"/>
    <mergeCell ref="A1181:B1181"/>
    <mergeCell ref="A1195:B1195"/>
    <mergeCell ref="A1198:B1198"/>
    <mergeCell ref="F1198:G1198"/>
    <mergeCell ref="I1191:J1191"/>
    <mergeCell ref="G1200:H1200"/>
    <mergeCell ref="A1200:D1200"/>
    <mergeCell ref="A2:J2"/>
    <mergeCell ref="D6:E6"/>
    <mergeCell ref="A1176:B1176"/>
    <mergeCell ref="A1169:B1169"/>
    <mergeCell ref="A1170:B1170"/>
    <mergeCell ref="A1171:B1171"/>
    <mergeCell ref="A1172:B1172"/>
    <mergeCell ref="A1173:B1173"/>
    <mergeCell ref="A1174:B1174"/>
    <mergeCell ref="A1168:B1168"/>
    <mergeCell ref="A1175:B1175"/>
    <mergeCell ref="A4:J4"/>
    <mergeCell ref="I1166:J1166"/>
    <mergeCell ref="A6:B6"/>
  </mergeCells>
  <phoneticPr fontId="0" type="noConversion"/>
  <pageMargins left="0.78740157480314965" right="0.19685039370078741" top="0.98425196850393704" bottom="0.78740157480314965" header="0.51181102362204722" footer="0.51181102362204722"/>
  <pageSetup paperSize="9" orientation="portrait" r:id="rId1"/>
  <headerFooter alignWithMargins="0">
    <oddHeader>&amp;R&amp;"NDRSans_Symbols,Symbols"&amp;24a</oddHeader>
    <oddFooter>&amp;CSeite &amp;P</oddFooter>
  </headerFooter>
  <rowBreaks count="1" manualBreakCount="1">
    <brk id="349" max="16383" man="1"/>
  </rowBreaks>
  <ignoredErrors>
    <ignoredError sqref="A452 A463:A469 A510:A516 A414 A476 A417:A448 A478:A49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</vt:lpstr>
      <vt:lpstr>LV!Druckbereich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Deuble, Meike</cp:lastModifiedBy>
  <cp:lastPrinted>2021-07-16T10:27:23Z</cp:lastPrinted>
  <dcterms:created xsi:type="dcterms:W3CDTF">1996-10-17T05:27:31Z</dcterms:created>
  <dcterms:modified xsi:type="dcterms:W3CDTF">2026-04-28T06:19:21Z</dcterms:modified>
</cp:coreProperties>
</file>