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Bereiche\Vergaben_Einkauf\011_Standortuebergreifende_Vergaben\2026\E31_md_EU_Glas-Fassadenreinigung_2026-2032\Unterlagen_Fachbereich\"/>
    </mc:Choice>
  </mc:AlternateContent>
  <xr:revisionPtr revIDLastSave="0" documentId="8_{FDBFD13B-9C65-4AA2-86BF-99C30D376D2C}" xr6:coauthVersionLast="47" xr6:coauthVersionMax="47" xr10:uidLastSave="{00000000-0000-0000-0000-000000000000}"/>
  <bookViews>
    <workbookView xWindow="-120" yWindow="-120" windowWidth="29040" windowHeight="15720" xr2:uid="{E7728049-3B97-4361-96A1-3F5468F14D50}"/>
  </bookViews>
  <sheets>
    <sheet name="Tabelle1" sheetId="1" r:id="rId1"/>
    <sheet name="Tabelle3" sheetId="3" r:id="rId2"/>
  </sheets>
  <definedNames>
    <definedName name="_xlnm.Print_Area" localSheetId="0">Tabelle1!$A$1:$E$1219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26" i="1" l="1"/>
  <c r="B1040" i="1"/>
  <c r="E1034" i="1"/>
  <c r="E263" i="1" l="1"/>
  <c r="E1196" i="1" l="1"/>
  <c r="E1197" i="1" s="1"/>
  <c r="E1190" i="1"/>
  <c r="E1186" i="1"/>
  <c r="E1182" i="1"/>
  <c r="E1178" i="1"/>
  <c r="E1174" i="1"/>
  <c r="E91" i="1"/>
  <c r="E631" i="1" l="1"/>
  <c r="E680" i="1"/>
  <c r="E880" i="1"/>
  <c r="E214" i="1"/>
  <c r="E252" i="1"/>
  <c r="E1208" i="1"/>
  <c r="E1209" i="1" s="1"/>
  <c r="E1204" i="1"/>
  <c r="E1205" i="1" s="1"/>
  <c r="E1200" i="1"/>
  <c r="E1201" i="1" s="1"/>
  <c r="B79" i="1"/>
  <c r="B80" i="1"/>
  <c r="B81" i="1"/>
  <c r="B82" i="1"/>
  <c r="E92" i="1" l="1"/>
  <c r="E95" i="1" l="1"/>
  <c r="E96" i="1"/>
  <c r="E99" i="1"/>
  <c r="E102" i="1"/>
  <c r="E105" i="1"/>
  <c r="E108" i="1"/>
  <c r="E109" i="1"/>
  <c r="E110" i="1"/>
  <c r="E114" i="1"/>
  <c r="E115" i="1"/>
  <c r="E118" i="1"/>
  <c r="E119" i="1"/>
  <c r="E122" i="1"/>
  <c r="E125" i="1"/>
  <c r="E128" i="1"/>
  <c r="E131" i="1"/>
  <c r="E132" i="1"/>
  <c r="E133" i="1"/>
  <c r="E136" i="1"/>
  <c r="E144" i="1"/>
  <c r="E145" i="1"/>
  <c r="E148" i="1"/>
  <c r="E149" i="1"/>
  <c r="E154" i="1"/>
  <c r="E155" i="1"/>
  <c r="E158" i="1"/>
  <c r="E159" i="1"/>
  <c r="E163" i="1"/>
  <c r="E164" i="1"/>
  <c r="E167" i="1"/>
  <c r="E168" i="1"/>
  <c r="E172" i="1"/>
  <c r="E175" i="1"/>
  <c r="E178" i="1"/>
  <c r="E179" i="1"/>
  <c r="E181" i="1"/>
  <c r="E182" i="1"/>
  <c r="E186" i="1"/>
  <c r="E189" i="1"/>
  <c r="E192" i="1"/>
  <c r="E195" i="1"/>
  <c r="E198" i="1"/>
  <c r="E201" i="1"/>
  <c r="E202" i="1"/>
  <c r="E205" i="1"/>
  <c r="E208" i="1"/>
  <c r="E209" i="1" l="1"/>
  <c r="B46" i="1" s="1"/>
  <c r="E215" i="1"/>
  <c r="E218" i="1"/>
  <c r="E219" i="1"/>
  <c r="E223" i="1"/>
  <c r="E227" i="1"/>
  <c r="E231" i="1"/>
  <c r="E234" i="1"/>
  <c r="E237" i="1"/>
  <c r="E240" i="1"/>
  <c r="E243" i="1"/>
  <c r="E246" i="1"/>
  <c r="E249" i="1"/>
  <c r="E253" i="1" l="1"/>
  <c r="B47" i="1" s="1"/>
  <c r="E257" i="1"/>
  <c r="E260" i="1"/>
  <c r="E269" i="1"/>
  <c r="E270" i="1"/>
  <c r="E273" i="1"/>
  <c r="E274" i="1"/>
  <c r="E277" i="1"/>
  <c r="E278" i="1"/>
  <c r="E282" i="1"/>
  <c r="E283" i="1"/>
  <c r="E286" i="1"/>
  <c r="E287" i="1"/>
  <c r="E290" i="1"/>
  <c r="E293" i="1"/>
  <c r="E296" i="1"/>
  <c r="E299" i="1"/>
  <c r="E301" i="1"/>
  <c r="E306" i="1"/>
  <c r="E307" i="1"/>
  <c r="E310" i="1"/>
  <c r="E311" i="1"/>
  <c r="E314" i="1"/>
  <c r="E318" i="1"/>
  <c r="E321" i="1"/>
  <c r="E325" i="1"/>
  <c r="E326" i="1"/>
  <c r="E329" i="1"/>
  <c r="E332" i="1"/>
  <c r="E333" i="1"/>
  <c r="E339" i="1"/>
  <c r="E340" i="1"/>
  <c r="E343" i="1"/>
  <c r="E347" i="1"/>
  <c r="E348" i="1"/>
  <c r="E351" i="1"/>
  <c r="E354" i="1"/>
  <c r="E357" i="1"/>
  <c r="E362" i="1"/>
  <c r="E363" i="1"/>
  <c r="E367" i="1"/>
  <c r="E370" i="1"/>
  <c r="E371" i="1"/>
  <c r="E374" i="1"/>
  <c r="E375" i="1"/>
  <c r="E378" i="1"/>
  <c r="E381" i="1"/>
  <c r="E384" i="1"/>
  <c r="E387" i="1"/>
  <c r="E389" i="1"/>
  <c r="E390" i="1"/>
  <c r="E395" i="1"/>
  <c r="E396" i="1"/>
  <c r="E400" i="1"/>
  <c r="E403" i="1"/>
  <c r="E404" i="1"/>
  <c r="E407" i="1"/>
  <c r="E410" i="1"/>
  <c r="E411" i="1"/>
  <c r="E414" i="1"/>
  <c r="E417" i="1"/>
  <c r="E422" i="1"/>
  <c r="E423" i="1"/>
  <c r="E426" i="1"/>
  <c r="E427" i="1"/>
  <c r="E430" i="1"/>
  <c r="E434" i="1"/>
  <c r="E435" i="1"/>
  <c r="E439" i="1"/>
  <c r="E440" i="1"/>
  <c r="E444" i="1"/>
  <c r="E447" i="1"/>
  <c r="E450" i="1"/>
  <c r="E453" i="1"/>
  <c r="E456" i="1"/>
  <c r="E459" i="1"/>
  <c r="E464" i="1"/>
  <c r="E466" i="1"/>
  <c r="E468" i="1"/>
  <c r="E470" i="1"/>
  <c r="E473" i="1"/>
  <c r="E475" i="1"/>
  <c r="E477" i="1"/>
  <c r="E479" i="1"/>
  <c r="E482" i="1"/>
  <c r="E485" i="1"/>
  <c r="E490" i="1"/>
  <c r="E491" i="1"/>
  <c r="E495" i="1"/>
  <c r="E498" i="1"/>
  <c r="E499" i="1"/>
  <c r="E503" i="1"/>
  <c r="E504" i="1"/>
  <c r="E507" i="1"/>
  <c r="E508" i="1"/>
  <c r="E511" i="1"/>
  <c r="E514" i="1"/>
  <c r="E517" i="1"/>
  <c r="E520" i="1"/>
  <c r="E523" i="1"/>
  <c r="E524" i="1"/>
  <c r="E529" i="1"/>
  <c r="E530" i="1"/>
  <c r="E533" i="1"/>
  <c r="E534" i="1"/>
  <c r="E537" i="1"/>
  <c r="E540" i="1"/>
  <c r="E545" i="1"/>
  <c r="E546" i="1"/>
  <c r="E549" i="1"/>
  <c r="E550" i="1"/>
  <c r="E553" i="1"/>
  <c r="E554" i="1"/>
  <c r="E557" i="1"/>
  <c r="E558" i="1"/>
  <c r="E561" i="1"/>
  <c r="E564" i="1"/>
  <c r="E568" i="1"/>
  <c r="E571" i="1"/>
  <c r="E576" i="1"/>
  <c r="E577" i="1"/>
  <c r="E580" i="1"/>
  <c r="E581" i="1"/>
  <c r="E584" i="1"/>
  <c r="E585" i="1"/>
  <c r="E588" i="1"/>
  <c r="E572" i="1" l="1"/>
  <c r="B58" i="1" s="1"/>
  <c r="E391" i="1"/>
  <c r="B52" i="1" s="1"/>
  <c r="E265" i="1"/>
  <c r="B48" i="1" s="1"/>
  <c r="E460" i="1"/>
  <c r="B54" i="1" s="1"/>
  <c r="E335" i="1"/>
  <c r="B50" i="1" s="1"/>
  <c r="E486" i="1"/>
  <c r="B55" i="1" s="1"/>
  <c r="E541" i="1"/>
  <c r="B57" i="1" s="1"/>
  <c r="E418" i="1"/>
  <c r="B53" i="1" s="1"/>
  <c r="E358" i="1"/>
  <c r="B51" i="1" s="1"/>
  <c r="E302" i="1"/>
  <c r="B49" i="1" s="1"/>
  <c r="E525" i="1"/>
  <c r="B56" i="1" s="1"/>
  <c r="E589" i="1"/>
  <c r="E593" i="1"/>
  <c r="E594" i="1"/>
  <c r="E597" i="1"/>
  <c r="E598" i="1"/>
  <c r="E601" i="1"/>
  <c r="E605" i="1"/>
  <c r="E606" i="1"/>
  <c r="E609" i="1"/>
  <c r="E613" i="1"/>
  <c r="E616" i="1"/>
  <c r="E619" i="1"/>
  <c r="E622" i="1"/>
  <c r="E626" i="1"/>
  <c r="E627" i="1" l="1"/>
  <c r="B59" i="1" s="1"/>
  <c r="E632" i="1"/>
  <c r="E635" i="1"/>
  <c r="E636" i="1"/>
  <c r="E639" i="1"/>
  <c r="E640" i="1"/>
  <c r="E643" i="1"/>
  <c r="E644" i="1"/>
  <c r="E647" i="1"/>
  <c r="E648" i="1"/>
  <c r="E652" i="1"/>
  <c r="E653" i="1"/>
  <c r="E657" i="1"/>
  <c r="E658" i="1"/>
  <c r="E661" i="1"/>
  <c r="E665" i="1"/>
  <c r="E668" i="1"/>
  <c r="E671" i="1"/>
  <c r="E674" i="1"/>
  <c r="E681" i="1"/>
  <c r="E683" i="1"/>
  <c r="E684" i="1"/>
  <c r="E686" i="1"/>
  <c r="E687" i="1"/>
  <c r="E689" i="1"/>
  <c r="E690" i="1"/>
  <c r="E693" i="1"/>
  <c r="E696" i="1"/>
  <c r="E699" i="1"/>
  <c r="E703" i="1"/>
  <c r="E704" i="1"/>
  <c r="E707" i="1"/>
  <c r="E708" i="1"/>
  <c r="E711" i="1"/>
  <c r="E712" i="1"/>
  <c r="E723" i="1"/>
  <c r="E724" i="1"/>
  <c r="E726" i="1"/>
  <c r="E727" i="1"/>
  <c r="E735" i="1"/>
  <c r="E736" i="1"/>
  <c r="E738" i="1"/>
  <c r="E739" i="1"/>
  <c r="E745" i="1"/>
  <c r="E746" i="1"/>
  <c r="E748" i="1"/>
  <c r="E749" i="1"/>
  <c r="E755" i="1"/>
  <c r="E756" i="1"/>
  <c r="E763" i="1"/>
  <c r="E764" i="1"/>
  <c r="E768" i="1"/>
  <c r="E769" i="1"/>
  <c r="E771" i="1"/>
  <c r="E772" i="1"/>
  <c r="E774" i="1"/>
  <c r="E775" i="1"/>
  <c r="E780" i="1"/>
  <c r="E783" i="1"/>
  <c r="E786" i="1"/>
  <c r="E788" i="1"/>
  <c r="E791" i="1"/>
  <c r="E793" i="1"/>
  <c r="E797" i="1"/>
  <c r="E798" i="1"/>
  <c r="E801" i="1"/>
  <c r="E804" i="1"/>
  <c r="E805" i="1"/>
  <c r="E808" i="1"/>
  <c r="E811" i="1"/>
  <c r="E815" i="1"/>
  <c r="E818" i="1"/>
  <c r="E821" i="1"/>
  <c r="E824" i="1"/>
  <c r="E829" i="1"/>
  <c r="E830" i="1"/>
  <c r="E834" i="1"/>
  <c r="E835" i="1"/>
  <c r="E839" i="1"/>
  <c r="E840" i="1"/>
  <c r="E844" i="1"/>
  <c r="E675" i="1" l="1"/>
  <c r="B60" i="1" s="1"/>
  <c r="E825" i="1"/>
  <c r="B61" i="1" s="1"/>
  <c r="E845" i="1"/>
  <c r="E848" i="1"/>
  <c r="E849" i="1"/>
  <c r="E852" i="1"/>
  <c r="E856" i="1"/>
  <c r="E859" i="1"/>
  <c r="E862" i="1"/>
  <c r="E866" i="1"/>
  <c r="E869" i="1"/>
  <c r="E872" i="1"/>
  <c r="E875" i="1"/>
  <c r="E881" i="1"/>
  <c r="E884" i="1"/>
  <c r="E885" i="1"/>
  <c r="E888" i="1"/>
  <c r="E889" i="1"/>
  <c r="E892" i="1"/>
  <c r="E893" i="1"/>
  <c r="E896" i="1"/>
  <c r="E899" i="1"/>
  <c r="E902" i="1"/>
  <c r="E905" i="1"/>
  <c r="E908" i="1"/>
  <c r="E913" i="1"/>
  <c r="E914" i="1"/>
  <c r="E917" i="1"/>
  <c r="E918" i="1"/>
  <c r="E922" i="1"/>
  <c r="E923" i="1"/>
  <c r="E927" i="1"/>
  <c r="E928" i="1"/>
  <c r="E931" i="1"/>
  <c r="E932" i="1"/>
  <c r="E938" i="1"/>
  <c r="E939" i="1"/>
  <c r="E942" i="1"/>
  <c r="E943" i="1"/>
  <c r="E948" i="1"/>
  <c r="E949" i="1"/>
  <c r="E952" i="1"/>
  <c r="E953" i="1"/>
  <c r="E955" i="1"/>
  <c r="E958" i="1"/>
  <c r="E962" i="1"/>
  <c r="E965" i="1"/>
  <c r="E968" i="1"/>
  <c r="E971" i="1"/>
  <c r="E974" i="1"/>
  <c r="E977" i="1"/>
  <c r="E980" i="1"/>
  <c r="E985" i="1"/>
  <c r="E986" i="1"/>
  <c r="E989" i="1"/>
  <c r="E990" i="1"/>
  <c r="E993" i="1"/>
  <c r="E996" i="1"/>
  <c r="E1001" i="1"/>
  <c r="E1002" i="1"/>
  <c r="E1005" i="1"/>
  <c r="E1006" i="1"/>
  <c r="E1009" i="1"/>
  <c r="E1014" i="1"/>
  <c r="E1015" i="1"/>
  <c r="E1018" i="1"/>
  <c r="E1019" i="1"/>
  <c r="E1022" i="1"/>
  <c r="E1052" i="1"/>
  <c r="E1053" i="1"/>
  <c r="E1055" i="1"/>
  <c r="E1057" i="1"/>
  <c r="E1062" i="1"/>
  <c r="E1063" i="1"/>
  <c r="E1065" i="1"/>
  <c r="E1068" i="1"/>
  <c r="E1075" i="1"/>
  <c r="E1077" i="1"/>
  <c r="E1083" i="1"/>
  <c r="E1084" i="1"/>
  <c r="E1088" i="1"/>
  <c r="E1092" i="1"/>
  <c r="E1095" i="1"/>
  <c r="E1098" i="1"/>
  <c r="E1031" i="1" l="1"/>
  <c r="E1027" i="1"/>
  <c r="E1038" i="1"/>
  <c r="E1078" i="1"/>
  <c r="B71" i="1" s="1"/>
  <c r="E1058" i="1"/>
  <c r="B69" i="1" s="1"/>
  <c r="E997" i="1"/>
  <c r="B65" i="1" s="1"/>
  <c r="E1070" i="1"/>
  <c r="B70" i="1" s="1"/>
  <c r="E1099" i="1"/>
  <c r="B72" i="1" s="1"/>
  <c r="E1010" i="1"/>
  <c r="B66" i="1" s="1"/>
  <c r="E909" i="1"/>
  <c r="B63" i="1" s="1"/>
  <c r="E981" i="1"/>
  <c r="B64" i="1" s="1"/>
  <c r="E876" i="1"/>
  <c r="B62" i="1" s="1"/>
  <c r="E1023" i="1"/>
  <c r="B67" i="1" s="1"/>
  <c r="E1041" i="1"/>
  <c r="E1042" i="1"/>
  <c r="E1103" i="1"/>
  <c r="E1104" i="1"/>
  <c r="E1106" i="1"/>
  <c r="E1109" i="1"/>
  <c r="E1115" i="1"/>
  <c r="E1116" i="1"/>
  <c r="E1119" i="1"/>
  <c r="E1121" i="1"/>
  <c r="E1127" i="1"/>
  <c r="E1128" i="1"/>
  <c r="E1130" i="1"/>
  <c r="E1136" i="1"/>
  <c r="E1137" i="1"/>
  <c r="E1142" i="1"/>
  <c r="E1144" i="1"/>
  <c r="E1147" i="1"/>
  <c r="E1149" i="1"/>
  <c r="E1152" i="1"/>
  <c r="E1156" i="1"/>
  <c r="E1161" i="1"/>
  <c r="E1166" i="1"/>
  <c r="E1167" i="1"/>
  <c r="E1037" i="1" l="1"/>
  <c r="E1046" i="1" s="1"/>
  <c r="B68" i="1" s="1"/>
  <c r="E1110" i="1"/>
  <c r="B73" i="1" s="1"/>
  <c r="E1131" i="1"/>
  <c r="B75" i="1" s="1"/>
  <c r="E1168" i="1"/>
  <c r="B78" i="1" s="1"/>
  <c r="E1138" i="1"/>
  <c r="B76" i="1" s="1"/>
  <c r="E1122" i="1"/>
  <c r="B74" i="1" s="1"/>
  <c r="E1162" i="1"/>
  <c r="B77" i="1" s="1"/>
  <c r="B83" i="1" l="1"/>
  <c r="C30" i="1" s="1"/>
</calcChain>
</file>

<file path=xl/sharedStrings.xml><?xml version="1.0" encoding="utf-8"?>
<sst xmlns="http://schemas.openxmlformats.org/spreadsheetml/2006/main" count="1636" uniqueCount="1015">
  <si>
    <t>219,00 m²</t>
  </si>
  <si>
    <t>130,00 m²</t>
  </si>
  <si>
    <t>48 Sektionaltore inkl. Türen und Verglasung</t>
  </si>
  <si>
    <t>Attikaabdeckung gesamt</t>
  </si>
  <si>
    <t>64 Jalousien inkl. Kästen</t>
  </si>
  <si>
    <t>115,20 m²</t>
  </si>
  <si>
    <t>18,68 m²</t>
  </si>
  <si>
    <t>Reinigen der Hinweisschilder</t>
  </si>
  <si>
    <t>Reinigen des NDR Logo Haupteingang</t>
  </si>
  <si>
    <t>Gesamtkosten LOS 1 netto</t>
  </si>
  <si>
    <t xml:space="preserve"> Angebotssumme LOS 1 netto</t>
  </si>
  <si>
    <t>lackierte Flächen innen sind mit den Rahmen innen zu reinigen.</t>
  </si>
  <si>
    <t>lackierte Flächen innen sind mit den Rahmen zu reinigen</t>
  </si>
  <si>
    <t>Die entsprechenden Einheitspreise sind in die</t>
  </si>
  <si>
    <t>grau</t>
  </si>
  <si>
    <t>unterlegten Felder einzutragen.</t>
  </si>
  <si>
    <t>jährlich Netto-Kosten</t>
  </si>
  <si>
    <t xml:space="preserve">2.4     Innenhöfe </t>
  </si>
  <si>
    <t>2.4.1     verglaste Innenhöfe</t>
  </si>
  <si>
    <t>2.4.2     Dachumrandung</t>
  </si>
  <si>
    <t>2.5     äußere Fensterbänke</t>
  </si>
  <si>
    <t>2.6     Lichtkuppeln</t>
  </si>
  <si>
    <t>3.6     Sonnenschutzanlage</t>
  </si>
  <si>
    <t>3.8     äußere Fensterbänke</t>
  </si>
  <si>
    <t>3.9     Tore und Türen Studio und Eingänge</t>
  </si>
  <si>
    <t>3.10     Attikaabdeckung</t>
  </si>
  <si>
    <t>Reinigen nur nach Absprache mit dem GM Bau und GM Technik</t>
  </si>
  <si>
    <t xml:space="preserve">Aufzugverglasung innen </t>
  </si>
  <si>
    <t>8.3     Innenverglasung</t>
  </si>
  <si>
    <t>8.4     Glastürenelemente</t>
  </si>
  <si>
    <t>8.5     Sonnenschutzanlage</t>
  </si>
  <si>
    <t>8.5.1     Jalousien</t>
  </si>
  <si>
    <t>8.5.2     Jalousiekästen</t>
  </si>
  <si>
    <t>8.6     Dachumrandung</t>
  </si>
  <si>
    <t>8.7     Äußere Fensterbänke</t>
  </si>
  <si>
    <t>8.8     Sektionaltore innen und außen sowie Konstruktionsteile.</t>
  </si>
  <si>
    <t>8.8.1     Oberlichter Sektionaltore</t>
  </si>
  <si>
    <t>8.9     Sonderreinigung Fußbodenflächen</t>
  </si>
  <si>
    <t>8.9.1     Reparaturhalle</t>
  </si>
  <si>
    <t>8.9.2     Werkstattbereich</t>
  </si>
  <si>
    <t>8.9.4 Waschstraßen</t>
  </si>
  <si>
    <t>8.9.5     Fliesen in den beiden Waschstraßen</t>
  </si>
  <si>
    <t>8.9.6     Trennwand Glas Rahmen V2A</t>
  </si>
  <si>
    <t>8.10     2 Arbeitsbühnen im UG unter der Werkzeughalle inkl. aller  Konstruktionsteil</t>
  </si>
  <si>
    <t>8.12     Oberlichter</t>
  </si>
  <si>
    <t xml:space="preserve">8.9.7     Fliesen in der Reparaturhalle sowie im Untergeschoss und Werkstattbereich </t>
  </si>
  <si>
    <t>9.1.1     Stützenfüllstücke</t>
  </si>
  <si>
    <t>9.2     Betonwabenfenster</t>
  </si>
  <si>
    <t>9.3     Glastürenelemente</t>
  </si>
  <si>
    <t>9.4     Treppenhausverglasung</t>
  </si>
  <si>
    <t>9.5     Sonnenschutzanlage</t>
  </si>
  <si>
    <t>9.6     Dachumrandung</t>
  </si>
  <si>
    <t>9.7     Sohlbänke</t>
  </si>
  <si>
    <t>9.8     Sektionaltore</t>
  </si>
  <si>
    <t>9.9     Glasdach über dem Bühnefundus</t>
  </si>
  <si>
    <t>Rahmen Beton nur waschen</t>
  </si>
  <si>
    <t>Hallendach Glas, Rahmen und Sprossen übermessen</t>
  </si>
  <si>
    <t>14.3     Innenverglasung</t>
  </si>
  <si>
    <t>14.4     Innenverglasung</t>
  </si>
  <si>
    <t>14.5     großes Hallendach</t>
  </si>
  <si>
    <t>14.6     Glasdach über dem Haupteingang</t>
  </si>
  <si>
    <t>14.7     Senkrechte Glasfassadenflächen Haupteingang, Eingangstür und Flur zu den Konferenzräumen</t>
  </si>
  <si>
    <t>14.8     Spiegel Konferenzraum</t>
  </si>
  <si>
    <t xml:space="preserve">14.9     Geländer mit Füllungen </t>
  </si>
  <si>
    <t>14.10     Sonnenschutzanlage</t>
  </si>
  <si>
    <t>14.11     Sohlbänke</t>
  </si>
  <si>
    <t>14.12     Glasdach Fahrradständer</t>
  </si>
  <si>
    <t>15.2    Sohlbänke</t>
  </si>
  <si>
    <t>15.2.1    Sohlbänke Oberlichter</t>
  </si>
  <si>
    <t>15.3    Sonnenschutzanlage</t>
  </si>
  <si>
    <t>15.4    Innenverglasung</t>
  </si>
  <si>
    <t>15.4.1     Innenverglasung</t>
  </si>
  <si>
    <t>15.4.2     Innenverglasung</t>
  </si>
  <si>
    <t>15.4.3     Innenverglasung</t>
  </si>
  <si>
    <r>
      <t>15.5.2</t>
    </r>
    <r>
      <rPr>
        <sz val="12"/>
        <rFont val="Arial"/>
        <family val="2"/>
      </rPr>
      <t xml:space="preserve">    </t>
    </r>
    <r>
      <rPr>
        <b/>
        <sz val="12"/>
        <rFont val="Arial"/>
        <family val="2"/>
      </rPr>
      <t xml:space="preserve">1 Glasabtrennung Milchglas bei Regie 2     </t>
    </r>
    <r>
      <rPr>
        <sz val="12"/>
        <rFont val="Arial"/>
        <family val="2"/>
      </rPr>
      <t xml:space="preserve">                                  0,55 m x 2,50 m</t>
    </r>
  </si>
  <si>
    <t>15.5.3     Innenverglasung Türen 1. OG</t>
  </si>
  <si>
    <r>
      <t>15.5.4     3 Glasfenster zum Treppenhaus</t>
    </r>
    <r>
      <rPr>
        <sz val="12"/>
        <rFont val="Arial"/>
        <family val="2"/>
      </rPr>
      <t xml:space="preserve">                                   1,10 m x 3,00 m</t>
    </r>
  </si>
  <si>
    <t>15.5.5     Innenverglasung Türen 2. OG</t>
  </si>
  <si>
    <r>
      <t>15.5.6     3 Glasfenster zum Treppenhaus</t>
    </r>
    <r>
      <rPr>
        <sz val="12"/>
        <rFont val="Arial"/>
        <family val="2"/>
      </rPr>
      <t xml:space="preserve"> 1,10 x 3,00</t>
    </r>
  </si>
  <si>
    <t>15.5.7     Innenverglasung Türen 3. OG</t>
  </si>
  <si>
    <t>15.5.8     Innenverglasung Türen 4. OG</t>
  </si>
  <si>
    <t xml:space="preserve">15.6     Innenverglasung </t>
  </si>
  <si>
    <t>15.6.1     Glasabtrennung Büroräume</t>
  </si>
  <si>
    <t>15.6.2     Glasabtrennung Büroräume  DAS!</t>
  </si>
  <si>
    <t>15.6.3    Glasabtrennung Büroräume HH Journal</t>
  </si>
  <si>
    <t xml:space="preserve">15.7     Eingangs und Studiotüren </t>
  </si>
  <si>
    <t xml:space="preserve">15.7.1      2 Studio-Türen </t>
  </si>
  <si>
    <t>15.7.2       2 Studio-Türen</t>
  </si>
  <si>
    <t xml:space="preserve"> 15.7.3      1 Eingangstür 2.30 m X 2,55 m</t>
  </si>
  <si>
    <t>15.8     Nottreppenhäuser</t>
  </si>
  <si>
    <t>15.8.1     Nottreppenhaus 1</t>
  </si>
  <si>
    <t>15.8.2 Nottreppenhaus 1</t>
  </si>
  <si>
    <t>15.8.3     Nottreppenhaus 2</t>
  </si>
  <si>
    <t>15.8.4     Nottreppenhaus 2</t>
  </si>
  <si>
    <t>15.9     Dachaufsätze</t>
  </si>
  <si>
    <t>15.10     Geländer</t>
  </si>
  <si>
    <t>15.11     Gitterrostfassade</t>
  </si>
  <si>
    <t>15.13     Überdachung Raucher</t>
  </si>
  <si>
    <t>18.4     Innenverglasungen inkl. Eingangstüren Etagen</t>
  </si>
  <si>
    <t xml:space="preserve">18.4.1     Innenverglasungen </t>
  </si>
  <si>
    <t>18.5     Aufzug</t>
  </si>
  <si>
    <t>18.5.1     Aufzugschacht außen</t>
  </si>
  <si>
    <t>18.5.2     Aufzugschacht innen</t>
  </si>
  <si>
    <t>18.5.3     Stahlkonstruktion Fahrstuhlschacht</t>
  </si>
  <si>
    <r>
      <t>18.5.4</t>
    </r>
    <r>
      <rPr>
        <b/>
        <sz val="7"/>
        <rFont val="Arial"/>
        <family val="2"/>
      </rPr>
      <t xml:space="preserve">     </t>
    </r>
    <r>
      <rPr>
        <b/>
        <sz val="12"/>
        <rFont val="Arial"/>
        <family val="2"/>
      </rPr>
      <t>Aufzug-Kabine</t>
    </r>
  </si>
  <si>
    <t>18.6     Sonnenschutzanlage</t>
  </si>
  <si>
    <t>18.7     Sohlbänke</t>
  </si>
  <si>
    <t>18.8     Alu-Blech-Fassade</t>
  </si>
  <si>
    <t>18.9     Attikaabdeckungen</t>
  </si>
  <si>
    <t>18.10     Metalltore und Türen</t>
  </si>
  <si>
    <t>18.11     Blechlammellen auf Außenluftansaugung</t>
  </si>
  <si>
    <t>18.12     Fahrradständer</t>
  </si>
  <si>
    <t xml:space="preserve">Entfernen der Verschmutzungen durch Taubenkot von den Sohlbänken </t>
  </si>
  <si>
    <t>Entfernung von Taubenkot</t>
  </si>
  <si>
    <t>inkl. Aufzug und Brüstungsverkleidungen Brücke</t>
  </si>
  <si>
    <t>8.1.1     Fenster Dachgeschoss</t>
  </si>
  <si>
    <t>105 Jalousien</t>
  </si>
  <si>
    <t>105 Jalousiekästen</t>
  </si>
  <si>
    <t>8.9.3     Untergeschoss</t>
  </si>
  <si>
    <t>Stahlkonstruktion</t>
  </si>
  <si>
    <t>317,40 lfdm x 1,15 m x 0,35 m    Sohlbankabdeckungen</t>
  </si>
  <si>
    <t>15.5    Innenverglasung Türen</t>
  </si>
  <si>
    <t>15.5.1    Innenverglasung Türen EG</t>
  </si>
  <si>
    <t>39,68 lfdm x 0,8 m</t>
  </si>
  <si>
    <t>230 lfdm Attikaabdeckung</t>
  </si>
  <si>
    <t>17.5     Attikaabdeckung</t>
  </si>
  <si>
    <t>121,2 lfdm x 0,99 m Attikaabdeckung</t>
  </si>
  <si>
    <t>Verglasung der Aufzugkabine inkl. Tür</t>
  </si>
  <si>
    <t>Glasflächen inkl. Rahmen</t>
  </si>
  <si>
    <t>15.12     Attikaabdeckung Häuser 13, 14, 15</t>
  </si>
  <si>
    <t>3.7     Geländer vor den Fenstern und Balkontüren inkl. Staffelgeschoss</t>
  </si>
  <si>
    <t xml:space="preserve">260,59 lfdm Dachumrandung 1,05 m abgewickelt </t>
  </si>
  <si>
    <t xml:space="preserve">Fenster an der Rampe 12 Elemente inkl. 2 Türen </t>
  </si>
  <si>
    <t>Einheit</t>
  </si>
  <si>
    <t>10,23 m²</t>
  </si>
  <si>
    <t>Die Preise für Glasflächen beziehen sich auf normal    zugängliche Flächen.</t>
  </si>
  <si>
    <t>Sonnenschutz Ansichtsfläche 24,80 m x 1,70 m</t>
  </si>
  <si>
    <t>2.1     Fenster, Rahmen Metall lackiert</t>
  </si>
  <si>
    <t xml:space="preserve">2.2     Glastürenelemente </t>
  </si>
  <si>
    <t>2.3     Sonnenschutzanlage</t>
  </si>
  <si>
    <t>2.3.1     Jalousien</t>
  </si>
  <si>
    <t>2.3.2     Sonnenschutzlammellen</t>
  </si>
  <si>
    <t>95,43 lfdm</t>
  </si>
  <si>
    <t>3.1     Fenster, Rahmen Metall lackiert</t>
  </si>
  <si>
    <t>3.2     Kellerfenster, Rahmen Holz, lackiert.</t>
  </si>
  <si>
    <t>3.3     Treppenhausverglasung Rahmen Metall lackiert</t>
  </si>
  <si>
    <t>3.4     Innenverglasung</t>
  </si>
  <si>
    <t>3.5     Glastürenelemente</t>
  </si>
  <si>
    <t>4.1     Fenster, Rahmen Metall lackiert</t>
  </si>
  <si>
    <t>4.2     Glastürenelemente, Rahmen Metall lackiert</t>
  </si>
  <si>
    <t>4.3     Sonnenschutzanlage</t>
  </si>
  <si>
    <t xml:space="preserve">4.4     Alukaltfassade beschichtet </t>
  </si>
  <si>
    <t>4.5     Fensterstützenverkleidungen beschichtet</t>
  </si>
  <si>
    <t xml:space="preserve">4.6     Aufzug </t>
  </si>
  <si>
    <t>4.6.1     Verglasung außen</t>
  </si>
  <si>
    <t>Aufzugverglasung  außen</t>
  </si>
  <si>
    <t xml:space="preserve">4.6.2     Verglasung </t>
  </si>
  <si>
    <t>4.6.3     Verglasung Aufzug innen</t>
  </si>
  <si>
    <t>5.1     Fenster, Rahmen Metall lackiert</t>
  </si>
  <si>
    <t>5.2     Glastürenelemente</t>
  </si>
  <si>
    <t>5.3     Dachumrandung</t>
  </si>
  <si>
    <t>5.4     äußere Fensterbänke</t>
  </si>
  <si>
    <t>5.5     Metalltore</t>
  </si>
  <si>
    <t>12,88 m²</t>
  </si>
  <si>
    <t>Reinigung Überdachung beidseitig und Konstruktion</t>
  </si>
  <si>
    <t>6.1    Fenster, Rahmen Metall lackiert</t>
  </si>
  <si>
    <t>6.1.1     Stützenfüllstücke</t>
  </si>
  <si>
    <t>6.2     Glastürenelemente</t>
  </si>
  <si>
    <t>6.3     Treppenhausverglasung</t>
  </si>
  <si>
    <t>6.4     Sonnenschutzanlage</t>
  </si>
  <si>
    <t>6.5     Dachumrandung</t>
  </si>
  <si>
    <t>6.5.1     Dachaufbau aus Trapezblechen mit Lüftungsgittern</t>
  </si>
  <si>
    <t>6.6     äußere Fensterbänke</t>
  </si>
  <si>
    <t>6.7     Glasüberdachung</t>
  </si>
  <si>
    <t>7.1     Fenster, Rahmen Metall lackiert</t>
  </si>
  <si>
    <t>7.1.1     Stützenfüllstücke</t>
  </si>
  <si>
    <t>7.2     Innenverglasungen, Rahmen Holz lackiert</t>
  </si>
  <si>
    <t>7.3     Glasbausteine</t>
  </si>
  <si>
    <t>7.4     Glastürenelemente</t>
  </si>
  <si>
    <t>7.5     Sonnenschutzanlage</t>
  </si>
  <si>
    <t>7.6     Dachumrandung</t>
  </si>
  <si>
    <t>8.1     Fenster, Rahmen Metall lackiert</t>
  </si>
  <si>
    <t>8.2     Stutzenfüllstücke</t>
  </si>
  <si>
    <t>9.1     Fenster, Rahmen Metall lackiert (inkl. Dachfenster)</t>
  </si>
  <si>
    <t>10.1     Fenster eloxierte LM-Fassadenbauteile</t>
  </si>
  <si>
    <t>10.2     Innenverglasungen</t>
  </si>
  <si>
    <t>10.3     Sonnenschutzanlage</t>
  </si>
  <si>
    <t>10.4     Dachrandabschlüsse</t>
  </si>
  <si>
    <t>12.1     Fenster Metall lackiert</t>
  </si>
  <si>
    <t>12.2     Innenverglasung</t>
  </si>
  <si>
    <t>12.3     Treppenhausverglasung</t>
  </si>
  <si>
    <t>12.4     Glasdach über der Rampe</t>
  </si>
  <si>
    <t>12.5     Sohlbänke</t>
  </si>
  <si>
    <t>12.6     Sonnenschutzanlage</t>
  </si>
  <si>
    <t>12.7     Reinigung der lackierten Flächen</t>
  </si>
  <si>
    <t>12.8     Dachumrandung</t>
  </si>
  <si>
    <t>13.1     Fenster</t>
  </si>
  <si>
    <t>13.2     Innenverglasung</t>
  </si>
  <si>
    <t>13.3     Innenverglasung Studio und Regiefenster</t>
  </si>
  <si>
    <t>13.4     Dachaufsatz über dem innenliegenden Treppenhaus</t>
  </si>
  <si>
    <t>13.5     Aufzug</t>
  </si>
  <si>
    <t>13.5.1     verglaster Aufzug</t>
  </si>
  <si>
    <t>13.5 .2     verglaster Aufzug</t>
  </si>
  <si>
    <t>13.5.3     Aufzug innere Stahlkonstruktion</t>
  </si>
  <si>
    <t xml:space="preserve">13.6     Nottreppenhaus </t>
  </si>
  <si>
    <t xml:space="preserve">13.6.1     Nottreppenhaus </t>
  </si>
  <si>
    <t>13.7     innere Laibungsverkleidung Fenster</t>
  </si>
  <si>
    <t>13.8     Sohlbänke</t>
  </si>
  <si>
    <t>13.9     Sonnenschutzanlage</t>
  </si>
  <si>
    <t>13.10     Geländer innen mit Füllungen</t>
  </si>
  <si>
    <t>13.11     Gitterrostfassaden</t>
  </si>
  <si>
    <t>14.1     Fenster</t>
  </si>
  <si>
    <t>14.2     Innenverglasung</t>
  </si>
  <si>
    <t>15.1     Fenster inkl. Oberlichter und Doppelfenster</t>
  </si>
  <si>
    <r>
      <t>15.1.1</t>
    </r>
    <r>
      <rPr>
        <sz val="12"/>
        <rFont val="Arial"/>
        <family val="2"/>
      </rPr>
      <t xml:space="preserve">    129 Fenster 1,15 m x 2,30 m</t>
    </r>
  </si>
  <si>
    <r>
      <t>15.1.2</t>
    </r>
    <r>
      <rPr>
        <sz val="12"/>
        <rFont val="Arial"/>
        <family val="2"/>
      </rPr>
      <t xml:space="preserve">    20 Fenster 1,15 m x 1,30 m</t>
    </r>
  </si>
  <si>
    <r>
      <t>15.1.3</t>
    </r>
    <r>
      <rPr>
        <sz val="12"/>
        <rFont val="Arial"/>
        <family val="2"/>
      </rPr>
      <t xml:space="preserve">    95 Fenster  1,15 m x 1,75 m inkl. Oberlichter</t>
    </r>
  </si>
  <si>
    <r>
      <t>15.1.4</t>
    </r>
    <r>
      <rPr>
        <sz val="12"/>
        <rFont val="Arial"/>
        <family val="2"/>
      </rPr>
      <t xml:space="preserve">    32 Fenster 1,15 m x 3,00 m inkl. Oberlichter und 2 Terrassentüren</t>
    </r>
  </si>
  <si>
    <t>16.1     Fenster</t>
  </si>
  <si>
    <t>16.2     Innenverglasung</t>
  </si>
  <si>
    <t xml:space="preserve"> 16.2.2     Glastürenelemente Eingänge</t>
  </si>
  <si>
    <t>16.2.1     Glastürenelemente</t>
  </si>
  <si>
    <t>16.3     Treppenhausverglasung</t>
  </si>
  <si>
    <t>16.4     Glasdach</t>
  </si>
  <si>
    <t>16.5     Fenster mit Lüftungsgittern</t>
  </si>
  <si>
    <t>16.6     Laibungsverkleidungen Fenster</t>
  </si>
  <si>
    <t>16.7     Alukaltfassade beschichtet</t>
  </si>
  <si>
    <t>16.7.1     Unterzugbekleidungen</t>
  </si>
  <si>
    <t>16.7.2     Blechdecke zwischen den Unterzügen</t>
  </si>
  <si>
    <t>16.8     Jalousien</t>
  </si>
  <si>
    <t>16.9     Sohlbänke</t>
  </si>
  <si>
    <t>16.10     Attikaabdeckung</t>
  </si>
  <si>
    <t>17.1     Fenster</t>
  </si>
  <si>
    <t>17.1.1     Fenster</t>
  </si>
  <si>
    <t xml:space="preserve">17.2     Innenverglasungen </t>
  </si>
  <si>
    <t>17.2.1     8 Glastürenelemente inkl. Eingangstüren</t>
  </si>
  <si>
    <t>17.2.2     Regiefenster</t>
  </si>
  <si>
    <t>17.3     Sonnenschutzanlage</t>
  </si>
  <si>
    <t>17.4     Alukaltfassade beschichtet</t>
  </si>
  <si>
    <t>17.4.1     Alukaltfassade - lackiert Untersicht</t>
  </si>
  <si>
    <t>17.4.2     Fahrstuhlmaschinenhaus</t>
  </si>
  <si>
    <t>18.1     Fenster</t>
  </si>
  <si>
    <t>18.1.1     Fenster Studiofenster</t>
  </si>
  <si>
    <t>18.2     Eingangstüren</t>
  </si>
  <si>
    <t>18.3     Treppenhausverglasungen</t>
  </si>
  <si>
    <t>Blechlammellen</t>
  </si>
  <si>
    <t>Metalltore und Türen</t>
  </si>
  <si>
    <t>22.1     Fenster</t>
  </si>
  <si>
    <t xml:space="preserve">1.1     Fensterbänder inkl. 2 Türen </t>
  </si>
  <si>
    <t>1.2     innere Stahlkonstruktion inkl. Heizkörper</t>
  </si>
  <si>
    <t>1. 3     äußere Stahlkonstruktion</t>
  </si>
  <si>
    <t xml:space="preserve">2.1     Fensterbänder inkl. 1 Tür </t>
  </si>
  <si>
    <t>2.2     innere Stahlkonstruktion</t>
  </si>
  <si>
    <t>2.3     äußere Stahlkonstruktion</t>
  </si>
  <si>
    <t>5.1     Fensterbänder inkl. Balkontüren</t>
  </si>
  <si>
    <t>5.2     lackierte Flächen innen</t>
  </si>
  <si>
    <t>lackierte Flächen</t>
  </si>
  <si>
    <t>10 Jalousien</t>
  </si>
  <si>
    <t>5.3     Sonnenschutzanlage</t>
  </si>
  <si>
    <t>5.4     Sohlbänke</t>
  </si>
  <si>
    <t>50,70 lfdm Sohlbänke</t>
  </si>
  <si>
    <t>5.5     Stahlkonstruktion</t>
  </si>
  <si>
    <t>äußere Stahlkonstruktion</t>
  </si>
  <si>
    <t>6.1     Fensterbänder inkl. Glasdach</t>
  </si>
  <si>
    <t>6.2     lackierte Flächen außen</t>
  </si>
  <si>
    <t>6.3     lackierte Flächen innen</t>
  </si>
  <si>
    <t>7.1     Fensterbänder</t>
  </si>
  <si>
    <t>7.2     lackierte Flächen innen</t>
  </si>
  <si>
    <t>7.3     lackierte Flächen außen</t>
  </si>
  <si>
    <t>8.1     Fenster</t>
  </si>
  <si>
    <t>8.2     Attikaabdeckungen</t>
  </si>
  <si>
    <t>HGW 1     Fenster</t>
  </si>
  <si>
    <t>HGW 2     Oberlichter</t>
  </si>
  <si>
    <t>HGW 3     Fassade</t>
  </si>
  <si>
    <t>HGW 4     Glasdach</t>
  </si>
  <si>
    <t>HGW 5     Stahlkonstruktion</t>
  </si>
  <si>
    <t>GAZ 1     Fenster</t>
  </si>
  <si>
    <t>Arbeiten einer Reinigungsfachkraft (Spezialreinigungen )</t>
  </si>
  <si>
    <t>Auflistung der Flächen zur Glas- und Fassadenreinigung</t>
  </si>
  <si>
    <t xml:space="preserve">Kupferverkleidung Fassade                  </t>
  </si>
  <si>
    <t>Verglasung der Büroräume inkl. Oberlichter</t>
  </si>
  <si>
    <t xml:space="preserve">Unterzugbekleidungen </t>
  </si>
  <si>
    <t xml:space="preserve"> Verglasung 6 x 0,45 m x 0,45 m  </t>
  </si>
  <si>
    <t xml:space="preserve"> Verglasung 6 x 0,45 m x 0,45 m </t>
  </si>
  <si>
    <t>3,30 m x 5,50 m ohne Verglasung</t>
  </si>
  <si>
    <t>2 Glastürenelemente 3,10 m x 3,00 m</t>
  </si>
  <si>
    <t>2 Glastürenelemente 1,20 m x 2,25 m</t>
  </si>
  <si>
    <t>1 Glastürenelement 2,60 m x 3,00 m</t>
  </si>
  <si>
    <t>1 Glastürenelement 1,20 m x 2,25 m</t>
  </si>
  <si>
    <t>1 Glastürenelement 1,10 m x 2,25 m</t>
  </si>
  <si>
    <t>2 Glastürenelemente 2,25 m x 3,00 m</t>
  </si>
  <si>
    <t>1 Glastürenelement 1,40 m x 2,25 m</t>
  </si>
  <si>
    <t>2 Glastürenelemente 2,00 m x 2,25 m</t>
  </si>
  <si>
    <t>1 Glastürenelement 2,25 m x 3,40 m</t>
  </si>
  <si>
    <t>1 Glastürenelement 1,50 m x 3,00 m</t>
  </si>
  <si>
    <t>1,38 m ²</t>
  </si>
  <si>
    <t>9,00 m²</t>
  </si>
  <si>
    <t>27,00 m²</t>
  </si>
  <si>
    <t>18,60 m²</t>
  </si>
  <si>
    <t>5,40 m²</t>
  </si>
  <si>
    <t>31,80 m²</t>
  </si>
  <si>
    <t>1,22 m²</t>
  </si>
  <si>
    <t>3,60 m²</t>
  </si>
  <si>
    <t>7,48 m²</t>
  </si>
  <si>
    <t>5,00 m²</t>
  </si>
  <si>
    <t>34,41 m²</t>
  </si>
  <si>
    <t>23,38 m²</t>
  </si>
  <si>
    <t>1 Glastürenelement 2,25 m x 2,45 m</t>
  </si>
  <si>
    <t>1 Glastürenelement 1,60 m x 2,25 m</t>
  </si>
  <si>
    <t>1 Glastürenelement 2,20 m x 3,00 m</t>
  </si>
  <si>
    <t>1 Glastürenelement 2,20 m x 3,40 m</t>
  </si>
  <si>
    <t>1 Glastürenelement 2,00 m x 2,50 m</t>
  </si>
  <si>
    <t>1 Glastürenelement 1,60 m x 2,20 m</t>
  </si>
  <si>
    <t>119,60 lfdm x 1,15 m x 0,17 m Sohlbankabdeckungen</t>
  </si>
  <si>
    <t>127.75 m²</t>
  </si>
  <si>
    <t>191,19 m</t>
  </si>
  <si>
    <t>29,90 m²</t>
  </si>
  <si>
    <t>341,21 m²</t>
  </si>
  <si>
    <t>Geländer 102,77 lfdm x 0,80 m</t>
  </si>
  <si>
    <t>Spiegel Glasfläche – beidseitig</t>
  </si>
  <si>
    <t>74 Sohlbänke inkl. Schwellen Türen Konferenzräume 99,76 lfdm x 0,30 m</t>
  </si>
  <si>
    <t>Geländer 3,04 lfdm x 0,80 m</t>
  </si>
  <si>
    <t>Gitterrostfassade der Studiowände oberhalb der Dachflächen</t>
  </si>
  <si>
    <t>154,10 lfdm Dachumrandung</t>
  </si>
  <si>
    <t>Sohlbänke 236,00 lfdm x 0,20 m</t>
  </si>
  <si>
    <t>Sohlbänke 93,00 lfdm x 0,22 m</t>
  </si>
  <si>
    <t>99,88 lfdm Dachumrandung</t>
  </si>
  <si>
    <t>Fensterbänke 275,00 lfdm x 0,15 m</t>
  </si>
  <si>
    <t>273,62 m²</t>
  </si>
  <si>
    <t>69,74 lfdm Dachumrandung (1,15 m abgewickelt)</t>
  </si>
  <si>
    <t>Fensterbänke 91,00 lfdm x 0,15 m</t>
  </si>
  <si>
    <t>106,80 lfdm Dachumrandung (1,05 m abgewickelt)</t>
  </si>
  <si>
    <t>Fensterbänke 62,00 lfdm x 0,15 m</t>
  </si>
  <si>
    <t>91,28 lfdm Dachumrandung</t>
  </si>
  <si>
    <t>Fensterbänke 231,00 lfdm x 0,13 m</t>
  </si>
  <si>
    <t>Innenverglasungen Regie und Studiofenster</t>
  </si>
  <si>
    <t>Verkleidung aus lackiertem Blech</t>
  </si>
  <si>
    <t>Fensterbänke 37,00 lfdm x 0,10 m</t>
  </si>
  <si>
    <t>Reinigung von Verkehrsschildern</t>
  </si>
  <si>
    <t>Reinigung von Hinweisschildern</t>
  </si>
  <si>
    <t>Reinigung NDR-Logos</t>
  </si>
  <si>
    <t>Gitterrostfassade der Studioaußenwände oberhalb der Dachfläche aus lackiertem LM-Blechen</t>
  </si>
  <si>
    <t>gesamt</t>
  </si>
  <si>
    <t>Preisangebot zur Glas- und Fassadenreinigung NDR Lokstedt</t>
  </si>
  <si>
    <t>Kostenzusammenstellung zum Leistungsverzeichnis Glas- und Fassadenreinigung NDR Lokstedt</t>
  </si>
  <si>
    <t>Haus 8   Kfz-Werkstatt</t>
  </si>
  <si>
    <t>Haus 2   Küche</t>
  </si>
  <si>
    <t xml:space="preserve">jährliche Gesamtkosten Haus 2 </t>
  </si>
  <si>
    <t>jährliche Gesamtkosten Haus 1</t>
  </si>
  <si>
    <t>14 Fenster inkl. 2 Eingangstüren</t>
  </si>
  <si>
    <t>jährliche Gesamtkosten Haus 2 Küche</t>
  </si>
  <si>
    <t>jährliche Gesamtkosten Haus 3</t>
  </si>
  <si>
    <t>jährliche Gesamtkosten Haus 4</t>
  </si>
  <si>
    <t>jährliche Gesamtkosten Haus 5</t>
  </si>
  <si>
    <t>jährliche Gesamtkosten Haus 6</t>
  </si>
  <si>
    <t>jährliche Gesamtkosten Haus 7</t>
  </si>
  <si>
    <t>jährliche Gesamtkosten Haus 8</t>
  </si>
  <si>
    <t>jährliche Gesamtkosten Haus 9</t>
  </si>
  <si>
    <t>jährliche Gesamtkosten Haus 10</t>
  </si>
  <si>
    <t>jährliche Gesamtkosten Haus 12</t>
  </si>
  <si>
    <t>jährliche Gesamtkosten Haus 13</t>
  </si>
  <si>
    <t>jährliche Gesamtkosten Haus 14</t>
  </si>
  <si>
    <t>3,70 m²</t>
  </si>
  <si>
    <t>120,00 m²</t>
  </si>
  <si>
    <t>63,00 m²</t>
  </si>
  <si>
    <t>jährliche Gesamtkosten Haus 18</t>
  </si>
  <si>
    <t>jährliche Gesamtkosten Haus 17</t>
  </si>
  <si>
    <t>jährliche Gesamtkosten Haus 15</t>
  </si>
  <si>
    <t>jährliche Gesamtkosten Haus 16</t>
  </si>
  <si>
    <t>inkl. seitlicher Festverglasung</t>
  </si>
  <si>
    <t>jährliche Gesamtkosten Haus 22</t>
  </si>
  <si>
    <t>jährliche Gesamtkosten Brücke 1</t>
  </si>
  <si>
    <t>jährliche Gesamtkosten Brücke 3</t>
  </si>
  <si>
    <t>jährliche Gesamtkosten Brücke 2</t>
  </si>
  <si>
    <t>jährliche Gesamtkosten Brücke 5</t>
  </si>
  <si>
    <t>jährliche Gesamtkosten Brücke 6</t>
  </si>
  <si>
    <t>jährliche Gesamtkosten Brücke 7</t>
  </si>
  <si>
    <t>jährliche Gesamtkosten Brücke 8</t>
  </si>
  <si>
    <t>jährliche Gesamtkosten Hugh-Greene-Weg</t>
  </si>
  <si>
    <t>Pförtnerloge Hugh-Greene-Weg</t>
  </si>
  <si>
    <t>jährliche Gesamtkosten Gazellenkamp</t>
  </si>
  <si>
    <t>Kalkulationsgrundlagen für die Glas- und Fassadenreinigung.</t>
  </si>
  <si>
    <t>Stundenverrechnungssatz Glas- und Fassadenreinigung</t>
  </si>
  <si>
    <t>Haus 8 Kfz-Werkstatt und Tore der Waschanlage</t>
  </si>
  <si>
    <t>jährliche Kfz-Werkstatt Haus 8</t>
  </si>
  <si>
    <t xml:space="preserve">Brücke 3 </t>
  </si>
  <si>
    <t>verglaste Verbindungsbrücke zwischen Haus 1 und 17</t>
  </si>
  <si>
    <t>verglaste Verbindungsbrücke zwischen Haus 1 und 3</t>
  </si>
  <si>
    <t>Fensterelemente inkl. Türen</t>
  </si>
  <si>
    <t>Die innere Laibungsverkleidung der Fenster gehört zur Rahmenreinigung und ist im nachstehenden Preis enthalten</t>
  </si>
  <si>
    <t>Preis per laufendem Meter</t>
  </si>
  <si>
    <t xml:space="preserve">Kalkulatorischer Preis für 100 Meter </t>
  </si>
  <si>
    <t>Betriebsgelände Verkehrsschilder</t>
  </si>
  <si>
    <t>Preis per Hinweisschild</t>
  </si>
  <si>
    <t>Reinigungsarbeiten nach Sonderauftrag GM Bau</t>
  </si>
  <si>
    <t>Innere Stahlkonstruktion inkl. Geländer</t>
  </si>
  <si>
    <t>Reinigen von Glasflächen die noch nicht im Leistungsverzeichnis vorhanden sind.</t>
  </si>
  <si>
    <t>39 Stützenfüllstücke</t>
  </si>
  <si>
    <t>55 Stützenfüllstücke</t>
  </si>
  <si>
    <t xml:space="preserve">4 Sektionaltore </t>
  </si>
  <si>
    <t>Haus 1</t>
  </si>
  <si>
    <t>Fenster</t>
  </si>
  <si>
    <t>Preis per Reinigung</t>
  </si>
  <si>
    <t>Jalousien</t>
  </si>
  <si>
    <t>25,20 m²</t>
  </si>
  <si>
    <t>101,22 m²</t>
  </si>
  <si>
    <t>14 Glastürenelemente</t>
  </si>
  <si>
    <t>80,34 m²</t>
  </si>
  <si>
    <t>2 Jalousien</t>
  </si>
  <si>
    <t>22,65 m²</t>
  </si>
  <si>
    <t>Dachumrandung</t>
  </si>
  <si>
    <t>201,91 m²</t>
  </si>
  <si>
    <t>26 Lichtkuppeln</t>
  </si>
  <si>
    <t>22,76 m²</t>
  </si>
  <si>
    <t>60,48 m²</t>
  </si>
  <si>
    <t>Lichtwände im Innenbereich Kasino</t>
  </si>
  <si>
    <t>38,97 m²</t>
  </si>
  <si>
    <t>Glasabtrennung vom Kasino</t>
  </si>
  <si>
    <t>64,68 m²</t>
  </si>
  <si>
    <t xml:space="preserve"> Haus 2 Küche </t>
  </si>
  <si>
    <t>74,36 m²</t>
  </si>
  <si>
    <t>Haus 3</t>
  </si>
  <si>
    <t>233 Fenster</t>
  </si>
  <si>
    <t>895,40 m²</t>
  </si>
  <si>
    <t>Kellerfenster</t>
  </si>
  <si>
    <t>54,91 m²</t>
  </si>
  <si>
    <t>Treppenhausverglasung</t>
  </si>
  <si>
    <t>21,41 m²</t>
  </si>
  <si>
    <t>12 Innenverglasungen</t>
  </si>
  <si>
    <t>25,48 m²</t>
  </si>
  <si>
    <t>10 Stück Glastürenelemente</t>
  </si>
  <si>
    <t>64,30 m²</t>
  </si>
  <si>
    <t>144 Jalousien</t>
  </si>
  <si>
    <t>219,04 m²</t>
  </si>
  <si>
    <t>Geländer</t>
  </si>
  <si>
    <t>30,03 m²</t>
  </si>
  <si>
    <t>Tore und Türen</t>
  </si>
  <si>
    <t>84,32 m²</t>
  </si>
  <si>
    <t>Haus 4</t>
  </si>
  <si>
    <t>216 Fenster</t>
  </si>
  <si>
    <t>485,66 m²</t>
  </si>
  <si>
    <t>10 Glastürenelemente (Flur + Treppenhaustüren)</t>
  </si>
  <si>
    <t>39,06 m²</t>
  </si>
  <si>
    <t>100 Jalousien</t>
  </si>
  <si>
    <t>170,00 m²</t>
  </si>
  <si>
    <t>Alukaltfassade</t>
  </si>
  <si>
    <t>796,00 m²</t>
  </si>
  <si>
    <t>205 Fensterstützenverkleidungen</t>
  </si>
  <si>
    <t>750,00 m²</t>
  </si>
  <si>
    <t>21,00 m²</t>
  </si>
  <si>
    <t>47 Fenster</t>
  </si>
  <si>
    <t>185,63 m²</t>
  </si>
  <si>
    <t>19,21 m²</t>
  </si>
  <si>
    <t>6 Glastürenelemente</t>
  </si>
  <si>
    <t>19,15 m²</t>
  </si>
  <si>
    <t>91,28 m²</t>
  </si>
  <si>
    <t>9,30 m²</t>
  </si>
  <si>
    <t>4 Metalltore</t>
  </si>
  <si>
    <t>19,42 m²</t>
  </si>
  <si>
    <t>Haus 6</t>
  </si>
  <si>
    <t>71 Fenster</t>
  </si>
  <si>
    <t>174,20 m²</t>
  </si>
  <si>
    <t>4 Glastürenelemente innen und außen</t>
  </si>
  <si>
    <t>16,01 m²</t>
  </si>
  <si>
    <t>30 Jalousien</t>
  </si>
  <si>
    <t>112,50 m²</t>
  </si>
  <si>
    <t>112,14 m²</t>
  </si>
  <si>
    <t>Dachaufbau</t>
  </si>
  <si>
    <t>38,64 m²</t>
  </si>
  <si>
    <t>13,65 m²</t>
  </si>
  <si>
    <t>10,10 m²</t>
  </si>
  <si>
    <t>Haus 7</t>
  </si>
  <si>
    <t>63 Fenster</t>
  </si>
  <si>
    <t>113,58 m²</t>
  </si>
  <si>
    <t>15,43 m²</t>
  </si>
  <si>
    <t>Fenster Fahrdienstleitung</t>
  </si>
  <si>
    <t>3,46 m²</t>
  </si>
  <si>
    <t>Glasbausteine/Trennwand Teeküche</t>
  </si>
  <si>
    <t>4,82 m²</t>
  </si>
  <si>
    <t>4 Glastürenelemente</t>
  </si>
  <si>
    <t>19,20 m²</t>
  </si>
  <si>
    <t>59,40 m²</t>
  </si>
  <si>
    <t>80,20 m²</t>
  </si>
  <si>
    <t>Haus 8</t>
  </si>
  <si>
    <t>333 Fenster</t>
  </si>
  <si>
    <t>594,12 m²</t>
  </si>
  <si>
    <t>10 Fenster-Dach-Aufzug usw.</t>
  </si>
  <si>
    <t>49,29 m²</t>
  </si>
  <si>
    <t>316 Stutzenfüllstücke</t>
  </si>
  <si>
    <t>91,78 m²</t>
  </si>
  <si>
    <t>Gesamt</t>
  </si>
  <si>
    <t>34,86 m²</t>
  </si>
  <si>
    <t>18 Glastürenelemente</t>
  </si>
  <si>
    <t>110,40 m²</t>
  </si>
  <si>
    <t>+ Treppenhausverglasung</t>
  </si>
  <si>
    <t>123,90 m²</t>
  </si>
  <si>
    <t>pauschal</t>
  </si>
  <si>
    <t>41,25 m²</t>
  </si>
  <si>
    <t>1.169,28 m²</t>
  </si>
  <si>
    <t>320,16 m²</t>
  </si>
  <si>
    <t>Insgesamt</t>
  </si>
  <si>
    <t>339,00 m²</t>
  </si>
  <si>
    <t>97,44 m²</t>
  </si>
  <si>
    <t>4 Oberlichter</t>
  </si>
  <si>
    <t>26,68 m²</t>
  </si>
  <si>
    <t>Haus 9</t>
  </si>
  <si>
    <t>101 Fenster</t>
  </si>
  <si>
    <t>274,95 m²</t>
  </si>
  <si>
    <t>13 Betonwabenfenster</t>
  </si>
  <si>
    <t>191,50 m²</t>
  </si>
  <si>
    <t>3 Glastürenelemente</t>
  </si>
  <si>
    <t>38,08 m²</t>
  </si>
  <si>
    <t>34,72 m²</t>
  </si>
  <si>
    <t>57 Jalousien</t>
  </si>
  <si>
    <t>166,51 m²</t>
  </si>
  <si>
    <t>204,50 m²</t>
  </si>
  <si>
    <t>20,46 m²</t>
  </si>
  <si>
    <t>3 Sektionaltore</t>
  </si>
  <si>
    <t>57,03 m²</t>
  </si>
  <si>
    <t>Glasdach</t>
  </si>
  <si>
    <t>40,80 m²</t>
  </si>
  <si>
    <t>Haus 10</t>
  </si>
  <si>
    <t>114 Fenster inkl. Eingangstüren und Treppenhausverglasung</t>
  </si>
  <si>
    <t>888,17 m²</t>
  </si>
  <si>
    <t>Flur und Treppenhaustüren</t>
  </si>
  <si>
    <t>69,00 m²</t>
  </si>
  <si>
    <t>48 Jalousien</t>
  </si>
  <si>
    <t>360,00 m²</t>
  </si>
  <si>
    <t>112,00 m²</t>
  </si>
  <si>
    <t>Haus 12</t>
  </si>
  <si>
    <t>197 Fenster inkl. Glas in den Rampentüren</t>
  </si>
  <si>
    <t>256,20 m²</t>
  </si>
  <si>
    <t>8 Treppenhaus- und Flurtüren</t>
  </si>
  <si>
    <t>28,00 m²</t>
  </si>
  <si>
    <t>Treppenhausverglasung inkl. Eingangstüren</t>
  </si>
  <si>
    <t>25,40 m²</t>
  </si>
  <si>
    <t>1 Glasdach</t>
  </si>
  <si>
    <t>55,35 m²</t>
  </si>
  <si>
    <t>47,20 m²</t>
  </si>
  <si>
    <t>75 Jalousien</t>
  </si>
  <si>
    <t>133,38 m²</t>
  </si>
  <si>
    <t>Lüftergitter, Garagentor, Rampentüren,</t>
  </si>
  <si>
    <t>Seitenverkleidungen, Nottür Keller.</t>
  </si>
  <si>
    <t>33,61 m²</t>
  </si>
  <si>
    <t>115,58 m²</t>
  </si>
  <si>
    <t>Haus 13</t>
  </si>
  <si>
    <t>197 Fenster</t>
  </si>
  <si>
    <t>469,11 m²</t>
  </si>
  <si>
    <t>19 Glastürenelemente</t>
  </si>
  <si>
    <t>89,48 m²</t>
  </si>
  <si>
    <t>Raum 61, 62, 72, 74, 82, 84, 94</t>
  </si>
  <si>
    <t>36,48 m²</t>
  </si>
  <si>
    <t>Glas und Sprossen übermessen</t>
  </si>
  <si>
    <t>45,88 m²</t>
  </si>
  <si>
    <t>141,26 m²</t>
  </si>
  <si>
    <t>Glas Rahmen und Sprossen übermessen</t>
  </si>
  <si>
    <t>71,26 m²</t>
  </si>
  <si>
    <t>37 Fenster</t>
  </si>
  <si>
    <t>89,78 m²</t>
  </si>
  <si>
    <t>Reinigung mit Fensterrahmen innen</t>
  </si>
  <si>
    <t>160 Sohlbänke</t>
  </si>
  <si>
    <t>179,80 m²</t>
  </si>
  <si>
    <t>160 Jalousien</t>
  </si>
  <si>
    <t>407,15 m²</t>
  </si>
  <si>
    <t>2,43 m²</t>
  </si>
  <si>
    <t>454,00 m²</t>
  </si>
  <si>
    <t>Haus 14</t>
  </si>
  <si>
    <t>86 Fenster inkl. Türen Konferenzräume</t>
  </si>
  <si>
    <t>234,03 m²</t>
  </si>
  <si>
    <t>2 Glastürenelemente</t>
  </si>
  <si>
    <t>10,56 m²</t>
  </si>
  <si>
    <t>4,72 m²</t>
  </si>
  <si>
    <t>Studio und Regiefenster Raum 1 und 2</t>
  </si>
  <si>
    <t>3,10 m²</t>
  </si>
  <si>
    <t>348,96 m²</t>
  </si>
  <si>
    <t>Glasdächer Rahmen und Sprossen übermessen</t>
  </si>
  <si>
    <t>98,94 m²</t>
  </si>
  <si>
    <t>Glasfassaden Rahmen und Sprossen übermessen</t>
  </si>
  <si>
    <t>47,00 m²</t>
  </si>
  <si>
    <t>Geländer mit Füllungen</t>
  </si>
  <si>
    <t>82,22 m²</t>
  </si>
  <si>
    <t>94 Jalousien</t>
  </si>
  <si>
    <t>246,15 m²</t>
  </si>
  <si>
    <t>29,93 m²</t>
  </si>
  <si>
    <t xml:space="preserve"> 251  Jalousien</t>
  </si>
  <si>
    <t>541,51 m²</t>
  </si>
  <si>
    <t>10,17 m²</t>
  </si>
  <si>
    <t xml:space="preserve"> 2  Glasabtrennungen Regie 2</t>
  </si>
  <si>
    <t>22,80 m²</t>
  </si>
  <si>
    <t>13,34 m²</t>
  </si>
  <si>
    <t>5,51 m²</t>
  </si>
  <si>
    <t>6,60 m²</t>
  </si>
  <si>
    <t>3,52 m²</t>
  </si>
  <si>
    <t>2,70 m²</t>
  </si>
  <si>
    <t>4,50 m²</t>
  </si>
  <si>
    <t>7,65 m²</t>
  </si>
  <si>
    <t>3,15 m²</t>
  </si>
  <si>
    <t>9,90 m²</t>
  </si>
  <si>
    <t>32,40 m²</t>
  </si>
  <si>
    <t>13,50 m²</t>
  </si>
  <si>
    <t>2,48 m²</t>
  </si>
  <si>
    <t>7,80 m²</t>
  </si>
  <si>
    <t>21,24 m²</t>
  </si>
  <si>
    <t>20,00 m²</t>
  </si>
  <si>
    <t>Einbrennlackierte Fläche inkl. Rahmen</t>
  </si>
  <si>
    <t>2 Dachaufsätze über den innenliegenden Treppenhäusern</t>
  </si>
  <si>
    <t>Haus 16</t>
  </si>
  <si>
    <t>521,05 m²</t>
  </si>
  <si>
    <t>51,36 m²</t>
  </si>
  <si>
    <t>Treppenhausverglasung Rahmen und Sprossen übermessen</t>
  </si>
  <si>
    <t>4 Glastürenelemente Eingänge</t>
  </si>
  <si>
    <t>41,60 m²</t>
  </si>
  <si>
    <t>Glasdach über dem Eingang</t>
  </si>
  <si>
    <t>18,15 m²</t>
  </si>
  <si>
    <t>2 Fenster mit Lüftungsgittern</t>
  </si>
  <si>
    <t>7,20 m²</t>
  </si>
  <si>
    <t>78 Äußere Laibungsverkleidungen Fenster</t>
  </si>
  <si>
    <t>mit den Rahmen außen zu reinigen</t>
  </si>
  <si>
    <t>71,10 m²</t>
  </si>
  <si>
    <t>813,20 m²</t>
  </si>
  <si>
    <t>303,80 m²</t>
  </si>
  <si>
    <t>78,80 m²</t>
  </si>
  <si>
    <t>61 Jalousien</t>
  </si>
  <si>
    <t>395,01 m²</t>
  </si>
  <si>
    <t>73 Sohlbänke</t>
  </si>
  <si>
    <t>79,34 m²</t>
  </si>
  <si>
    <t>195,90 m²</t>
  </si>
  <si>
    <t>Haus 17</t>
  </si>
  <si>
    <t>20 Fenster</t>
  </si>
  <si>
    <t>131,53 m²</t>
  </si>
  <si>
    <t>10 Kastenfenster</t>
  </si>
  <si>
    <t>99,24 m²</t>
  </si>
  <si>
    <t>41 Jalousien</t>
  </si>
  <si>
    <t>110,70 m²</t>
  </si>
  <si>
    <t>Alukaltfassade - lackiert</t>
  </si>
  <si>
    <t>1.293,45 m²</t>
  </si>
  <si>
    <t>Alukaltfassade - lackiert Untersicht</t>
  </si>
  <si>
    <t>173,19 m²</t>
  </si>
  <si>
    <t>Fahrstuhlmaschinenhaus Alu - lackiert</t>
  </si>
  <si>
    <t>36,24 m²</t>
  </si>
  <si>
    <t>119,99 m²</t>
  </si>
  <si>
    <t>Haus 18</t>
  </si>
  <si>
    <t>2085,22 m²</t>
  </si>
  <si>
    <t>Studiofenster und Regiefenster</t>
  </si>
  <si>
    <t>16,26 m²</t>
  </si>
  <si>
    <t xml:space="preserve">Eingangstüren </t>
  </si>
  <si>
    <t>82,32 m²</t>
  </si>
  <si>
    <t>Treppenhausverglasungen</t>
  </si>
  <si>
    <t>298,58 m²</t>
  </si>
  <si>
    <t>60,30 m²</t>
  </si>
  <si>
    <t>Sicherheitsbestimmungen beachten !</t>
  </si>
  <si>
    <t xml:space="preserve"> 37 Glastürenelemente</t>
  </si>
  <si>
    <t>297,56 m²</t>
  </si>
  <si>
    <t>3,50 m²</t>
  </si>
  <si>
    <t>912,77 m²</t>
  </si>
  <si>
    <t xml:space="preserve">Sohlbänke </t>
  </si>
  <si>
    <t>63,07 m²</t>
  </si>
  <si>
    <t>Alu-Blech-Fassade lackiert</t>
  </si>
  <si>
    <t>616,66 m²</t>
  </si>
  <si>
    <t xml:space="preserve">Attikaabdeckung </t>
  </si>
  <si>
    <t>625,21 m²</t>
  </si>
  <si>
    <t>62,20 m²</t>
  </si>
  <si>
    <t>48,04 m²</t>
  </si>
  <si>
    <t>79,80 m²</t>
  </si>
  <si>
    <t>Haus 22</t>
  </si>
  <si>
    <t>160 Fenster + 32 Oberlichter</t>
  </si>
  <si>
    <t>186,24 m²</t>
  </si>
  <si>
    <t>5 Glastürenelemente</t>
  </si>
  <si>
    <t>14,08 m²</t>
  </si>
  <si>
    <t>Fensterbänder</t>
  </si>
  <si>
    <t>118,36 m²</t>
  </si>
  <si>
    <t>28,76 m²</t>
  </si>
  <si>
    <t>67,50 m²</t>
  </si>
  <si>
    <t>17,24 m²</t>
  </si>
  <si>
    <t>109,74 m²</t>
  </si>
  <si>
    <t>20,14 m²</t>
  </si>
  <si>
    <t>Fensterbänder inkl. Dach</t>
  </si>
  <si>
    <t>137,50 m²</t>
  </si>
  <si>
    <t>61,90 m²</t>
  </si>
  <si>
    <t>24,39 m²</t>
  </si>
  <si>
    <t>Oberlichter</t>
  </si>
  <si>
    <t>Glasüberdachung bestehend aus 8 Einzelelementen</t>
  </si>
  <si>
    <t>Stahlkonstruktion des Daches</t>
  </si>
  <si>
    <t>Pförtnerloge Gazellenkamp</t>
  </si>
  <si>
    <t>Haus 2</t>
  </si>
  <si>
    <t>Haus 5</t>
  </si>
  <si>
    <t>Haus 15</t>
  </si>
  <si>
    <t>Pförtner Hugh-Greene Weg</t>
  </si>
  <si>
    <t>Pförtner Gazellenkamp</t>
  </si>
  <si>
    <t>Preis per Verkehrsschild</t>
  </si>
  <si>
    <t>45-60 cm breit senkrecht + waagerecht</t>
  </si>
  <si>
    <t>12 Fenster Projektionsraum Konferenzraum 1 + 2</t>
  </si>
  <si>
    <t xml:space="preserve"> 5 Studio- und Regiefenster ( Altbau )</t>
  </si>
  <si>
    <t>5,57 m²</t>
  </si>
  <si>
    <t xml:space="preserve"> pauschal</t>
  </si>
  <si>
    <t xml:space="preserve">78 Fenster </t>
  </si>
  <si>
    <t xml:space="preserve"> 14 Glastürenelemente</t>
  </si>
  <si>
    <t xml:space="preserve">Blechdecke </t>
  </si>
  <si>
    <t>228,30 m²</t>
  </si>
  <si>
    <t>Preis jährlich</t>
  </si>
  <si>
    <t xml:space="preserve">2  Glasabtrennungen Regie 1 </t>
  </si>
  <si>
    <t>565,00 m²</t>
  </si>
  <si>
    <t>142,00 m²</t>
  </si>
  <si>
    <t xml:space="preserve"> 565,00 m²</t>
  </si>
  <si>
    <t xml:space="preserve"> 327,00 m²</t>
  </si>
  <si>
    <t xml:space="preserve">Brücke 1 </t>
  </si>
  <si>
    <t xml:space="preserve">Brücke 5 </t>
  </si>
  <si>
    <t>Brücke 6</t>
  </si>
  <si>
    <t xml:space="preserve">Brücke 8 </t>
  </si>
  <si>
    <t>83,48 m²</t>
  </si>
  <si>
    <t xml:space="preserve">Brücke 2 </t>
  </si>
  <si>
    <t>Reinigen des NDR Logo Gazellenkamp.</t>
  </si>
  <si>
    <t>Innenverglasungen inkl. Glasabtrennungen Küche</t>
  </si>
  <si>
    <t>104,65 m²</t>
  </si>
  <si>
    <t>Angebot der Firma</t>
  </si>
  <si>
    <t>XXXXXX</t>
  </si>
  <si>
    <t>Glasoberflächen Systemtrennwände</t>
  </si>
  <si>
    <t>Verglasung des Aufzugschachtes außen inkl. Türen</t>
  </si>
  <si>
    <t>Verglasung des Aufzugschachtes innen inkl. Türen</t>
  </si>
  <si>
    <t>Die Glasflächen sind zum Teil nur mit Gerüst oder Spezialgerät zu erreichen siehe 18.3.1.</t>
  </si>
  <si>
    <t>Regiefenster Raum Nr. 213, 215, 221, 223, 225</t>
  </si>
  <si>
    <t>Brücke 1</t>
  </si>
  <si>
    <t>Brücke 2</t>
  </si>
  <si>
    <t>Brücke 5</t>
  </si>
  <si>
    <t>Brücke 7</t>
  </si>
  <si>
    <t>Brücke 8</t>
  </si>
  <si>
    <t xml:space="preserve">Haus 2 </t>
  </si>
  <si>
    <t>Die Fenster  an der Rampe Küche sind unter der Pos. Küche</t>
  </si>
  <si>
    <t>Reinigung und Pflege wie lackierte Metallfassade</t>
  </si>
  <si>
    <t>Aufzugverglasung Türen</t>
  </si>
  <si>
    <t>3,45 m²</t>
  </si>
  <si>
    <t xml:space="preserve">Haus 12 </t>
  </si>
  <si>
    <t>10,20 m²</t>
  </si>
  <si>
    <t>103,09 m²</t>
  </si>
  <si>
    <t xml:space="preserve"> Reinigung nach Absprache mit dem GM Bau</t>
  </si>
  <si>
    <t>Reinigung der Brücken nur nach Absprache mit dem GM Bau</t>
  </si>
  <si>
    <t>593,33 m²</t>
  </si>
  <si>
    <t>Lohn</t>
  </si>
  <si>
    <t>Tariflohn</t>
  </si>
  <si>
    <t>Unternehmerzuschlag</t>
  </si>
  <si>
    <t>Stundenverrechnungssatz</t>
  </si>
  <si>
    <t>Sonderarbeiten auf Anforderung</t>
  </si>
  <si>
    <t xml:space="preserve">*Preis per m² Glasfläche </t>
  </si>
  <si>
    <t>Glasflächen der 2 Innenhöfe inkl. Türen und Umrandung</t>
  </si>
  <si>
    <t>208,40 m²</t>
  </si>
  <si>
    <t>72 Stützenfüllstücke</t>
  </si>
  <si>
    <t>12,59 m²</t>
  </si>
  <si>
    <t>48 Oberlichter</t>
  </si>
  <si>
    <t xml:space="preserve">Haus 15           </t>
  </si>
  <si>
    <r>
      <t>Brücke 7</t>
    </r>
    <r>
      <rPr>
        <b/>
        <sz val="14"/>
        <rFont val="Arial"/>
        <family val="2"/>
      </rPr>
      <t xml:space="preserve"> </t>
    </r>
  </si>
  <si>
    <t>Reinigung nach Bedarf</t>
  </si>
  <si>
    <t>3,30 m x 5,50 m Verglasung 6 x 0,45 m x 0,45 m Glasfläche</t>
  </si>
  <si>
    <t>Kalkulatorischer Preis für 50 x Verkehrsschilder</t>
  </si>
  <si>
    <t>Kalkulatorischer Preis für 20 x Hinweisschilder</t>
  </si>
  <si>
    <t xml:space="preserve"> </t>
  </si>
  <si>
    <t>1.1     Westturm</t>
  </si>
  <si>
    <t>581 lfdm Fensterbänder</t>
  </si>
  <si>
    <t>1.105,97 m²</t>
  </si>
  <si>
    <t>58 lfdm Fensterbänder</t>
  </si>
  <si>
    <t>666 lfdm Glasflächen der Brüstungen</t>
  </si>
  <si>
    <t>633,76 m²</t>
  </si>
  <si>
    <t>73 lfdm Glasflächen der Brüstungen</t>
  </si>
  <si>
    <t>72,43 m²</t>
  </si>
  <si>
    <t>Glasflächen der Fassade</t>
  </si>
  <si>
    <t>Blechflächen der Fassade und Attika</t>
  </si>
  <si>
    <t>855,56 m²</t>
  </si>
  <si>
    <t>699 lfdm Fensterbänder</t>
  </si>
  <si>
    <t>1330,04 m²</t>
  </si>
  <si>
    <t>84 lfdm Fensterbänder</t>
  </si>
  <si>
    <t>187,34 m²</t>
  </si>
  <si>
    <t>653 lfdm Glasflächen der Brüstungen</t>
  </si>
  <si>
    <t>621,06 m²</t>
  </si>
  <si>
    <t>72 lfdm Glasflächen der Brüstungen</t>
  </si>
  <si>
    <t>70,68 m²</t>
  </si>
  <si>
    <t>109,26 m²</t>
  </si>
  <si>
    <t>893,74 m²</t>
  </si>
  <si>
    <t>Sonnenschutzbehänge</t>
  </si>
  <si>
    <t>1.993,63 m²</t>
  </si>
  <si>
    <t>11 Verglasungen Balkone  3,25 m x 2,97 m</t>
  </si>
  <si>
    <t>106,18 m²</t>
  </si>
  <si>
    <t xml:space="preserve">  2 Verglasungen Balkone  3,25 m x 2,06 m</t>
  </si>
  <si>
    <t>13,39 m²</t>
  </si>
  <si>
    <t>12 Türen zum Balkon         2,05 m x 1,10 m</t>
  </si>
  <si>
    <t>27,06 m²</t>
  </si>
  <si>
    <t xml:space="preserve">  1 Tür vom EG zum Keller 3,45 m x 1,25 m</t>
  </si>
  <si>
    <t>4,31 m²</t>
  </si>
  <si>
    <t>150,94 m²</t>
  </si>
  <si>
    <t>8 Glaselemente Holz inkl. Türen 3,12 m x 2,12 m</t>
  </si>
  <si>
    <t>52,92 m²</t>
  </si>
  <si>
    <t>1.4     Verglasung Turm</t>
  </si>
  <si>
    <t>Turmverglasung außen</t>
  </si>
  <si>
    <t>133,85 m²</t>
  </si>
  <si>
    <t>Turmverglasung innen</t>
  </si>
  <si>
    <t>146,59 m²</t>
  </si>
  <si>
    <t>40 Glastürenelemente</t>
  </si>
  <si>
    <t>202,30 m²</t>
  </si>
  <si>
    <t>40 Glaselemente 2,02 m x 2,80 m</t>
  </si>
  <si>
    <t>226,24 m²</t>
  </si>
  <si>
    <t>1.8     Glasübergang Halle zum Kasino</t>
  </si>
  <si>
    <t>Glasfläche Rahmen eloxiert</t>
  </si>
  <si>
    <t>40,18 m²</t>
  </si>
  <si>
    <t>49,71m²</t>
  </si>
  <si>
    <t>1.9     Sonnenschutzanlage</t>
  </si>
  <si>
    <t>1.9.1     Jalousiekästen</t>
  </si>
  <si>
    <t>1.660,70 lfdm Jalousiekästen</t>
  </si>
  <si>
    <t>1.660,70 m²</t>
  </si>
  <si>
    <t>1.9.2     Abdeckung Jalousiekästen innen</t>
  </si>
  <si>
    <t>1.168,85 lfdm Abdeckungen</t>
  </si>
  <si>
    <t>268,84 m²</t>
  </si>
  <si>
    <t>1.10 Jalousien</t>
  </si>
  <si>
    <t>325 Jalousien</t>
  </si>
  <si>
    <t>1.826,50 m²</t>
  </si>
  <si>
    <t>1.11     Sohlbänke</t>
  </si>
  <si>
    <t>1.491,00 lfdm Sohlbankabdeckungen</t>
  </si>
  <si>
    <t>663,60 m²</t>
  </si>
  <si>
    <t>1.12     Fensterelemente mit Eloxallamellen</t>
  </si>
  <si>
    <t>12 Elemente 1,45 m x 1,45 m</t>
  </si>
  <si>
    <t>25,23 m²</t>
  </si>
  <si>
    <t xml:space="preserve">1.13     Eingangsbereich </t>
  </si>
  <si>
    <t>42,16 m²</t>
  </si>
  <si>
    <t xml:space="preserve">1.13.2     Eloxalflächen im Eingangsbereich </t>
  </si>
  <si>
    <t>Eloxalplatten</t>
  </si>
  <si>
    <t xml:space="preserve">1.3     Treppenhaus </t>
  </si>
  <si>
    <t>2.11     Küche Innenverglasung</t>
  </si>
  <si>
    <t>2.12     Küche Rampenfenster</t>
  </si>
  <si>
    <t>Fenster Kfz-Werkstatt, Meisterbüro, Waschanlage, Pausenraum</t>
  </si>
  <si>
    <t>2.7     verkleidete Luftansaugung vor Haus 2</t>
  </si>
  <si>
    <t>2.8    Lichtwände</t>
  </si>
  <si>
    <t>Brücke 3</t>
  </si>
  <si>
    <t xml:space="preserve">Verglaste Verbindungsbrücke zwischen Haus 1 und 10 </t>
  </si>
  <si>
    <t>3.1     Glasflächen und Rahmen</t>
  </si>
  <si>
    <t>3.1.1     Glas inkl. Rahmen</t>
  </si>
  <si>
    <t>79,62 m²</t>
  </si>
  <si>
    <t>3.1.2     Eloxalfläche</t>
  </si>
  <si>
    <t>58,90 m²</t>
  </si>
  <si>
    <t>1.988,00 m²</t>
  </si>
  <si>
    <t>1.13.1     Glasflächen Eingangsbereich</t>
  </si>
  <si>
    <t>1.13.3    Fahrradständer</t>
  </si>
  <si>
    <t>1.7.1 Milchglaswand</t>
  </si>
  <si>
    <t>29,51 m²</t>
  </si>
  <si>
    <t>1.7.2 Glaswände K8</t>
  </si>
  <si>
    <t>1 Wand</t>
  </si>
  <si>
    <t>Glas und Rahmen</t>
  </si>
  <si>
    <t>2.10     Raucherunterstand zw. Haus 2 u. 10</t>
  </si>
  <si>
    <t>15.7.6     Einbrennlackierte Fläche inkl. Rahmen</t>
  </si>
  <si>
    <t>15.7.5      1 Eingangstür 3,10 m x 3,30 m</t>
  </si>
  <si>
    <t>15.7.4     Einbrennlackierte Fläche inkl. Rahmen</t>
  </si>
  <si>
    <t>18.3.1     Treppenhausverglasung hinter d. Aufzug</t>
  </si>
  <si>
    <t>1.7    Eingangshalle EG</t>
  </si>
  <si>
    <t>1.6    Verglasung Übergang zum Ost/West-Trakt</t>
  </si>
  <si>
    <t>1.5    Glastürenelemente Flure und Kopierräume</t>
  </si>
  <si>
    <t>1.4.2    Turmverglasung innen</t>
  </si>
  <si>
    <t>1.3.2   Verglasung Treppenhaus Ost</t>
  </si>
  <si>
    <t>1.3.1  Treppenhaus West</t>
  </si>
  <si>
    <t>1.2.7   Sonnenschutzanlage</t>
  </si>
  <si>
    <t>1.2.4   Brüstungsverglasung EG</t>
  </si>
  <si>
    <t>1.2.3   Brüstungsverglasung 1. - 9. Etage</t>
  </si>
  <si>
    <t>1.2.1   Fensterbänder 1. - 9. Etage</t>
  </si>
  <si>
    <t>1.2    Ostturm</t>
  </si>
  <si>
    <t>1.1.6    Vorgehängte Blechfassade einseitig</t>
  </si>
  <si>
    <t>1.1.5    Rückseitig eingefärbte Glasflächen einseitig</t>
  </si>
  <si>
    <t>1.1.4    Brüstungsverglasung EG</t>
  </si>
  <si>
    <t>1.1.3    Brüstungsverglasung 1. - 11. Etage</t>
  </si>
  <si>
    <t>1.1.2    Fensterbänder EG</t>
  </si>
  <si>
    <t>1.1.1    Fensterbänder 1. - 11. Etage</t>
  </si>
  <si>
    <t>1.2.5    Rückseitig eingefärbte Glasflächen einseit.</t>
  </si>
  <si>
    <t>1.2.6    Vorgehängte Blechfassade einseitig</t>
  </si>
  <si>
    <t>1.4.1  Turmverglasung außen</t>
  </si>
  <si>
    <t>27,17 m²</t>
  </si>
  <si>
    <t>2.9    Separater verglaster Kasinoraum</t>
  </si>
  <si>
    <r>
      <t xml:space="preserve">Preis per Reinigung Glas + schmaler Rahmen, </t>
    </r>
    <r>
      <rPr>
        <sz val="12"/>
        <color indexed="10"/>
        <rFont val="Arial"/>
        <family val="2"/>
      </rPr>
      <t>6x jährl.</t>
    </r>
  </si>
  <si>
    <r>
      <t>Preis per Reinigung Glas,</t>
    </r>
    <r>
      <rPr>
        <sz val="12"/>
        <color indexed="10"/>
        <rFont val="Arial"/>
        <family val="2"/>
      </rPr>
      <t xml:space="preserve"> 4 x jährl.    </t>
    </r>
    <r>
      <rPr>
        <sz val="12"/>
        <rFont val="Arial"/>
        <family val="2"/>
      </rPr>
      <t xml:space="preserve">               </t>
    </r>
    <r>
      <rPr>
        <b/>
        <sz val="12"/>
        <rFont val="Arial"/>
        <family val="2"/>
      </rPr>
      <t>einseitig</t>
    </r>
  </si>
  <si>
    <r>
      <t xml:space="preserve">Preis per Reinigung Glas, </t>
    </r>
    <r>
      <rPr>
        <sz val="12"/>
        <color indexed="10"/>
        <rFont val="Arial"/>
        <family val="2"/>
      </rPr>
      <t>6 x jährl.</t>
    </r>
  </si>
  <si>
    <r>
      <t xml:space="preserve">Preis per Reinigung Glas + Rahmen, </t>
    </r>
    <r>
      <rPr>
        <sz val="12"/>
        <color indexed="10"/>
        <rFont val="Arial"/>
        <family val="2"/>
      </rPr>
      <t>12x jährl.</t>
    </r>
  </si>
  <si>
    <r>
      <t xml:space="preserve">Preis per Reinigung Glas + Rahmen, </t>
    </r>
    <r>
      <rPr>
        <sz val="12"/>
        <color indexed="10"/>
        <rFont val="Arial"/>
        <family val="2"/>
      </rPr>
      <t>12x jährl</t>
    </r>
    <r>
      <rPr>
        <sz val="12"/>
        <rFont val="Arial"/>
        <family val="2"/>
      </rPr>
      <t>.</t>
    </r>
  </si>
  <si>
    <r>
      <t xml:space="preserve">Fahrradständer Rahmen und Sprossen           </t>
    </r>
    <r>
      <rPr>
        <b/>
        <sz val="12"/>
        <rFont val="Arial"/>
        <family val="2"/>
      </rPr>
      <t>einseitig</t>
    </r>
  </si>
  <si>
    <r>
      <rPr>
        <sz val="12"/>
        <rFont val="Arial"/>
        <family val="2"/>
      </rPr>
      <t xml:space="preserve">Fahrradständer Rahmen und Sprossen           </t>
    </r>
    <r>
      <rPr>
        <b/>
        <sz val="12"/>
        <rFont val="Arial"/>
        <family val="2"/>
      </rPr>
      <t>einseitig</t>
    </r>
  </si>
  <si>
    <r>
      <t xml:space="preserve">2 Fahrradständer                                               </t>
    </r>
    <r>
      <rPr>
        <b/>
        <sz val="12"/>
        <rFont val="Arial"/>
        <family val="2"/>
      </rPr>
      <t>einseitig</t>
    </r>
  </si>
  <si>
    <r>
      <t xml:space="preserve">2 Glaswände Konferenzraum                             </t>
    </r>
    <r>
      <rPr>
        <b/>
        <sz val="12"/>
        <rFont val="Arial"/>
        <family val="2"/>
      </rPr>
      <t>einseitig</t>
    </r>
  </si>
  <si>
    <r>
      <t xml:space="preserve">Preis per Reinigung Glas </t>
    </r>
    <r>
      <rPr>
        <sz val="12"/>
        <color indexed="10"/>
        <rFont val="Arial"/>
        <family val="2"/>
      </rPr>
      <t>10 x jährl.</t>
    </r>
  </si>
  <si>
    <r>
      <t xml:space="preserve">Preis per Reinigung Glas      </t>
    </r>
    <r>
      <rPr>
        <sz val="12"/>
        <color indexed="10"/>
        <rFont val="Arial"/>
        <family val="2"/>
      </rPr>
      <t>6 x jährlich</t>
    </r>
  </si>
  <si>
    <t>Auflistung der Flächen zum Leistungsverzeichnis                                         Glas- und Fassadenreinigung                                                                        NDR Lokstedt                                                                                            LOS 1</t>
  </si>
  <si>
    <t>Haus 23</t>
  </si>
  <si>
    <t>Haus 18A</t>
  </si>
  <si>
    <t>jährliche Gesamtkosten Haus 23</t>
  </si>
  <si>
    <t>jährliche Gesamtkosten Haus 18A</t>
  </si>
  <si>
    <t>Reinigung innen nur nach Absprache mit dem GM Bau und Technik</t>
  </si>
  <si>
    <t>Reinigung nur nach Absprache mit dem GM Bau</t>
  </si>
  <si>
    <t>Reinigung innen mit Gerüst</t>
  </si>
  <si>
    <t>Reinigung innen mit Gerüst, Unfallverhütungsrichtlinien beachten</t>
  </si>
  <si>
    <t>Die Glasflächen sind nur mit Gerüst oder Spezialgerät von innen und außen zu erreichen</t>
  </si>
  <si>
    <t xml:space="preserve"> Dies ist im Reinigungspreis zu berücksichtigen</t>
  </si>
  <si>
    <t>Reinigungsabstände werden vom GM Bau festgelegt</t>
  </si>
  <si>
    <t xml:space="preserve">Reinigungsabstände werden nach Bedarf von der Hausverwaltung festgelegt </t>
  </si>
  <si>
    <t>Reinigungsabstände werden nach Bedarf von der Hausverwaltung festgelegt</t>
  </si>
  <si>
    <t>Reinigung nur nach Absprache mit dem Gebäudemanagement</t>
  </si>
  <si>
    <t>Reinigung der Glasflächen Turm nur in Absprache mit dem GM Bau, Kalkulation 1x jährlich</t>
  </si>
  <si>
    <t>Bei der Küchenreinigung innen sind die hygienischen Voraussetzungen zu erfüllen</t>
  </si>
  <si>
    <t>Die Stützenfüllstücke sind mit dem Rahmen zu reinigen</t>
  </si>
  <si>
    <t>14,00 m²</t>
  </si>
  <si>
    <t>43,00 m²</t>
  </si>
  <si>
    <t>Fenster u. Oberlichter beidseitig</t>
  </si>
  <si>
    <t>23.1     Fenster u. Treppenhausverglasung</t>
  </si>
  <si>
    <t>463,50 m²</t>
  </si>
  <si>
    <t>23.2     Innenglaswände, Türen u. Oberlichter</t>
  </si>
  <si>
    <t>Glasflächen beidseitig</t>
  </si>
  <si>
    <t>466,00 m²</t>
  </si>
  <si>
    <t>23.3     Fahrradunterstand</t>
  </si>
  <si>
    <r>
      <t xml:space="preserve">1 Fahrradunterstand                                              </t>
    </r>
    <r>
      <rPr>
        <b/>
        <sz val="12"/>
        <rFont val="Arial"/>
        <family val="2"/>
      </rPr>
      <t>einseitig</t>
    </r>
  </si>
  <si>
    <t>57,60 m²</t>
  </si>
  <si>
    <t>175,14 m²</t>
  </si>
  <si>
    <t xml:space="preserve">Übergang 1 </t>
  </si>
  <si>
    <t>verglaster Verbindungsgang zwischen Haus 18 und Haus 18A im EG</t>
  </si>
  <si>
    <t>55,00 m²</t>
  </si>
  <si>
    <t>jährliche Gesamtkosten Übergang 1</t>
  </si>
  <si>
    <t xml:space="preserve">18A.2     Innenverglasungen </t>
  </si>
  <si>
    <t>Verglasung der Büroräume</t>
  </si>
  <si>
    <t>280,00 m²</t>
  </si>
  <si>
    <t>18A.1     Fenster</t>
  </si>
  <si>
    <t>Fenster und Oberlichter</t>
  </si>
  <si>
    <t>870,00 m²</t>
  </si>
  <si>
    <t>18A.3     Pulverbeschichtete Alukaltfassade</t>
  </si>
  <si>
    <t>2.600,00 m²</t>
  </si>
  <si>
    <t>100,00 m²</t>
  </si>
  <si>
    <t>Übergang 1</t>
  </si>
  <si>
    <t>18A.4     Fahrradunterstand</t>
  </si>
  <si>
    <t>22.2     Glastürenelemente</t>
  </si>
  <si>
    <t>22.3     Jalousien</t>
  </si>
  <si>
    <t>Anbieter</t>
  </si>
  <si>
    <t>in %</t>
  </si>
  <si>
    <t>Haus 24</t>
  </si>
  <si>
    <t>jährliche Gesamtkosten Haus 24</t>
  </si>
  <si>
    <t>1.2.2   Fensterbänder EG</t>
  </si>
  <si>
    <t xml:space="preserve">jährliche Anzahl Reinigungen </t>
  </si>
  <si>
    <t>Menge je Einheit</t>
  </si>
  <si>
    <t>GFB-Fassade und Attika</t>
  </si>
  <si>
    <t>24.1    Vorgehängte GFB-Fassade</t>
  </si>
  <si>
    <t>360,82 m²</t>
  </si>
  <si>
    <t>14,36 m²</t>
  </si>
  <si>
    <t>72,64 m²</t>
  </si>
  <si>
    <t>26,17 m²</t>
  </si>
  <si>
    <t>31,92 m²</t>
  </si>
  <si>
    <t>2.13     Studioküche</t>
  </si>
  <si>
    <t>Reinigung der neuen Glastrennwände in der Studioküche</t>
  </si>
  <si>
    <t>Glasflächen</t>
  </si>
  <si>
    <t>8.11     Sektionaltore innen und außen sowie der Konstruktionsteile in diesem Bereich</t>
  </si>
  <si>
    <r>
      <t xml:space="preserve">Preis per Reinigung Glas </t>
    </r>
    <r>
      <rPr>
        <sz val="12"/>
        <color rgb="FFFF0000"/>
        <rFont val="Arial"/>
        <family val="2"/>
      </rPr>
      <t>10</t>
    </r>
    <r>
      <rPr>
        <sz val="12"/>
        <color indexed="10"/>
        <rFont val="Arial"/>
        <family val="2"/>
      </rPr>
      <t xml:space="preserve"> x jährl.</t>
    </r>
  </si>
  <si>
    <t xml:space="preserve">Preis per Reinigung Glas </t>
  </si>
  <si>
    <t>Preis per Reinigung Glas + Rahmen</t>
  </si>
  <si>
    <t>Preis per Reinigung Glasflächen</t>
  </si>
  <si>
    <t>Preis per Reinigung Glas</t>
  </si>
  <si>
    <t>Preis per Reinigung Fassade und Attika</t>
  </si>
  <si>
    <t>Preis per Reinigung Glas einseitig</t>
  </si>
  <si>
    <t>Preis per Reinigung Glas + Rahmen einseitig</t>
  </si>
  <si>
    <t>Preis per Reinigung Jalousien</t>
  </si>
  <si>
    <t>Preis per Reinigung Dachumrandung inkl. Pflege</t>
  </si>
  <si>
    <t>Preis per Reinigung Fensterbänke</t>
  </si>
  <si>
    <t>Preis per Reinigung Lichtkuppeln</t>
  </si>
  <si>
    <t>Preis per Reinigung Glas + Rahmen ( nur waschen )</t>
  </si>
  <si>
    <t>Preis per Reinigung Geländer</t>
  </si>
  <si>
    <t xml:space="preserve">Preis per Reinigung </t>
  </si>
  <si>
    <t xml:space="preserve">Preis per Reinigung Glas                             </t>
  </si>
  <si>
    <t xml:space="preserve">Preis per Reinigung Glas + Rahmen               </t>
  </si>
  <si>
    <t xml:space="preserve">Preis per Reinigung Glas                               </t>
  </si>
  <si>
    <t xml:space="preserve">Preis per Reinigung Glas                                                            </t>
  </si>
  <si>
    <t xml:space="preserve">Preis per Reinigung innere Stahlkonstruktion               </t>
  </si>
  <si>
    <t>Preis per Reinigung Dachumrandung</t>
  </si>
  <si>
    <t>Preis per Reinigung Jalousiekästen</t>
  </si>
  <si>
    <t>Preis per Reinigung Fußboden</t>
  </si>
  <si>
    <t>Preis per Reinigung Glas inkl. Rahmen</t>
  </si>
  <si>
    <t xml:space="preserve"> Preis per Reinigung </t>
  </si>
  <si>
    <t>Preis per Reinigung Oberlichter</t>
  </si>
  <si>
    <t>Preis per Reinigung Glas + Einfassungen</t>
  </si>
  <si>
    <t>Preis per Reinigung Glas + Rahmen inkl. Laibungsverkleidungen</t>
  </si>
  <si>
    <t>Preis per Reinigung Glas + Sprossen</t>
  </si>
  <si>
    <t>Preis per Reinigung Glas einseitig außen</t>
  </si>
  <si>
    <t>Preis per Reinigung Glas einseitig innen</t>
  </si>
  <si>
    <t>Preis per Reinigung Glas + Rahmen inkl. Stahlkonstruktion und Fahranlage.</t>
  </si>
  <si>
    <t>Preis per Reinigung Glas und Rahmen</t>
  </si>
  <si>
    <t>Preis per Reinigung Glas, Rahmen und Stahlkonstruktion</t>
  </si>
  <si>
    <t>Glastürenelemente inkl. Eingangstür nur Glas</t>
  </si>
  <si>
    <t>Preis per Reinigung Glas und Rahmen.</t>
  </si>
  <si>
    <t xml:space="preserve">Preis per Reinigung                                   </t>
  </si>
  <si>
    <t>Preis per Reinigung Fassade und Attika einseitig</t>
  </si>
  <si>
    <t>Preis per Reinigung Glas beidseitig</t>
  </si>
  <si>
    <t>Preis per Reinigung Glas + Rahmen beidseitig</t>
  </si>
  <si>
    <t xml:space="preserve"> Preis per Reinigung Glas</t>
  </si>
  <si>
    <t>Preis per Reinigung Glas mit Rahmen</t>
  </si>
  <si>
    <t xml:space="preserve"> Preis per Reinigung</t>
  </si>
  <si>
    <t xml:space="preserve">Preis per Reinigung Glas + Rahmen    </t>
  </si>
  <si>
    <t xml:space="preserve">Preis per Reinigung Glas                 </t>
  </si>
  <si>
    <t xml:space="preserve">Preis per Reinigung Glas + Rahmen           </t>
  </si>
  <si>
    <t xml:space="preserve">Preis per Reinigung Glas + Rahmen                        </t>
  </si>
  <si>
    <t>Preis per Reinigung NDR Logo</t>
  </si>
  <si>
    <t>Kalkulatorischer Preis NDR Logo</t>
  </si>
  <si>
    <t>257,00 m</t>
  </si>
  <si>
    <t>Geländer/Blechabdeckung</t>
  </si>
  <si>
    <t>24.2    Jalousien</t>
  </si>
  <si>
    <t>24.3    Geländer/Blechabdeckung über alle Loggien, in den Etagen 1.OG bis 5.OG</t>
  </si>
  <si>
    <t>24.4    Fenster</t>
  </si>
  <si>
    <t>24.5    Innenglaswände, Türen u. Oberlichter</t>
  </si>
  <si>
    <t>Die Glas-, Jalousien-, Fassadenflächen sind nur mit Gerüst oder Spezialgerät von außen zu erreichen</t>
  </si>
  <si>
    <t>Alle Brücken sind nur mit dem Steiger zu erreichen</t>
  </si>
  <si>
    <t>Sämtliche Arbeitsmaterialien, wie Reinigungsmittel, Leitern, Gerüste, Steiger oder sonstige Hilfsmittel sind im Angebotspreis enthalten.</t>
  </si>
  <si>
    <t>Außen nur mit Steiger zu erreichen.</t>
  </si>
  <si>
    <t>*Preis per m² Glasfläche inkl. Steiger</t>
  </si>
  <si>
    <t>Die Fenster sind in der Pos.1.2 enthalten</t>
  </si>
  <si>
    <t>verglaste Verbindungsbrücke zw. Haus 11 und 13</t>
  </si>
  <si>
    <t>verglaste Verbindungsbrücke zw. Haus 11 und 16</t>
  </si>
  <si>
    <t>verglaste Verbindungsbrücke zw. Haus 16 und 17</t>
  </si>
  <si>
    <t>verglaste Verbindungsbrücke zw. Haus 15 und 18
und 18A im 1.OG</t>
  </si>
  <si>
    <t>5.1.1     Stützenfüllstücke</t>
  </si>
  <si>
    <t>Die Stützenfüllstücke werden mit dem Rahmen gereinigt</t>
  </si>
  <si>
    <t>Stützenfüllstücke werden mit dem Rahmen gereinigt</t>
  </si>
  <si>
    <t>lackierte Flächen innen sind mit den Rahmen
zu reinigen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</si>
</sst>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0\ &quot;m²&quot;"/>
  </numFmts>
  <fonts count="41">
    <font>
      <sz val="11"/>
      <name val="NDRSans"/>
    </font>
    <font>
      <sz val="11"/>
      <name val="NDRSans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20"/>
      <color indexed="10"/>
      <name val="Arial"/>
      <family val="2"/>
    </font>
    <font>
      <sz val="12"/>
      <color indexed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i/>
      <sz val="12"/>
      <name val="Arial"/>
      <family val="2"/>
    </font>
    <font>
      <sz val="9"/>
      <name val="Arial"/>
      <family val="2"/>
    </font>
    <font>
      <u/>
      <sz val="14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i/>
      <u/>
      <sz val="14"/>
      <name val="Arial"/>
      <family val="2"/>
    </font>
    <font>
      <b/>
      <u/>
      <sz val="12"/>
      <name val="Arial"/>
      <family val="2"/>
    </font>
    <font>
      <b/>
      <u val="singleAccounting"/>
      <sz val="12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u val="double"/>
      <sz val="14"/>
      <name val="Arial"/>
      <family val="2"/>
    </font>
    <font>
      <sz val="14"/>
      <name val="NDRSans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b/>
      <u val="singleAccounting"/>
      <sz val="14"/>
      <name val="Arial"/>
      <family val="2"/>
    </font>
    <font>
      <b/>
      <sz val="11"/>
      <name val="NDRSans"/>
    </font>
    <font>
      <b/>
      <sz val="12"/>
      <name val="NDRSans"/>
    </font>
    <font>
      <b/>
      <u/>
      <sz val="14"/>
      <name val="Arial"/>
      <family val="2"/>
    </font>
    <font>
      <b/>
      <sz val="13"/>
      <name val="Arial"/>
      <family val="2"/>
    </font>
    <font>
      <b/>
      <sz val="7"/>
      <name val="Arial"/>
      <family val="2"/>
    </font>
    <font>
      <sz val="11"/>
      <name val="NDRSans"/>
    </font>
    <font>
      <sz val="10"/>
      <name val="Arial"/>
      <family val="2"/>
    </font>
    <font>
      <sz val="9"/>
      <color indexed="10"/>
      <name val="NDRSans"/>
    </font>
    <font>
      <b/>
      <sz val="9"/>
      <color indexed="10"/>
      <name val="NDRSans"/>
    </font>
    <font>
      <b/>
      <sz val="11"/>
      <color indexed="10"/>
      <name val="Arial"/>
      <family val="2"/>
    </font>
    <font>
      <b/>
      <sz val="11.5"/>
      <name val="Arial"/>
      <family val="2"/>
    </font>
    <font>
      <b/>
      <sz val="11"/>
      <color rgb="FF3F3F3F"/>
      <name val="NDRSans"/>
      <family val="2"/>
    </font>
    <font>
      <b/>
      <sz val="16"/>
      <color rgb="FF3F3F3F"/>
      <name val="Arial"/>
      <family val="2"/>
    </font>
    <font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38" fillId="4" borderId="19" applyNumberFormat="0" applyAlignment="0" applyProtection="0"/>
    <xf numFmtId="9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</cellStyleXfs>
  <cellXfs count="260">
    <xf numFmtId="0" fontId="0" fillId="0" borderId="0" xfId="0"/>
    <xf numFmtId="44" fontId="2" fillId="0" borderId="2" xfId="3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44" fontId="2" fillId="0" borderId="0" xfId="3" applyFont="1" applyFill="1" applyBorder="1" applyProtection="1">
      <protection locked="0"/>
    </xf>
    <xf numFmtId="44" fontId="19" fillId="0" borderId="2" xfId="3" applyFont="1" applyFill="1" applyBorder="1" applyProtection="1"/>
    <xf numFmtId="44" fontId="2" fillId="0" borderId="3" xfId="3" applyFont="1" applyFill="1" applyBorder="1" applyProtection="1">
      <protection locked="0"/>
    </xf>
    <xf numFmtId="44" fontId="2" fillId="2" borderId="2" xfId="3" applyFont="1" applyFill="1" applyBorder="1" applyProtection="1">
      <protection locked="0"/>
    </xf>
    <xf numFmtId="44" fontId="2" fillId="3" borderId="2" xfId="3" applyFont="1" applyFill="1" applyBorder="1" applyProtection="1">
      <protection locked="0"/>
    </xf>
    <xf numFmtId="44" fontId="2" fillId="0" borderId="2" xfId="4" applyFont="1" applyFill="1" applyBorder="1" applyProtection="1">
      <protection locked="0"/>
    </xf>
    <xf numFmtId="44" fontId="15" fillId="0" borderId="2" xfId="4" applyFont="1" applyFill="1" applyBorder="1" applyProtection="1">
      <protection locked="0"/>
    </xf>
    <xf numFmtId="44" fontId="2" fillId="5" borderId="2" xfId="4" applyFont="1" applyFill="1" applyBorder="1" applyProtection="1">
      <protection locked="0"/>
    </xf>
    <xf numFmtId="44" fontId="2" fillId="0" borderId="0" xfId="4" applyFont="1" applyFill="1" applyBorder="1" applyProtection="1"/>
    <xf numFmtId="8" fontId="3" fillId="6" borderId="2" xfId="4" applyNumberFormat="1" applyFont="1" applyFill="1" applyBorder="1" applyAlignment="1" applyProtection="1">
      <alignment horizontal="right"/>
      <protection locked="0"/>
    </xf>
    <xf numFmtId="9" fontId="2" fillId="0" borderId="0" xfId="2" applyFont="1" applyFill="1" applyBorder="1" applyAlignment="1" applyProtection="1">
      <alignment horizontal="right"/>
    </xf>
    <xf numFmtId="10" fontId="3" fillId="6" borderId="2" xfId="2" applyNumberFormat="1" applyFont="1" applyFill="1" applyBorder="1" applyAlignment="1" applyProtection="1">
      <alignment horizontal="right"/>
      <protection locked="0"/>
    </xf>
    <xf numFmtId="44" fontId="3" fillId="0" borderId="10" xfId="4" applyFont="1" applyFill="1" applyBorder="1" applyAlignment="1" applyProtection="1">
      <alignment horizontal="right"/>
    </xf>
    <xf numFmtId="164" fontId="3" fillId="6" borderId="2" xfId="4" applyNumberFormat="1" applyFont="1" applyFill="1" applyBorder="1" applyAlignment="1" applyProtection="1">
      <alignment horizontal="right"/>
      <protection locked="0"/>
    </xf>
    <xf numFmtId="10" fontId="3" fillId="6" borderId="2" xfId="0" applyNumberFormat="1" applyFont="1" applyFill="1" applyBorder="1" applyAlignment="1" applyProtection="1">
      <alignment horizontal="right"/>
      <protection locked="0"/>
    </xf>
    <xf numFmtId="10" fontId="2" fillId="6" borderId="2" xfId="4" applyNumberFormat="1" applyFont="1" applyFill="1" applyBorder="1" applyAlignment="1" applyProtection="1">
      <alignment horizontal="right"/>
      <protection locked="0"/>
    </xf>
    <xf numFmtId="44" fontId="2" fillId="0" borderId="0" xfId="4" applyFont="1" applyFill="1" applyProtection="1"/>
    <xf numFmtId="44" fontId="4" fillId="6" borderId="2" xfId="0" applyNumberFormat="1" applyFont="1" applyFill="1" applyBorder="1" applyAlignment="1" applyProtection="1">
      <alignment horizontal="right"/>
      <protection locked="0"/>
    </xf>
    <xf numFmtId="44" fontId="19" fillId="0" borderId="0" xfId="3" applyFont="1" applyFill="1" applyBorder="1" applyProtection="1"/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Protection="1"/>
    <xf numFmtId="44" fontId="2" fillId="0" borderId="0" xfId="3" applyFont="1" applyFill="1" applyProtection="1"/>
    <xf numFmtId="0" fontId="3" fillId="0" borderId="0" xfId="0" applyFont="1" applyFill="1" applyProtection="1"/>
    <xf numFmtId="0" fontId="4" fillId="0" borderId="0" xfId="0" applyFont="1" applyFill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center"/>
    </xf>
    <xf numFmtId="44" fontId="6" fillId="0" borderId="0" xfId="3" applyFont="1" applyFill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vertical="center" wrapText="1"/>
    </xf>
    <xf numFmtId="0" fontId="3" fillId="0" borderId="0" xfId="0" applyFont="1" applyFill="1" applyBorder="1" applyAlignment="1" applyProtection="1"/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23" fillId="0" borderId="0" xfId="0" applyFont="1" applyAlignment="1" applyProtection="1"/>
    <xf numFmtId="44" fontId="8" fillId="0" borderId="0" xfId="3" applyFont="1" applyFill="1" applyBorder="1" applyAlignment="1" applyProtection="1"/>
    <xf numFmtId="44" fontId="5" fillId="0" borderId="0" xfId="3" applyFont="1" applyFill="1" applyBorder="1" applyAlignment="1" applyProtection="1"/>
    <xf numFmtId="0" fontId="24" fillId="0" borderId="0" xfId="0" applyFont="1" applyFill="1" applyAlignment="1" applyProtection="1"/>
    <xf numFmtId="0" fontId="2" fillId="0" borderId="0" xfId="0" applyFont="1" applyFill="1" applyBorder="1" applyProtection="1"/>
    <xf numFmtId="44" fontId="9" fillId="0" borderId="0" xfId="3" applyFont="1" applyFill="1" applyProtection="1"/>
    <xf numFmtId="44" fontId="2" fillId="0" borderId="0" xfId="3" applyFont="1" applyFill="1" applyBorder="1" applyProtection="1"/>
    <xf numFmtId="0" fontId="1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9" fillId="0" borderId="2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/>
    <xf numFmtId="44" fontId="9" fillId="0" borderId="0" xfId="3" applyFont="1" applyFill="1" applyBorder="1" applyAlignment="1" applyProtection="1"/>
    <xf numFmtId="0" fontId="28" fillId="0" borderId="0" xfId="0" applyFont="1" applyBorder="1" applyAlignment="1" applyProtection="1">
      <alignment horizontal="right"/>
    </xf>
    <xf numFmtId="0" fontId="24" fillId="0" borderId="8" xfId="0" applyFont="1" applyFill="1" applyBorder="1" applyAlignment="1" applyProtection="1">
      <alignment horizontal="right" vertical="center" wrapText="1"/>
    </xf>
    <xf numFmtId="0" fontId="10" fillId="2" borderId="2" xfId="0" applyFont="1" applyFill="1" applyBorder="1" applyAlignment="1" applyProtection="1">
      <alignment horizontal="center"/>
    </xf>
    <xf numFmtId="44" fontId="24" fillId="0" borderId="9" xfId="3" applyFont="1" applyFill="1" applyBorder="1" applyProtection="1"/>
    <xf numFmtId="44" fontId="33" fillId="0" borderId="7" xfId="3" applyFont="1" applyFill="1" applyBorder="1" applyProtection="1"/>
    <xf numFmtId="44" fontId="33" fillId="0" borderId="0" xfId="3" applyFont="1" applyFill="1" applyBorder="1" applyProtection="1"/>
    <xf numFmtId="0" fontId="5" fillId="0" borderId="2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44" fontId="9" fillId="0" borderId="2" xfId="3" applyFont="1" applyFill="1" applyBorder="1" applyAlignment="1" applyProtection="1">
      <alignment horizontal="center" vertical="center" wrapText="1"/>
    </xf>
    <xf numFmtId="44" fontId="9" fillId="0" borderId="0" xfId="3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right"/>
    </xf>
    <xf numFmtId="44" fontId="2" fillId="0" borderId="2" xfId="4" applyFont="1" applyFill="1" applyBorder="1" applyProtection="1"/>
    <xf numFmtId="0" fontId="3" fillId="0" borderId="2" xfId="4" applyNumberFormat="1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center" wrapText="1"/>
    </xf>
    <xf numFmtId="44" fontId="3" fillId="0" borderId="2" xfId="4" applyFont="1" applyFill="1" applyBorder="1" applyProtection="1"/>
    <xf numFmtId="44" fontId="3" fillId="0" borderId="0" xfId="4" applyFont="1" applyFill="1" applyBorder="1" applyProtection="1"/>
    <xf numFmtId="0" fontId="3" fillId="0" borderId="2" xfId="0" applyFont="1" applyFill="1" applyBorder="1" applyAlignment="1" applyProtection="1">
      <alignment horizontal="right"/>
    </xf>
    <xf numFmtId="44" fontId="2" fillId="5" borderId="2" xfId="4" applyFont="1" applyFill="1" applyBorder="1" applyProtection="1"/>
    <xf numFmtId="4" fontId="2" fillId="0" borderId="2" xfId="0" applyNumberFormat="1" applyFont="1" applyFill="1" applyBorder="1" applyAlignment="1" applyProtection="1">
      <alignment horizontal="right"/>
    </xf>
    <xf numFmtId="0" fontId="9" fillId="0" borderId="2" xfId="0" applyFont="1" applyFill="1" applyBorder="1" applyAlignment="1" applyProtection="1">
      <alignment vertical="center"/>
    </xf>
    <xf numFmtId="0" fontId="9" fillId="0" borderId="2" xfId="0" applyFont="1" applyFill="1" applyBorder="1" applyAlignment="1" applyProtection="1">
      <alignment horizontal="right"/>
    </xf>
    <xf numFmtId="44" fontId="9" fillId="0" borderId="2" xfId="4" applyFont="1" applyFill="1" applyBorder="1" applyAlignment="1" applyProtection="1"/>
    <xf numFmtId="44" fontId="2" fillId="0" borderId="2" xfId="4" applyFont="1" applyFill="1" applyBorder="1" applyAlignment="1" applyProtection="1"/>
    <xf numFmtId="44" fontId="2" fillId="0" borderId="0" xfId="4" applyFont="1" applyFill="1" applyBorder="1" applyAlignment="1" applyProtection="1"/>
    <xf numFmtId="0" fontId="2" fillId="0" borderId="2" xfId="0" applyFont="1" applyFill="1" applyBorder="1" applyAlignment="1" applyProtection="1">
      <alignment horizontal="right" vertical="center" wrapText="1"/>
    </xf>
    <xf numFmtId="0" fontId="25" fillId="0" borderId="2" xfId="0" applyFont="1" applyFill="1" applyBorder="1" applyAlignment="1" applyProtection="1">
      <alignment horizontal="center" vertical="center" wrapText="1"/>
    </xf>
    <xf numFmtId="44" fontId="9" fillId="0" borderId="2" xfId="4" applyFont="1" applyFill="1" applyBorder="1" applyProtection="1"/>
    <xf numFmtId="44" fontId="9" fillId="0" borderId="0" xfId="4" applyFont="1" applyFill="1" applyBorder="1" applyProtection="1"/>
    <xf numFmtId="0" fontId="14" fillId="0" borderId="2" xfId="0" applyFont="1" applyFill="1" applyBorder="1" applyAlignment="1" applyProtection="1">
      <alignment horizontal="right"/>
    </xf>
    <xf numFmtId="44" fontId="15" fillId="0" borderId="2" xfId="4" applyFont="1" applyFill="1" applyBorder="1" applyProtection="1"/>
    <xf numFmtId="44" fontId="15" fillId="0" borderId="0" xfId="4" applyFont="1" applyFill="1" applyBorder="1" applyProtection="1"/>
    <xf numFmtId="0" fontId="25" fillId="0" borderId="2" xfId="0" applyFont="1" applyFill="1" applyBorder="1" applyAlignment="1" applyProtection="1">
      <alignment horizontal="right"/>
    </xf>
    <xf numFmtId="0" fontId="15" fillId="0" borderId="2" xfId="0" applyFont="1" applyFill="1" applyBorder="1" applyAlignment="1" applyProtection="1">
      <alignment horizontal="right"/>
    </xf>
    <xf numFmtId="0" fontId="14" fillId="0" borderId="0" xfId="0" applyFont="1" applyFill="1" applyProtection="1"/>
    <xf numFmtId="0" fontId="16" fillId="0" borderId="2" xfId="0" applyFont="1" applyFill="1" applyBorder="1" applyAlignment="1" applyProtection="1">
      <alignment horizontal="right"/>
    </xf>
    <xf numFmtId="0" fontId="17" fillId="0" borderId="2" xfId="0" applyFont="1" applyFill="1" applyBorder="1" applyAlignment="1" applyProtection="1">
      <alignment horizontal="right"/>
    </xf>
    <xf numFmtId="0" fontId="37" fillId="0" borderId="2" xfId="0" applyFont="1" applyFill="1" applyBorder="1" applyAlignment="1" applyProtection="1">
      <alignment vertical="center" wrapText="1"/>
    </xf>
    <xf numFmtId="0" fontId="18" fillId="0" borderId="2" xfId="0" applyFont="1" applyFill="1" applyBorder="1" applyAlignment="1" applyProtection="1">
      <alignment horizontal="right" vertical="center" wrapText="1"/>
    </xf>
    <xf numFmtId="0" fontId="19" fillId="0" borderId="2" xfId="0" applyFont="1" applyFill="1" applyBorder="1" applyProtection="1"/>
    <xf numFmtId="44" fontId="9" fillId="0" borderId="2" xfId="3" applyFont="1" applyFill="1" applyBorder="1" applyAlignment="1" applyProtection="1">
      <alignment horizontal="center"/>
    </xf>
    <xf numFmtId="44" fontId="2" fillId="0" borderId="2" xfId="3" applyFont="1" applyFill="1" applyBorder="1" applyProtection="1"/>
    <xf numFmtId="0" fontId="4" fillId="0" borderId="0" xfId="0" applyFont="1" applyFill="1" applyProtection="1"/>
    <xf numFmtId="0" fontId="25" fillId="0" borderId="8" xfId="0" applyFont="1" applyFill="1" applyBorder="1" applyAlignment="1" applyProtection="1"/>
    <xf numFmtId="0" fontId="35" fillId="0" borderId="9" xfId="0" applyFont="1" applyBorder="1" applyAlignment="1" applyProtection="1"/>
    <xf numFmtId="0" fontId="35" fillId="0" borderId="7" xfId="0" applyFont="1" applyBorder="1" applyAlignment="1" applyProtection="1"/>
    <xf numFmtId="0" fontId="35" fillId="0" borderId="0" xfId="0" applyFont="1" applyBorder="1" applyAlignment="1" applyProtection="1"/>
    <xf numFmtId="0" fontId="30" fillId="0" borderId="2" xfId="0" applyFont="1" applyFill="1" applyBorder="1" applyAlignment="1" applyProtection="1">
      <alignment vertical="center" wrapText="1"/>
    </xf>
    <xf numFmtId="0" fontId="9" fillId="0" borderId="2" xfId="0" applyFont="1" applyFill="1" applyBorder="1" applyProtection="1"/>
    <xf numFmtId="165" fontId="2" fillId="0" borderId="2" xfId="0" applyNumberFormat="1" applyFont="1" applyFill="1" applyBorder="1" applyAlignment="1" applyProtection="1">
      <alignment horizontal="right"/>
    </xf>
    <xf numFmtId="0" fontId="12" fillId="0" borderId="2" xfId="0" applyFont="1" applyFill="1" applyBorder="1" applyAlignment="1" applyProtection="1">
      <alignment horizontal="right"/>
    </xf>
    <xf numFmtId="44" fontId="12" fillId="0" borderId="2" xfId="3" applyFont="1" applyFill="1" applyBorder="1" applyProtection="1"/>
    <xf numFmtId="44" fontId="12" fillId="0" borderId="0" xfId="3" applyFont="1" applyFill="1" applyBorder="1" applyProtection="1"/>
    <xf numFmtId="0" fontId="20" fillId="0" borderId="0" xfId="0" applyFont="1" applyFill="1" applyProtection="1"/>
    <xf numFmtId="0" fontId="2" fillId="0" borderId="0" xfId="0" applyFont="1" applyFill="1" applyAlignment="1" applyProtection="1">
      <alignment horizontal="right"/>
    </xf>
    <xf numFmtId="44" fontId="9" fillId="0" borderId="2" xfId="3" applyFont="1" applyFill="1" applyBorder="1" applyProtection="1"/>
    <xf numFmtId="44" fontId="9" fillId="0" borderId="0" xfId="3" applyFont="1" applyFill="1" applyBorder="1" applyProtection="1"/>
    <xf numFmtId="9" fontId="39" fillId="4" borderId="19" xfId="1" applyNumberFormat="1" applyFont="1" applyAlignment="1" applyProtection="1">
      <alignment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44" fontId="2" fillId="0" borderId="2" xfId="3" applyFont="1" applyFill="1" applyBorder="1" applyAlignment="1" applyProtection="1">
      <alignment horizontal="left"/>
    </xf>
    <xf numFmtId="44" fontId="2" fillId="0" borderId="0" xfId="3" applyFont="1" applyFill="1" applyBorder="1" applyAlignment="1" applyProtection="1">
      <alignment horizontal="left"/>
    </xf>
    <xf numFmtId="0" fontId="2" fillId="0" borderId="2" xfId="0" applyFont="1" applyFill="1" applyBorder="1" applyProtection="1"/>
    <xf numFmtId="0" fontId="3" fillId="0" borderId="0" xfId="0" applyFont="1" applyFill="1" applyAlignment="1" applyProtection="1">
      <alignment horizontal="left"/>
    </xf>
    <xf numFmtId="0" fontId="25" fillId="0" borderId="2" xfId="0" applyFont="1" applyFill="1" applyBorder="1" applyAlignment="1" applyProtection="1">
      <alignment horizontal="center" vertical="center" shrinkToFit="1"/>
    </xf>
    <xf numFmtId="0" fontId="9" fillId="0" borderId="2" xfId="0" applyFont="1" applyFill="1" applyBorder="1" applyAlignment="1" applyProtection="1">
      <alignment vertical="center" shrinkToFit="1"/>
    </xf>
    <xf numFmtId="0" fontId="25" fillId="0" borderId="8" xfId="0" applyFont="1" applyFill="1" applyBorder="1" applyAlignment="1" applyProtection="1">
      <alignment horizontal="left" vertical="center" wrapText="1"/>
    </xf>
    <xf numFmtId="0" fontId="34" fillId="0" borderId="9" xfId="0" applyFont="1" applyBorder="1" applyAlignment="1" applyProtection="1">
      <alignment horizontal="left"/>
    </xf>
    <xf numFmtId="0" fontId="34" fillId="0" borderId="7" xfId="0" applyFont="1" applyBorder="1" applyAlignment="1" applyProtection="1">
      <alignment horizontal="left"/>
    </xf>
    <xf numFmtId="0" fontId="34" fillId="0" borderId="0" xfId="0" applyFont="1" applyBorder="1" applyAlignment="1" applyProtection="1">
      <alignment horizontal="left"/>
    </xf>
    <xf numFmtId="44" fontId="16" fillId="0" borderId="2" xfId="3" applyFont="1" applyFill="1" applyBorder="1" applyProtection="1"/>
    <xf numFmtId="44" fontId="16" fillId="0" borderId="0" xfId="3" applyFont="1" applyFill="1" applyBorder="1" applyProtection="1"/>
    <xf numFmtId="0" fontId="13" fillId="0" borderId="2" xfId="0" applyFont="1" applyFill="1" applyBorder="1" applyAlignment="1" applyProtection="1">
      <alignment horizontal="right"/>
    </xf>
    <xf numFmtId="44" fontId="2" fillId="0" borderId="2" xfId="3" applyFont="1" applyFill="1" applyBorder="1" applyAlignment="1" applyProtection="1">
      <alignment horizontal="center"/>
    </xf>
    <xf numFmtId="0" fontId="21" fillId="0" borderId="0" xfId="0" applyFont="1" applyFill="1" applyProtection="1"/>
    <xf numFmtId="0" fontId="7" fillId="0" borderId="2" xfId="0" applyFont="1" applyFill="1" applyBorder="1" applyAlignment="1" applyProtection="1">
      <alignment horizontal="right"/>
    </xf>
    <xf numFmtId="44" fontId="2" fillId="3" borderId="2" xfId="3" applyFont="1" applyFill="1" applyBorder="1" applyProtection="1"/>
    <xf numFmtId="0" fontId="4" fillId="0" borderId="2" xfId="0" applyFont="1" applyFill="1" applyBorder="1" applyAlignment="1" applyProtection="1">
      <alignment horizontal="right"/>
    </xf>
    <xf numFmtId="0" fontId="2" fillId="0" borderId="2" xfId="0" applyFont="1" applyFill="1" applyBorder="1" applyAlignment="1" applyProtection="1">
      <alignment horizontal="right" vertical="center"/>
    </xf>
    <xf numFmtId="0" fontId="20" fillId="0" borderId="2" xfId="0" applyFont="1" applyFill="1" applyBorder="1" applyAlignment="1" applyProtection="1">
      <alignment horizontal="right"/>
    </xf>
    <xf numFmtId="0" fontId="2" fillId="0" borderId="2" xfId="0" applyFont="1" applyFill="1" applyBorder="1" applyAlignment="1" applyProtection="1">
      <alignment vertical="center" shrinkToFit="1"/>
    </xf>
    <xf numFmtId="0" fontId="25" fillId="0" borderId="2" xfId="0" applyFont="1" applyFill="1" applyBorder="1" applyAlignment="1" applyProtection="1">
      <alignment horizontal="center" vertical="center" wrapText="1" shrinkToFit="1"/>
    </xf>
    <xf numFmtId="0" fontId="24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13" fillId="0" borderId="0" xfId="0" applyFont="1" applyFill="1" applyProtection="1"/>
    <xf numFmtId="16" fontId="9" fillId="0" borderId="2" xfId="0" applyNumberFormat="1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horizontal="right" vertical="center" wrapText="1"/>
    </xf>
    <xf numFmtId="0" fontId="0" fillId="0" borderId="0" xfId="0" applyProtection="1"/>
    <xf numFmtId="0" fontId="16" fillId="0" borderId="0" xfId="0" applyFont="1" applyFill="1" applyProtection="1"/>
    <xf numFmtId="0" fontId="12" fillId="0" borderId="0" xfId="0" applyFont="1" applyFill="1" applyProtection="1"/>
    <xf numFmtId="0" fontId="2" fillId="0" borderId="0" xfId="0" applyFont="1" applyFill="1" applyAlignment="1" applyProtection="1">
      <alignment vertical="center"/>
    </xf>
    <xf numFmtId="0" fontId="8" fillId="0" borderId="2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18" fillId="0" borderId="0" xfId="0" applyFont="1" applyFill="1" applyBorder="1" applyAlignment="1" applyProtection="1">
      <alignment horizontal="right" vertical="center" wrapText="1"/>
    </xf>
    <xf numFmtId="44" fontId="9" fillId="0" borderId="0" xfId="3" applyFont="1" applyFill="1" applyBorder="1" applyAlignment="1" applyProtection="1">
      <alignment horizontal="center"/>
    </xf>
    <xf numFmtId="0" fontId="29" fillId="0" borderId="0" xfId="0" applyFont="1" applyFill="1" applyBorder="1" applyAlignment="1" applyProtection="1">
      <alignment horizontal="centerContinuous" vertical="center" wrapText="1"/>
    </xf>
    <xf numFmtId="0" fontId="23" fillId="0" borderId="0" xfId="0" applyFont="1" applyBorder="1" applyAlignment="1" applyProtection="1">
      <alignment horizontal="centerContinuous"/>
    </xf>
    <xf numFmtId="0" fontId="29" fillId="0" borderId="0" xfId="0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/>
    </xf>
    <xf numFmtId="0" fontId="8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/>
    <xf numFmtId="0" fontId="27" fillId="0" borderId="0" xfId="0" applyFont="1" applyAlignment="1" applyProtection="1"/>
    <xf numFmtId="0" fontId="2" fillId="0" borderId="0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vertical="center" wrapText="1"/>
    </xf>
    <xf numFmtId="0" fontId="11" fillId="0" borderId="0" xfId="0" applyFont="1" applyFill="1" applyBorder="1" applyProtection="1"/>
    <xf numFmtId="0" fontId="2" fillId="0" borderId="4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8" fillId="0" borderId="5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2" fillId="0" borderId="4" xfId="0" applyFont="1" applyFill="1" applyBorder="1" applyProtection="1"/>
    <xf numFmtId="0" fontId="2" fillId="0" borderId="3" xfId="0" applyFont="1" applyFill="1" applyBorder="1" applyProtection="1"/>
    <xf numFmtId="0" fontId="32" fillId="0" borderId="5" xfId="0" applyFont="1" applyBorder="1" applyAlignment="1" applyProtection="1"/>
    <xf numFmtId="0" fontId="32" fillId="0" borderId="0" xfId="0" applyFont="1" applyBorder="1" applyAlignment="1" applyProtection="1"/>
    <xf numFmtId="0" fontId="3" fillId="0" borderId="0" xfId="0" applyFont="1" applyFill="1" applyAlignment="1" applyProtection="1"/>
    <xf numFmtId="0" fontId="22" fillId="0" borderId="0" xfId="0" applyFont="1" applyFill="1" applyAlignment="1" applyProtection="1"/>
    <xf numFmtId="0" fontId="8" fillId="0" borderId="0" xfId="0" applyFont="1" applyProtection="1"/>
    <xf numFmtId="0" fontId="3" fillId="0" borderId="0" xfId="0" applyFont="1" applyProtection="1"/>
    <xf numFmtId="0" fontId="2" fillId="0" borderId="2" xfId="0" applyFont="1" applyBorder="1" applyProtection="1"/>
    <xf numFmtId="0" fontId="4" fillId="0" borderId="2" xfId="0" applyFont="1" applyBorder="1" applyProtection="1"/>
    <xf numFmtId="0" fontId="2" fillId="0" borderId="0" xfId="0" applyFont="1" applyProtection="1"/>
    <xf numFmtId="44" fontId="4" fillId="0" borderId="4" xfId="0" applyNumberFormat="1" applyFont="1" applyBorder="1" applyAlignment="1" applyProtection="1">
      <alignment horizontal="right"/>
    </xf>
    <xf numFmtId="0" fontId="4" fillId="0" borderId="0" xfId="0" applyFont="1" applyProtection="1"/>
    <xf numFmtId="0" fontId="3" fillId="0" borderId="2" xfId="0" applyFont="1" applyBorder="1" applyProtection="1"/>
    <xf numFmtId="0" fontId="2" fillId="0" borderId="0" xfId="0" applyFont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36" fillId="0" borderId="0" xfId="0" applyFont="1" applyAlignment="1" applyProtection="1">
      <alignment vertical="center" wrapText="1"/>
    </xf>
    <xf numFmtId="44" fontId="3" fillId="0" borderId="2" xfId="4" applyFont="1" applyFill="1" applyBorder="1" applyProtection="1">
      <protection locked="0"/>
    </xf>
    <xf numFmtId="44" fontId="3" fillId="6" borderId="2" xfId="4" applyFont="1" applyFill="1" applyBorder="1" applyProtection="1">
      <protection locked="0"/>
    </xf>
    <xf numFmtId="44" fontId="9" fillId="0" borderId="2" xfId="4" applyFont="1" applyFill="1" applyBorder="1" applyAlignment="1" applyProtection="1">
      <protection locked="0"/>
    </xf>
    <xf numFmtId="44" fontId="9" fillId="0" borderId="2" xfId="4" applyFont="1" applyFill="1" applyBorder="1" applyProtection="1">
      <protection locked="0"/>
    </xf>
    <xf numFmtId="0" fontId="35" fillId="0" borderId="9" xfId="0" applyFont="1" applyBorder="1" applyAlignment="1" applyProtection="1">
      <protection locked="0"/>
    </xf>
    <xf numFmtId="44" fontId="12" fillId="0" borderId="2" xfId="3" applyFont="1" applyFill="1" applyBorder="1" applyProtection="1">
      <protection locked="0"/>
    </xf>
    <xf numFmtId="44" fontId="9" fillId="0" borderId="2" xfId="3" applyFont="1" applyFill="1" applyBorder="1" applyProtection="1">
      <protection locked="0"/>
    </xf>
    <xf numFmtId="44" fontId="2" fillId="0" borderId="2" xfId="3" applyFont="1" applyFill="1" applyBorder="1" applyAlignment="1" applyProtection="1">
      <alignment horizontal="left"/>
      <protection locked="0"/>
    </xf>
    <xf numFmtId="44" fontId="16" fillId="0" borderId="2" xfId="3" applyFont="1" applyFill="1" applyBorder="1" applyProtection="1">
      <protection locked="0"/>
    </xf>
    <xf numFmtId="44" fontId="9" fillId="0" borderId="2" xfId="3" applyFont="1" applyFill="1" applyBorder="1" applyAlignment="1" applyProtection="1">
      <alignment horizontal="center"/>
      <protection locked="0"/>
    </xf>
    <xf numFmtId="44" fontId="2" fillId="0" borderId="2" xfId="3" applyFont="1" applyFill="1" applyBorder="1" applyAlignment="1" applyProtection="1">
      <alignment horizontal="center"/>
      <protection locked="0"/>
    </xf>
    <xf numFmtId="44" fontId="9" fillId="0" borderId="2" xfId="3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Protection="1">
      <protection locked="0"/>
    </xf>
    <xf numFmtId="44" fontId="2" fillId="0" borderId="0" xfId="3" applyFont="1" applyFill="1" applyProtection="1">
      <protection locked="0"/>
    </xf>
    <xf numFmtId="0" fontId="3" fillId="0" borderId="5" xfId="0" applyFont="1" applyFill="1" applyBorder="1" applyAlignment="1" applyProtection="1">
      <alignment horizontal="left"/>
      <protection locked="0"/>
    </xf>
    <xf numFmtId="0" fontId="32" fillId="0" borderId="5" xfId="0" applyFont="1" applyBorder="1" applyAlignment="1" applyProtection="1">
      <protection locked="0"/>
    </xf>
    <xf numFmtId="0" fontId="3" fillId="0" borderId="0" xfId="0" applyFont="1" applyProtection="1">
      <protection locked="0"/>
    </xf>
    <xf numFmtId="44" fontId="2" fillId="0" borderId="0" xfId="4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8" fillId="0" borderId="2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wrapText="1"/>
    </xf>
    <xf numFmtId="44" fontId="2" fillId="0" borderId="2" xfId="3" applyFont="1" applyFill="1" applyBorder="1" applyAlignment="1" applyProtection="1">
      <alignment wrapText="1"/>
    </xf>
    <xf numFmtId="44" fontId="2" fillId="0" borderId="0" xfId="3" applyFont="1" applyFill="1" applyBorder="1" applyAlignment="1" applyProtection="1">
      <alignment wrapText="1"/>
    </xf>
    <xf numFmtId="0" fontId="16" fillId="0" borderId="0" xfId="0" applyFont="1" applyFill="1" applyAlignment="1" applyProtection="1">
      <alignment wrapText="1"/>
    </xf>
    <xf numFmtId="0" fontId="2" fillId="0" borderId="2" xfId="0" applyFont="1" applyFill="1" applyBorder="1" applyAlignment="1" applyProtection="1">
      <alignment horizontal="right" wrapText="1"/>
    </xf>
    <xf numFmtId="44" fontId="2" fillId="0" borderId="2" xfId="3" applyFont="1" applyFill="1" applyBorder="1" applyAlignment="1" applyProtection="1">
      <alignment wrapText="1"/>
      <protection locked="0"/>
    </xf>
    <xf numFmtId="0" fontId="2" fillId="0" borderId="0" xfId="0" applyFont="1" applyFill="1" applyAlignment="1" applyProtection="1">
      <alignment wrapText="1"/>
    </xf>
    <xf numFmtId="0" fontId="3" fillId="0" borderId="0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vertical="center" wrapText="1"/>
    </xf>
    <xf numFmtId="44" fontId="9" fillId="0" borderId="0" xfId="3" applyFont="1" applyFill="1" applyBorder="1" applyProtection="1">
      <protection locked="0"/>
    </xf>
    <xf numFmtId="0" fontId="9" fillId="0" borderId="0" xfId="0" applyFont="1" applyFill="1" applyBorder="1" applyProtection="1"/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/>
    </xf>
    <xf numFmtId="44" fontId="9" fillId="0" borderId="2" xfId="3" applyFont="1" applyFill="1" applyBorder="1" applyAlignment="1" applyProtection="1"/>
    <xf numFmtId="0" fontId="9" fillId="0" borderId="2" xfId="0" applyFont="1" applyFill="1" applyBorder="1" applyAlignment="1" applyProtection="1"/>
    <xf numFmtId="0" fontId="8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/>
    <xf numFmtId="0" fontId="5" fillId="0" borderId="18" xfId="0" applyFont="1" applyFill="1" applyBorder="1" applyAlignment="1" applyProtection="1">
      <alignment horizontal="right" vertical="center" wrapText="1"/>
    </xf>
    <xf numFmtId="0" fontId="5" fillId="0" borderId="18" xfId="0" applyFont="1" applyFill="1" applyBorder="1" applyAlignment="1" applyProtection="1">
      <alignment horizontal="right"/>
    </xf>
    <xf numFmtId="44" fontId="5" fillId="0" borderId="18" xfId="3" applyFont="1" applyFill="1" applyBorder="1" applyAlignment="1" applyProtection="1"/>
    <xf numFmtId="0" fontId="24" fillId="0" borderId="0" xfId="0" applyFont="1" applyFill="1" applyAlignment="1" applyProtection="1">
      <alignment vertical="center" wrapText="1"/>
    </xf>
    <xf numFmtId="0" fontId="24" fillId="0" borderId="0" xfId="0" applyFont="1" applyFill="1" applyAlignment="1" applyProtection="1"/>
    <xf numFmtId="0" fontId="2" fillId="0" borderId="11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/>
    </xf>
    <xf numFmtId="44" fontId="6" fillId="0" borderId="0" xfId="3" applyFont="1" applyFill="1" applyAlignment="1" applyProtection="1">
      <alignment horizontal="center"/>
    </xf>
    <xf numFmtId="44" fontId="8" fillId="0" borderId="5" xfId="0" applyNumberFormat="1" applyFont="1" applyFill="1" applyBorder="1" applyAlignment="1" applyProtection="1">
      <alignment horizontal="center"/>
    </xf>
    <xf numFmtId="0" fontId="23" fillId="0" borderId="5" xfId="0" applyFont="1" applyBorder="1" applyAlignment="1" applyProtection="1"/>
    <xf numFmtId="0" fontId="11" fillId="0" borderId="0" xfId="0" applyFont="1" applyFill="1" applyAlignment="1" applyProtection="1">
      <alignment horizontal="right" vertical="center" wrapText="1"/>
    </xf>
    <xf numFmtId="0" fontId="23" fillId="0" borderId="0" xfId="0" applyFont="1" applyAlignment="1" applyProtection="1"/>
    <xf numFmtId="0" fontId="5" fillId="0" borderId="0" xfId="0" applyFont="1" applyFill="1" applyBorder="1" applyAlignment="1" applyProtection="1">
      <alignment horizontal="right" vertical="center" wrapText="1"/>
    </xf>
    <xf numFmtId="0" fontId="5" fillId="0" borderId="0" xfId="0" applyFont="1" applyFill="1" applyBorder="1" applyAlignment="1" applyProtection="1">
      <alignment horizontal="right"/>
    </xf>
    <xf numFmtId="44" fontId="9" fillId="0" borderId="8" xfId="3" applyFont="1" applyFill="1" applyBorder="1" applyAlignment="1" applyProtection="1"/>
    <xf numFmtId="44" fontId="9" fillId="0" borderId="9" xfId="3" applyFont="1" applyFill="1" applyBorder="1" applyAlignment="1" applyProtection="1"/>
    <xf numFmtId="44" fontId="9" fillId="0" borderId="7" xfId="3" applyFont="1" applyFill="1" applyBorder="1" applyAlignment="1" applyProtection="1"/>
    <xf numFmtId="44" fontId="8" fillId="0" borderId="0" xfId="3" applyFont="1" applyFill="1" applyBorder="1" applyAlignment="1" applyProtection="1"/>
    <xf numFmtId="0" fontId="9" fillId="0" borderId="9" xfId="0" applyFont="1" applyFill="1" applyBorder="1" applyAlignment="1" applyProtection="1"/>
    <xf numFmtId="0" fontId="9" fillId="0" borderId="7" xfId="0" applyFont="1" applyFill="1" applyBorder="1" applyAlignment="1" applyProtection="1"/>
    <xf numFmtId="0" fontId="22" fillId="0" borderId="0" xfId="0" applyFont="1" applyFill="1" applyAlignment="1" applyProtection="1"/>
    <xf numFmtId="0" fontId="3" fillId="0" borderId="0" xfId="0" applyFont="1" applyFill="1" applyAlignment="1" applyProtection="1"/>
    <xf numFmtId="0" fontId="24" fillId="0" borderId="8" xfId="0" applyFont="1" applyFill="1" applyBorder="1" applyAlignment="1" applyProtection="1">
      <alignment horizontal="center" vertical="center" wrapText="1"/>
    </xf>
    <xf numFmtId="0" fontId="24" fillId="0" borderId="9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44" fontId="9" fillId="0" borderId="8" xfId="3" applyFont="1" applyFill="1" applyBorder="1" applyAlignment="1" applyProtection="1">
      <alignment horizontal="right"/>
    </xf>
    <xf numFmtId="0" fontId="28" fillId="0" borderId="9" xfId="0" applyFont="1" applyBorder="1" applyAlignment="1" applyProtection="1">
      <alignment horizontal="right"/>
    </xf>
    <xf numFmtId="0" fontId="28" fillId="0" borderId="7" xfId="0" applyFont="1" applyBorder="1" applyAlignment="1" applyProtection="1">
      <alignment horizontal="right"/>
    </xf>
    <xf numFmtId="44" fontId="26" fillId="0" borderId="2" xfId="3" applyFont="1" applyFill="1" applyBorder="1" applyAlignment="1" applyProtection="1"/>
    <xf numFmtId="0" fontId="26" fillId="0" borderId="2" xfId="0" applyFont="1" applyFill="1" applyBorder="1" applyAlignment="1" applyProtection="1"/>
    <xf numFmtId="0" fontId="8" fillId="0" borderId="8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/>
    <xf numFmtId="0" fontId="11" fillId="0" borderId="7" xfId="0" applyFont="1" applyFill="1" applyBorder="1" applyAlignment="1" applyProtection="1"/>
  </cellXfs>
  <cellStyles count="5">
    <cellStyle name="Ausgabe" xfId="1" builtinId="21"/>
    <cellStyle name="Prozent 2" xfId="2" xr:uid="{513D62E6-9281-4AB1-A5FB-EB15500BEF56}"/>
    <cellStyle name="Standard" xfId="0" builtinId="0"/>
    <cellStyle name="Währung" xfId="3" builtinId="4"/>
    <cellStyle name="Währung 2" xfId="4" xr:uid="{693E0D73-8E3F-4543-85AE-E44CCFEEF51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6114-735A-4DBB-8FAE-5FFC11D0010B}">
  <dimension ref="A1:IS1248"/>
  <sheetViews>
    <sheetView tabSelected="1" zoomScaleNormal="100" zoomScaleSheetLayoutView="100" zoomScalePageLayoutView="62" workbookViewId="0">
      <selection activeCell="M11" sqref="M11"/>
    </sheetView>
  </sheetViews>
  <sheetFormatPr baseColWidth="10" defaultRowHeight="15"/>
  <cols>
    <col min="1" max="1" width="49.75" style="30" customWidth="1"/>
    <col min="2" max="2" width="12.75" style="23" customWidth="1"/>
    <col min="3" max="4" width="13.875" style="24" customWidth="1"/>
    <col min="5" max="6" width="15.75" style="24" customWidth="1"/>
    <col min="7" max="7" width="13.625" style="25" customWidth="1"/>
    <col min="8" max="16384" width="11" style="25"/>
  </cols>
  <sheetData>
    <row r="1" spans="1:6">
      <c r="A1" s="22"/>
    </row>
    <row r="2" spans="1:6">
      <c r="A2" s="22"/>
    </row>
    <row r="3" spans="1:6">
      <c r="A3" s="26"/>
    </row>
    <row r="4" spans="1:6">
      <c r="A4" s="26"/>
    </row>
    <row r="5" spans="1:6" ht="84.95" customHeight="1">
      <c r="A5" s="204" t="s">
        <v>881</v>
      </c>
      <c r="B5" s="205"/>
      <c r="C5" s="205"/>
      <c r="D5" s="205"/>
      <c r="E5" s="205"/>
      <c r="F5" s="27"/>
    </row>
    <row r="6" spans="1:6">
      <c r="A6" s="26"/>
    </row>
    <row r="9" spans="1:6" ht="26.25">
      <c r="A9" s="232"/>
      <c r="B9" s="233"/>
      <c r="C9" s="234"/>
      <c r="D9" s="234"/>
      <c r="E9" s="234"/>
      <c r="F9" s="28"/>
    </row>
    <row r="10" spans="1:6" ht="26.25">
      <c r="A10" s="232"/>
      <c r="B10" s="233"/>
      <c r="C10" s="234"/>
      <c r="D10" s="234"/>
      <c r="E10" s="234"/>
      <c r="F10" s="28"/>
    </row>
    <row r="11" spans="1:6" ht="18">
      <c r="A11" s="230" t="s">
        <v>343</v>
      </c>
      <c r="B11" s="231"/>
      <c r="C11" s="231"/>
      <c r="D11" s="231"/>
      <c r="E11" s="231"/>
      <c r="F11" s="29"/>
    </row>
    <row r="17" spans="1:6" ht="15.75" thickBot="1"/>
    <row r="18" spans="1:6" ht="14.25">
      <c r="B18" s="221"/>
      <c r="C18" s="222"/>
      <c r="D18" s="222"/>
      <c r="E18" s="223"/>
      <c r="F18" s="31"/>
    </row>
    <row r="19" spans="1:6" ht="14.25">
      <c r="B19" s="224"/>
      <c r="C19" s="225"/>
      <c r="D19" s="225"/>
      <c r="E19" s="226"/>
      <c r="F19" s="31"/>
    </row>
    <row r="20" spans="1:6" thickBot="1">
      <c r="B20" s="224"/>
      <c r="C20" s="225"/>
      <c r="D20" s="225"/>
      <c r="E20" s="226"/>
      <c r="F20" s="31"/>
    </row>
    <row r="21" spans="1:6" ht="16.5" thickBot="1">
      <c r="A21" s="32" t="s">
        <v>714</v>
      </c>
      <c r="B21" s="224"/>
      <c r="C21" s="225"/>
      <c r="D21" s="225"/>
      <c r="E21" s="226"/>
      <c r="F21" s="31"/>
    </row>
    <row r="22" spans="1:6" ht="14.25">
      <c r="B22" s="224"/>
      <c r="C22" s="225"/>
      <c r="D22" s="225"/>
      <c r="E22" s="226"/>
      <c r="F22" s="31"/>
    </row>
    <row r="23" spans="1:6" ht="14.25">
      <c r="B23" s="224"/>
      <c r="C23" s="225"/>
      <c r="D23" s="225"/>
      <c r="E23" s="226"/>
      <c r="F23" s="31"/>
    </row>
    <row r="24" spans="1:6" thickBot="1">
      <c r="B24" s="227"/>
      <c r="C24" s="228"/>
      <c r="D24" s="228"/>
      <c r="E24" s="229"/>
      <c r="F24" s="31"/>
    </row>
    <row r="25" spans="1:6" ht="15.75">
      <c r="B25" s="213" t="s">
        <v>928</v>
      </c>
      <c r="C25" s="214"/>
      <c r="D25" s="214"/>
      <c r="E25" s="215"/>
      <c r="F25" s="31"/>
    </row>
    <row r="26" spans="1:6" ht="15.75">
      <c r="B26" s="33"/>
      <c r="C26" s="34"/>
      <c r="D26" s="34"/>
      <c r="E26" s="31"/>
      <c r="F26" s="31"/>
    </row>
    <row r="27" spans="1:6" ht="15.75">
      <c r="B27" s="33"/>
      <c r="C27" s="34"/>
      <c r="D27" s="34"/>
      <c r="E27" s="31"/>
      <c r="F27" s="31"/>
    </row>
    <row r="28" spans="1:6" ht="15.75">
      <c r="B28" s="33"/>
      <c r="C28" s="34"/>
      <c r="D28" s="34"/>
      <c r="E28" s="31"/>
      <c r="F28" s="31"/>
    </row>
    <row r="29" spans="1:6" ht="15.75">
      <c r="B29" s="33"/>
      <c r="C29" s="34"/>
      <c r="D29" s="34"/>
    </row>
    <row r="30" spans="1:6" ht="20.25">
      <c r="A30" s="239" t="s">
        <v>10</v>
      </c>
      <c r="B30" s="240"/>
      <c r="C30" s="235">
        <f>B83</f>
        <v>0</v>
      </c>
      <c r="D30" s="235"/>
      <c r="E30" s="236"/>
      <c r="F30" s="35"/>
    </row>
    <row r="31" spans="1:6" ht="18.75">
      <c r="A31" s="237"/>
      <c r="B31" s="238"/>
      <c r="C31" s="244"/>
      <c r="D31" s="244"/>
      <c r="E31" s="244"/>
      <c r="F31" s="36"/>
    </row>
    <row r="32" spans="1:6" ht="21" thickBot="1">
      <c r="A32" s="216"/>
      <c r="B32" s="217"/>
      <c r="C32" s="218"/>
      <c r="D32" s="218"/>
      <c r="E32" s="218"/>
      <c r="F32" s="37"/>
    </row>
    <row r="33" spans="1:6" ht="30.75" customHeight="1" thickTop="1">
      <c r="A33" s="219" t="s">
        <v>1003</v>
      </c>
      <c r="B33" s="220"/>
      <c r="C33" s="220"/>
      <c r="D33" s="220"/>
      <c r="E33" s="220"/>
      <c r="F33" s="38"/>
    </row>
    <row r="34" spans="1:6">
      <c r="B34" s="2"/>
      <c r="C34" s="186"/>
      <c r="D34" s="186"/>
      <c r="E34" s="186"/>
    </row>
    <row r="35" spans="1:6">
      <c r="A35" s="200"/>
      <c r="B35" s="2"/>
      <c r="C35" s="3"/>
      <c r="D35" s="3"/>
      <c r="E35" s="3"/>
    </row>
    <row r="36" spans="1:6" ht="15.75">
      <c r="A36" s="201"/>
      <c r="B36" s="2"/>
      <c r="C36" s="202"/>
      <c r="D36" s="202"/>
      <c r="E36" s="3"/>
    </row>
    <row r="37" spans="1:6">
      <c r="A37" s="200"/>
      <c r="B37" s="2"/>
      <c r="C37" s="3"/>
      <c r="D37" s="3"/>
      <c r="E37" s="3"/>
    </row>
    <row r="38" spans="1:6">
      <c r="A38" s="200"/>
      <c r="B38" s="191"/>
      <c r="C38" s="3"/>
      <c r="D38" s="3"/>
      <c r="E38" s="3"/>
    </row>
    <row r="39" spans="1:6">
      <c r="A39" s="200"/>
      <c r="B39" s="191"/>
      <c r="C39" s="3"/>
      <c r="D39" s="3"/>
      <c r="E39" s="3"/>
      <c r="F39" s="41"/>
    </row>
    <row r="40" spans="1:6" ht="15.75">
      <c r="A40" s="200"/>
      <c r="B40" s="203"/>
      <c r="C40" s="203"/>
      <c r="D40" s="203"/>
      <c r="E40" s="103"/>
      <c r="F40" s="40"/>
    </row>
    <row r="42" spans="1:6" ht="0.75" customHeight="1">
      <c r="A42" s="208" t="s">
        <v>344</v>
      </c>
      <c r="B42" s="209"/>
      <c r="C42" s="209"/>
      <c r="D42" s="209"/>
      <c r="E42" s="209"/>
      <c r="F42" s="42"/>
    </row>
    <row r="43" spans="1:6" ht="0.75" customHeight="1">
      <c r="A43" s="208"/>
      <c r="B43" s="209"/>
      <c r="C43" s="209"/>
      <c r="D43" s="209"/>
      <c r="E43" s="209"/>
      <c r="F43" s="42"/>
    </row>
    <row r="44" spans="1:6" ht="36.75" customHeight="1">
      <c r="A44" s="209"/>
      <c r="B44" s="209"/>
      <c r="C44" s="209"/>
      <c r="D44" s="209"/>
      <c r="E44" s="209"/>
      <c r="F44" s="42"/>
    </row>
    <row r="45" spans="1:6" ht="15.75">
      <c r="A45" s="210" t="s">
        <v>16</v>
      </c>
      <c r="B45" s="211"/>
      <c r="C45" s="212"/>
      <c r="D45" s="212"/>
      <c r="E45" s="212"/>
      <c r="F45" s="43"/>
    </row>
    <row r="46" spans="1:6" ht="15.75">
      <c r="A46" s="44" t="s">
        <v>400</v>
      </c>
      <c r="B46" s="206">
        <f>E209</f>
        <v>0</v>
      </c>
      <c r="C46" s="207"/>
      <c r="D46" s="207"/>
      <c r="E46" s="207"/>
      <c r="F46" s="45"/>
    </row>
    <row r="47" spans="1:6" ht="15.75">
      <c r="A47" s="44" t="s">
        <v>684</v>
      </c>
      <c r="B47" s="206">
        <f>E253</f>
        <v>0</v>
      </c>
      <c r="C47" s="207"/>
      <c r="D47" s="207"/>
      <c r="E47" s="207"/>
      <c r="F47" s="45"/>
    </row>
    <row r="48" spans="1:6" ht="15.75">
      <c r="A48" s="44" t="s">
        <v>346</v>
      </c>
      <c r="B48" s="206">
        <f>E265</f>
        <v>0</v>
      </c>
      <c r="C48" s="207"/>
      <c r="D48" s="207"/>
      <c r="E48" s="207"/>
      <c r="F48" s="45"/>
    </row>
    <row r="49" spans="1:6" ht="15.75">
      <c r="A49" s="44" t="s">
        <v>421</v>
      </c>
      <c r="B49" s="206">
        <f>E302</f>
        <v>0</v>
      </c>
      <c r="C49" s="207"/>
      <c r="D49" s="207"/>
      <c r="E49" s="207"/>
      <c r="F49" s="45"/>
    </row>
    <row r="50" spans="1:6" ht="15.75">
      <c r="A50" s="44" t="s">
        <v>438</v>
      </c>
      <c r="B50" s="206">
        <f>E335</f>
        <v>0</v>
      </c>
      <c r="C50" s="207"/>
      <c r="D50" s="207"/>
      <c r="E50" s="207"/>
      <c r="F50" s="45"/>
    </row>
    <row r="51" spans="1:6" ht="15.75">
      <c r="A51" s="44" t="s">
        <v>685</v>
      </c>
      <c r="B51" s="206">
        <f>E358</f>
        <v>0</v>
      </c>
      <c r="C51" s="207"/>
      <c r="D51" s="207"/>
      <c r="E51" s="207"/>
      <c r="F51" s="45"/>
    </row>
    <row r="52" spans="1:6" ht="15.75">
      <c r="A52" s="44" t="s">
        <v>459</v>
      </c>
      <c r="B52" s="206">
        <f>E391</f>
        <v>0</v>
      </c>
      <c r="C52" s="207"/>
      <c r="D52" s="207"/>
      <c r="E52" s="207"/>
      <c r="F52" s="45"/>
    </row>
    <row r="53" spans="1:6" ht="15.75">
      <c r="A53" s="44" t="s">
        <v>471</v>
      </c>
      <c r="B53" s="206">
        <f>E418</f>
        <v>0</v>
      </c>
      <c r="C53" s="207"/>
      <c r="D53" s="207"/>
      <c r="E53" s="207"/>
      <c r="F53" s="45"/>
    </row>
    <row r="54" spans="1:6" ht="15.75">
      <c r="A54" s="44" t="s">
        <v>483</v>
      </c>
      <c r="B54" s="206">
        <f>E460</f>
        <v>0</v>
      </c>
      <c r="C54" s="207"/>
      <c r="D54" s="207"/>
      <c r="E54" s="207"/>
      <c r="F54" s="45"/>
    </row>
    <row r="55" spans="1:6" ht="15.75">
      <c r="A55" s="44" t="s">
        <v>345</v>
      </c>
      <c r="B55" s="206">
        <f>E486</f>
        <v>0</v>
      </c>
      <c r="C55" s="207"/>
      <c r="D55" s="207"/>
      <c r="E55" s="207"/>
      <c r="F55" s="45"/>
    </row>
    <row r="56" spans="1:6" ht="15.75">
      <c r="A56" s="44" t="s">
        <v>505</v>
      </c>
      <c r="B56" s="206">
        <f>E525</f>
        <v>0</v>
      </c>
      <c r="C56" s="207"/>
      <c r="D56" s="207"/>
      <c r="E56" s="207"/>
      <c r="F56" s="45"/>
    </row>
    <row r="57" spans="1:6" ht="15.75">
      <c r="A57" s="44" t="s">
        <v>521</v>
      </c>
      <c r="B57" s="206">
        <f>E541</f>
        <v>0</v>
      </c>
      <c r="C57" s="207"/>
      <c r="D57" s="207"/>
      <c r="E57" s="207"/>
      <c r="F57" s="45"/>
    </row>
    <row r="58" spans="1:6" ht="15.75">
      <c r="A58" s="44" t="s">
        <v>731</v>
      </c>
      <c r="B58" s="206">
        <f>E572</f>
        <v>0</v>
      </c>
      <c r="C58" s="207"/>
      <c r="D58" s="207"/>
      <c r="E58" s="207"/>
      <c r="F58" s="45"/>
    </row>
    <row r="59" spans="1:6" ht="15.75">
      <c r="A59" s="44" t="s">
        <v>545</v>
      </c>
      <c r="B59" s="206">
        <f>E627</f>
        <v>0</v>
      </c>
      <c r="C59" s="207"/>
      <c r="D59" s="207"/>
      <c r="E59" s="207"/>
      <c r="F59" s="45"/>
    </row>
    <row r="60" spans="1:6" ht="15.75">
      <c r="A60" s="44" t="s">
        <v>566</v>
      </c>
      <c r="B60" s="206">
        <f>E675</f>
        <v>0</v>
      </c>
      <c r="C60" s="207"/>
      <c r="D60" s="207"/>
      <c r="E60" s="207"/>
      <c r="F60" s="45"/>
    </row>
    <row r="61" spans="1:6" ht="15.75">
      <c r="A61" s="44" t="s">
        <v>748</v>
      </c>
      <c r="B61" s="206">
        <f>E825</f>
        <v>0</v>
      </c>
      <c r="C61" s="207"/>
      <c r="D61" s="207"/>
      <c r="E61" s="207"/>
      <c r="F61" s="45"/>
    </row>
    <row r="62" spans="1:6" ht="15.75">
      <c r="A62" s="44" t="s">
        <v>606</v>
      </c>
      <c r="B62" s="206">
        <f>E876</f>
        <v>0</v>
      </c>
      <c r="C62" s="207"/>
      <c r="D62" s="207"/>
      <c r="E62" s="207"/>
      <c r="F62" s="45"/>
    </row>
    <row r="63" spans="1:6" ht="15.75">
      <c r="A63" s="44" t="s">
        <v>627</v>
      </c>
      <c r="B63" s="206">
        <f>E909</f>
        <v>0</v>
      </c>
      <c r="C63" s="207"/>
      <c r="D63" s="207"/>
      <c r="E63" s="207"/>
      <c r="F63" s="45"/>
    </row>
    <row r="64" spans="1:6" ht="15.75">
      <c r="A64" s="44" t="s">
        <v>641</v>
      </c>
      <c r="B64" s="206">
        <f>E981</f>
        <v>0</v>
      </c>
      <c r="C64" s="207"/>
      <c r="D64" s="207"/>
      <c r="E64" s="207"/>
      <c r="F64" s="45"/>
    </row>
    <row r="65" spans="1:6" ht="15.75">
      <c r="A65" s="44" t="s">
        <v>883</v>
      </c>
      <c r="B65" s="206">
        <f>E997</f>
        <v>0</v>
      </c>
      <c r="C65" s="207"/>
      <c r="D65" s="207"/>
      <c r="E65" s="207"/>
      <c r="F65" s="45"/>
    </row>
    <row r="66" spans="1:6" ht="15.75">
      <c r="A66" s="44" t="s">
        <v>664</v>
      </c>
      <c r="B66" s="206">
        <f>E1010</f>
        <v>0</v>
      </c>
      <c r="C66" s="207"/>
      <c r="D66" s="207"/>
      <c r="E66" s="207"/>
      <c r="F66" s="45"/>
    </row>
    <row r="67" spans="1:6" ht="15.75">
      <c r="A67" s="44" t="s">
        <v>882</v>
      </c>
      <c r="B67" s="206">
        <f>E1023</f>
        <v>0</v>
      </c>
      <c r="C67" s="207"/>
      <c r="D67" s="207"/>
      <c r="E67" s="207"/>
      <c r="F67" s="45"/>
    </row>
    <row r="68" spans="1:6" ht="15.75">
      <c r="A68" s="44" t="s">
        <v>930</v>
      </c>
      <c r="B68" s="206">
        <f>E1046</f>
        <v>0</v>
      </c>
      <c r="C68" s="207"/>
      <c r="D68" s="207"/>
      <c r="E68" s="207"/>
      <c r="F68" s="45"/>
    </row>
    <row r="69" spans="1:6" ht="15.75">
      <c r="A69" s="44" t="s">
        <v>721</v>
      </c>
      <c r="B69" s="206">
        <f>E1058</f>
        <v>0</v>
      </c>
      <c r="C69" s="207"/>
      <c r="D69" s="207"/>
      <c r="E69" s="207"/>
      <c r="F69" s="45"/>
    </row>
    <row r="70" spans="1:6" ht="15.75">
      <c r="A70" s="44" t="s">
        <v>722</v>
      </c>
      <c r="B70" s="206">
        <f>E1070</f>
        <v>0</v>
      </c>
      <c r="C70" s="207"/>
      <c r="D70" s="207"/>
      <c r="E70" s="207"/>
      <c r="F70" s="45"/>
    </row>
    <row r="71" spans="1:6" ht="15.75">
      <c r="A71" s="44" t="s">
        <v>828</v>
      </c>
      <c r="B71" s="206">
        <f>E1078</f>
        <v>0</v>
      </c>
      <c r="C71" s="207"/>
      <c r="D71" s="207"/>
      <c r="E71" s="207"/>
      <c r="F71" s="45"/>
    </row>
    <row r="72" spans="1:6" ht="15.75">
      <c r="A72" s="44" t="s">
        <v>723</v>
      </c>
      <c r="B72" s="241">
        <f>E1099</f>
        <v>0</v>
      </c>
      <c r="C72" s="245"/>
      <c r="D72" s="245"/>
      <c r="E72" s="246"/>
      <c r="F72" s="45"/>
    </row>
    <row r="73" spans="1:6" ht="15.75">
      <c r="A73" s="44" t="s">
        <v>707</v>
      </c>
      <c r="B73" s="241">
        <f>E1110</f>
        <v>0</v>
      </c>
      <c r="C73" s="242"/>
      <c r="D73" s="242"/>
      <c r="E73" s="243"/>
      <c r="F73" s="46"/>
    </row>
    <row r="74" spans="1:6" ht="15.75">
      <c r="A74" s="44" t="s">
        <v>724</v>
      </c>
      <c r="B74" s="241">
        <f>E1122</f>
        <v>0</v>
      </c>
      <c r="C74" s="242"/>
      <c r="D74" s="242"/>
      <c r="E74" s="243"/>
      <c r="F74" s="46"/>
    </row>
    <row r="75" spans="1:6" ht="15.75">
      <c r="A75" s="44" t="s">
        <v>725</v>
      </c>
      <c r="B75" s="241">
        <f>E1131</f>
        <v>0</v>
      </c>
      <c r="C75" s="242"/>
      <c r="D75" s="242"/>
      <c r="E75" s="243"/>
      <c r="F75" s="46"/>
    </row>
    <row r="76" spans="1:6" ht="15.75">
      <c r="A76" s="44" t="s">
        <v>924</v>
      </c>
      <c r="B76" s="241">
        <f>E1138</f>
        <v>0</v>
      </c>
      <c r="C76" s="242"/>
      <c r="D76" s="242"/>
      <c r="E76" s="243"/>
      <c r="F76" s="46"/>
    </row>
    <row r="77" spans="1:6" ht="15.75">
      <c r="A77" s="44" t="s">
        <v>687</v>
      </c>
      <c r="B77" s="241">
        <f>E1162</f>
        <v>0</v>
      </c>
      <c r="C77" s="245"/>
      <c r="D77" s="245"/>
      <c r="E77" s="246"/>
      <c r="F77" s="46"/>
    </row>
    <row r="78" spans="1:6" ht="15.75">
      <c r="A78" s="44" t="s">
        <v>688</v>
      </c>
      <c r="B78" s="241">
        <f>E1168</f>
        <v>0</v>
      </c>
      <c r="C78" s="245"/>
      <c r="D78" s="245"/>
      <c r="E78" s="246"/>
      <c r="F78" s="45"/>
    </row>
    <row r="79" spans="1:6" ht="16.5">
      <c r="A79" s="44" t="s">
        <v>113</v>
      </c>
      <c r="B79" s="252">
        <f>E1174</f>
        <v>0</v>
      </c>
      <c r="C79" s="253"/>
      <c r="D79" s="253"/>
      <c r="E79" s="254"/>
      <c r="F79" s="47"/>
    </row>
    <row r="80" spans="1:6" ht="16.5">
      <c r="A80" s="44" t="s">
        <v>338</v>
      </c>
      <c r="B80" s="252">
        <f>E1178</f>
        <v>0</v>
      </c>
      <c r="C80" s="253"/>
      <c r="D80" s="253"/>
      <c r="E80" s="254"/>
      <c r="F80" s="47"/>
    </row>
    <row r="81" spans="1:6" ht="16.5">
      <c r="A81" s="44" t="s">
        <v>339</v>
      </c>
      <c r="B81" s="252">
        <f>E1182</f>
        <v>0</v>
      </c>
      <c r="C81" s="253"/>
      <c r="D81" s="253"/>
      <c r="E81" s="254"/>
      <c r="F81" s="47"/>
    </row>
    <row r="82" spans="1:6" ht="16.5">
      <c r="A82" s="44" t="s">
        <v>340</v>
      </c>
      <c r="B82" s="252">
        <f>E1190</f>
        <v>0</v>
      </c>
      <c r="C82" s="253"/>
      <c r="D82" s="253"/>
      <c r="E82" s="254"/>
      <c r="F82" s="47"/>
    </row>
    <row r="83" spans="1:6" ht="30" customHeight="1">
      <c r="A83" s="192" t="s">
        <v>9</v>
      </c>
      <c r="B83" s="255">
        <f>SUM(B46:E82)</f>
        <v>0</v>
      </c>
      <c r="C83" s="256"/>
      <c r="D83" s="256"/>
      <c r="E83" s="256"/>
      <c r="F83" s="25"/>
    </row>
    <row r="84" spans="1:6" ht="18">
      <c r="A84" s="257" t="s">
        <v>278</v>
      </c>
      <c r="B84" s="258"/>
      <c r="C84" s="258"/>
      <c r="D84" s="258"/>
      <c r="E84" s="259"/>
      <c r="F84" s="42"/>
    </row>
    <row r="85" spans="1:6" ht="14.25">
      <c r="A85" s="48" t="s">
        <v>13</v>
      </c>
      <c r="B85" s="49" t="s">
        <v>14</v>
      </c>
      <c r="C85" s="50" t="s">
        <v>15</v>
      </c>
      <c r="D85" s="50"/>
      <c r="E85" s="51"/>
      <c r="F85" s="52"/>
    </row>
    <row r="86" spans="1:6" ht="14.25" customHeight="1">
      <c r="A86" s="249"/>
      <c r="B86" s="250"/>
      <c r="C86" s="250"/>
      <c r="D86" s="250"/>
      <c r="E86" s="251"/>
      <c r="F86" s="52"/>
    </row>
    <row r="87" spans="1:6" ht="47.25">
      <c r="A87" s="53" t="s">
        <v>400</v>
      </c>
      <c r="B87" s="54" t="s">
        <v>133</v>
      </c>
      <c r="C87" s="55" t="s">
        <v>402</v>
      </c>
      <c r="D87" s="55" t="s">
        <v>933</v>
      </c>
      <c r="E87" s="55" t="s">
        <v>699</v>
      </c>
      <c r="F87" s="56"/>
    </row>
    <row r="88" spans="1:6" ht="18">
      <c r="A88" s="57" t="s">
        <v>755</v>
      </c>
      <c r="B88" s="58"/>
      <c r="C88" s="59"/>
      <c r="D88" s="60"/>
      <c r="E88" s="59"/>
      <c r="F88" s="11"/>
    </row>
    <row r="89" spans="1:6" ht="15.75">
      <c r="A89" s="44" t="s">
        <v>864</v>
      </c>
      <c r="B89" s="58"/>
      <c r="C89" s="59"/>
      <c r="D89" s="60"/>
      <c r="E89" s="59"/>
      <c r="F89" s="11"/>
    </row>
    <row r="90" spans="1:6">
      <c r="A90" s="61" t="s">
        <v>756</v>
      </c>
      <c r="B90" s="58" t="s">
        <v>757</v>
      </c>
      <c r="C90" s="173"/>
      <c r="D90" s="60"/>
      <c r="E90" s="62"/>
      <c r="F90" s="63"/>
    </row>
    <row r="91" spans="1:6">
      <c r="A91" s="61" t="s">
        <v>947</v>
      </c>
      <c r="B91" s="64"/>
      <c r="C91" s="174"/>
      <c r="D91" s="60">
        <v>1</v>
      </c>
      <c r="E91" s="62">
        <f>C91*D91</f>
        <v>0</v>
      </c>
      <c r="F91" s="63"/>
    </row>
    <row r="92" spans="1:6">
      <c r="A92" s="61" t="s">
        <v>948</v>
      </c>
      <c r="B92" s="64"/>
      <c r="C92" s="174"/>
      <c r="D92" s="60">
        <v>1</v>
      </c>
      <c r="E92" s="62">
        <f>C92*D92</f>
        <v>0</v>
      </c>
      <c r="F92" s="63"/>
    </row>
    <row r="93" spans="1:6" ht="15.75">
      <c r="A93" s="44" t="s">
        <v>863</v>
      </c>
      <c r="B93" s="58"/>
      <c r="C93" s="8"/>
      <c r="D93" s="59"/>
      <c r="E93" s="59"/>
      <c r="F93" s="11"/>
    </row>
    <row r="94" spans="1:6">
      <c r="A94" s="61" t="s">
        <v>758</v>
      </c>
      <c r="B94" s="58" t="s">
        <v>1</v>
      </c>
      <c r="C94" s="8"/>
      <c r="D94" s="59"/>
      <c r="E94" s="59"/>
      <c r="F94" s="11"/>
    </row>
    <row r="95" spans="1:6">
      <c r="A95" s="61" t="s">
        <v>947</v>
      </c>
      <c r="B95" s="58"/>
      <c r="C95" s="174"/>
      <c r="D95" s="60">
        <v>1</v>
      </c>
      <c r="E95" s="62">
        <f>C95*D95</f>
        <v>0</v>
      </c>
      <c r="F95" s="63"/>
    </row>
    <row r="96" spans="1:6">
      <c r="A96" s="61" t="s">
        <v>948</v>
      </c>
      <c r="B96" s="58"/>
      <c r="C96" s="174"/>
      <c r="D96" s="60">
        <v>1</v>
      </c>
      <c r="E96" s="62">
        <f>C96*D96</f>
        <v>0</v>
      </c>
      <c r="F96" s="63"/>
    </row>
    <row r="97" spans="1:6" ht="15.75">
      <c r="A97" s="44" t="s">
        <v>862</v>
      </c>
      <c r="B97" s="58"/>
      <c r="C97" s="8"/>
      <c r="D97" s="59"/>
      <c r="E97" s="59"/>
      <c r="F97" s="11"/>
    </row>
    <row r="98" spans="1:6">
      <c r="A98" s="61" t="s">
        <v>759</v>
      </c>
      <c r="B98" s="58" t="s">
        <v>760</v>
      </c>
      <c r="C98" s="8"/>
      <c r="D98" s="59"/>
      <c r="E98" s="59"/>
      <c r="F98" s="11"/>
    </row>
    <row r="99" spans="1:6">
      <c r="A99" s="61" t="s">
        <v>949</v>
      </c>
      <c r="B99" s="58"/>
      <c r="C99" s="174"/>
      <c r="D99" s="60">
        <v>1</v>
      </c>
      <c r="E99" s="62">
        <f>C99*D99</f>
        <v>0</v>
      </c>
      <c r="F99" s="63"/>
    </row>
    <row r="100" spans="1:6" ht="15.75">
      <c r="A100" s="44" t="s">
        <v>861</v>
      </c>
      <c r="B100" s="58"/>
      <c r="C100" s="10"/>
      <c r="D100" s="65"/>
      <c r="E100" s="59"/>
      <c r="F100" s="11"/>
    </row>
    <row r="101" spans="1:6">
      <c r="A101" s="61" t="s">
        <v>761</v>
      </c>
      <c r="B101" s="58" t="s">
        <v>762</v>
      </c>
      <c r="C101" s="8"/>
      <c r="D101" s="59"/>
      <c r="E101" s="59"/>
      <c r="F101" s="11"/>
    </row>
    <row r="102" spans="1:6">
      <c r="A102" s="61" t="s">
        <v>949</v>
      </c>
      <c r="B102" s="58"/>
      <c r="C102" s="174"/>
      <c r="D102" s="60">
        <v>1</v>
      </c>
      <c r="E102" s="62">
        <f>C102*D102</f>
        <v>0</v>
      </c>
      <c r="F102" s="63"/>
    </row>
    <row r="103" spans="1:6" ht="15.75" customHeight="1">
      <c r="A103" s="44" t="s">
        <v>860</v>
      </c>
      <c r="B103" s="58"/>
      <c r="C103" s="10"/>
      <c r="D103" s="65"/>
      <c r="E103" s="59"/>
      <c r="F103" s="11"/>
    </row>
    <row r="104" spans="1:6">
      <c r="A104" s="61" t="s">
        <v>763</v>
      </c>
      <c r="B104" s="58" t="s">
        <v>937</v>
      </c>
      <c r="C104" s="8"/>
      <c r="D104" s="59"/>
      <c r="E104" s="59"/>
      <c r="F104" s="11"/>
    </row>
    <row r="105" spans="1:6">
      <c r="A105" s="61" t="s">
        <v>950</v>
      </c>
      <c r="B105" s="58"/>
      <c r="C105" s="174"/>
      <c r="D105" s="60">
        <v>1</v>
      </c>
      <c r="E105" s="62">
        <f>C105*D105</f>
        <v>0</v>
      </c>
      <c r="F105" s="63"/>
    </row>
    <row r="106" spans="1:6" ht="15.75" customHeight="1">
      <c r="A106" s="44" t="s">
        <v>859</v>
      </c>
      <c r="B106" s="58"/>
      <c r="C106" s="10"/>
      <c r="D106" s="65"/>
      <c r="E106" s="59"/>
      <c r="F106" s="11"/>
    </row>
    <row r="107" spans="1:6">
      <c r="A107" s="61" t="s">
        <v>764</v>
      </c>
      <c r="B107" s="58" t="s">
        <v>765</v>
      </c>
      <c r="C107" s="8"/>
      <c r="D107" s="59"/>
      <c r="E107" s="59"/>
      <c r="F107" s="11"/>
    </row>
    <row r="108" spans="1:6">
      <c r="A108" s="61" t="s">
        <v>951</v>
      </c>
      <c r="B108" s="58"/>
      <c r="C108" s="174"/>
      <c r="D108" s="60">
        <v>1</v>
      </c>
      <c r="E108" s="62">
        <f>C108*D108</f>
        <v>0</v>
      </c>
      <c r="F108" s="63"/>
    </row>
    <row r="109" spans="1:6">
      <c r="A109" s="61" t="s">
        <v>952</v>
      </c>
      <c r="B109" s="58"/>
      <c r="C109" s="174"/>
      <c r="D109" s="60">
        <v>1</v>
      </c>
      <c r="E109" s="62">
        <f>C109*D109</f>
        <v>0</v>
      </c>
      <c r="F109" s="63"/>
    </row>
    <row r="110" spans="1:6">
      <c r="A110" s="61" t="s">
        <v>953</v>
      </c>
      <c r="B110" s="58"/>
      <c r="C110" s="174"/>
      <c r="D110" s="60">
        <v>1</v>
      </c>
      <c r="E110" s="62">
        <f>C110*D110</f>
        <v>0</v>
      </c>
      <c r="F110" s="63"/>
    </row>
    <row r="111" spans="1:6" ht="18">
      <c r="A111" s="57" t="s">
        <v>858</v>
      </c>
      <c r="B111" s="58"/>
      <c r="C111" s="8"/>
      <c r="D111" s="59"/>
      <c r="E111" s="59"/>
      <c r="F111" s="11"/>
    </row>
    <row r="112" spans="1:6" ht="15.75">
      <c r="A112" s="44" t="s">
        <v>857</v>
      </c>
      <c r="B112" s="58"/>
      <c r="C112" s="8"/>
      <c r="D112" s="59"/>
      <c r="E112" s="59"/>
      <c r="F112" s="11"/>
    </row>
    <row r="113" spans="1:6">
      <c r="A113" s="61" t="s">
        <v>766</v>
      </c>
      <c r="B113" s="66" t="s">
        <v>767</v>
      </c>
      <c r="C113" s="173"/>
      <c r="D113" s="62"/>
      <c r="E113" s="62"/>
      <c r="F113" s="63"/>
    </row>
    <row r="114" spans="1:6" ht="15.75" customHeight="1">
      <c r="A114" s="61" t="s">
        <v>947</v>
      </c>
      <c r="B114" s="64"/>
      <c r="C114" s="174"/>
      <c r="D114" s="60">
        <v>1</v>
      </c>
      <c r="E114" s="62">
        <f>C114*D114</f>
        <v>0</v>
      </c>
      <c r="F114" s="63"/>
    </row>
    <row r="115" spans="1:6">
      <c r="A115" s="61" t="s">
        <v>948</v>
      </c>
      <c r="B115" s="64"/>
      <c r="C115" s="174"/>
      <c r="D115" s="60">
        <v>1</v>
      </c>
      <c r="E115" s="62">
        <f>C115*D115</f>
        <v>0</v>
      </c>
      <c r="F115" s="63"/>
    </row>
    <row r="116" spans="1:6" ht="15.75">
      <c r="A116" s="44" t="s">
        <v>932</v>
      </c>
      <c r="B116" s="58"/>
      <c r="C116" s="8"/>
      <c r="D116" s="59"/>
      <c r="E116" s="59"/>
      <c r="F116" s="11"/>
    </row>
    <row r="117" spans="1:6">
      <c r="A117" s="61" t="s">
        <v>768</v>
      </c>
      <c r="B117" s="58" t="s">
        <v>769</v>
      </c>
      <c r="C117" s="8"/>
      <c r="D117" s="59"/>
      <c r="E117" s="59"/>
      <c r="F117" s="11"/>
    </row>
    <row r="118" spans="1:6">
      <c r="A118" s="61" t="s">
        <v>947</v>
      </c>
      <c r="B118" s="58"/>
      <c r="C118" s="174"/>
      <c r="D118" s="60">
        <v>1</v>
      </c>
      <c r="E118" s="62">
        <f>C118*D118</f>
        <v>0</v>
      </c>
      <c r="F118" s="63"/>
    </row>
    <row r="119" spans="1:6">
      <c r="A119" s="61" t="s">
        <v>948</v>
      </c>
      <c r="B119" s="58"/>
      <c r="C119" s="174"/>
      <c r="D119" s="60">
        <v>1</v>
      </c>
      <c r="E119" s="62">
        <f>C119*D119</f>
        <v>0</v>
      </c>
      <c r="F119" s="63"/>
    </row>
    <row r="120" spans="1:6" ht="15.75">
      <c r="A120" s="44" t="s">
        <v>856</v>
      </c>
      <c r="B120" s="58"/>
      <c r="C120" s="8"/>
      <c r="D120" s="59"/>
      <c r="E120" s="59"/>
      <c r="F120" s="11"/>
    </row>
    <row r="121" spans="1:6">
      <c r="A121" s="61" t="s">
        <v>770</v>
      </c>
      <c r="B121" s="58" t="s">
        <v>771</v>
      </c>
      <c r="C121" s="8"/>
      <c r="D121" s="59"/>
      <c r="E121" s="59"/>
      <c r="F121" s="11"/>
    </row>
    <row r="122" spans="1:6">
      <c r="A122" s="61" t="s">
        <v>949</v>
      </c>
      <c r="B122" s="58"/>
      <c r="C122" s="174"/>
      <c r="D122" s="60">
        <v>1</v>
      </c>
      <c r="E122" s="62">
        <f>C122*D122</f>
        <v>0</v>
      </c>
      <c r="F122" s="63"/>
    </row>
    <row r="123" spans="1:6" ht="15.75">
      <c r="A123" s="44" t="s">
        <v>855</v>
      </c>
      <c r="B123" s="58"/>
      <c r="C123" s="10"/>
      <c r="D123" s="65"/>
      <c r="E123" s="59"/>
      <c r="F123" s="11"/>
    </row>
    <row r="124" spans="1:6" ht="15.75" customHeight="1">
      <c r="A124" s="61" t="s">
        <v>772</v>
      </c>
      <c r="B124" s="58" t="s">
        <v>773</v>
      </c>
      <c r="C124" s="8"/>
      <c r="D124" s="59"/>
      <c r="E124" s="59"/>
      <c r="F124" s="11"/>
    </row>
    <row r="125" spans="1:6">
      <c r="A125" s="61" t="s">
        <v>949</v>
      </c>
      <c r="B125" s="58"/>
      <c r="C125" s="174"/>
      <c r="D125" s="60">
        <v>1</v>
      </c>
      <c r="E125" s="62">
        <f>C125*D125</f>
        <v>0</v>
      </c>
      <c r="F125" s="63"/>
    </row>
    <row r="126" spans="1:6" ht="15.75" customHeight="1">
      <c r="A126" s="44" t="s">
        <v>865</v>
      </c>
      <c r="B126" s="58"/>
      <c r="C126" s="10"/>
      <c r="D126" s="65"/>
      <c r="E126" s="59"/>
      <c r="F126" s="11"/>
    </row>
    <row r="127" spans="1:6">
      <c r="A127" s="61" t="s">
        <v>763</v>
      </c>
      <c r="B127" s="58" t="s">
        <v>774</v>
      </c>
      <c r="C127" s="8"/>
      <c r="D127" s="59"/>
      <c r="E127" s="59"/>
      <c r="F127" s="11"/>
    </row>
    <row r="128" spans="1:6">
      <c r="A128" s="61" t="s">
        <v>950</v>
      </c>
      <c r="B128" s="58"/>
      <c r="C128" s="174"/>
      <c r="D128" s="60">
        <v>1</v>
      </c>
      <c r="E128" s="62">
        <f>C128*D128</f>
        <v>0</v>
      </c>
      <c r="F128" s="63"/>
    </row>
    <row r="129" spans="1:6" ht="15.75">
      <c r="A129" s="44" t="s">
        <v>866</v>
      </c>
      <c r="B129" s="58"/>
      <c r="C129" s="10"/>
      <c r="D129" s="65"/>
      <c r="E129" s="59"/>
      <c r="F129" s="11"/>
    </row>
    <row r="130" spans="1:6">
      <c r="A130" s="61" t="s">
        <v>764</v>
      </c>
      <c r="B130" s="58" t="s">
        <v>775</v>
      </c>
      <c r="C130" s="8"/>
      <c r="D130" s="59"/>
      <c r="E130" s="59"/>
      <c r="F130" s="11"/>
    </row>
    <row r="131" spans="1:6">
      <c r="A131" s="61" t="s">
        <v>951</v>
      </c>
      <c r="B131" s="58"/>
      <c r="C131" s="174"/>
      <c r="D131" s="60">
        <v>1</v>
      </c>
      <c r="E131" s="62">
        <f>C131*D131</f>
        <v>0</v>
      </c>
      <c r="F131" s="63"/>
    </row>
    <row r="132" spans="1:6">
      <c r="A132" s="61" t="s">
        <v>952</v>
      </c>
      <c r="B132" s="58"/>
      <c r="C132" s="174"/>
      <c r="D132" s="60">
        <v>1</v>
      </c>
      <c r="E132" s="62">
        <f>C132*D132</f>
        <v>0</v>
      </c>
      <c r="F132" s="63"/>
    </row>
    <row r="133" spans="1:6">
      <c r="A133" s="61" t="s">
        <v>953</v>
      </c>
      <c r="B133" s="58"/>
      <c r="C133" s="174"/>
      <c r="D133" s="60">
        <v>1</v>
      </c>
      <c r="E133" s="62">
        <f>C133*D133</f>
        <v>0</v>
      </c>
      <c r="F133" s="63"/>
    </row>
    <row r="134" spans="1:6" ht="15.75">
      <c r="A134" s="67" t="s">
        <v>854</v>
      </c>
      <c r="B134" s="68"/>
      <c r="C134" s="175"/>
      <c r="D134" s="69"/>
      <c r="E134" s="70"/>
      <c r="F134" s="71"/>
    </row>
    <row r="135" spans="1:6">
      <c r="A135" s="61" t="s">
        <v>776</v>
      </c>
      <c r="B135" s="58" t="s">
        <v>777</v>
      </c>
      <c r="C135" s="8"/>
      <c r="D135" s="59"/>
      <c r="E135" s="59"/>
      <c r="F135" s="11"/>
    </row>
    <row r="136" spans="1:6">
      <c r="A136" s="61" t="s">
        <v>402</v>
      </c>
      <c r="B136" s="58"/>
      <c r="C136" s="174"/>
      <c r="D136" s="60">
        <v>1</v>
      </c>
      <c r="E136" s="62">
        <f>C136*D136</f>
        <v>0</v>
      </c>
      <c r="F136" s="63"/>
    </row>
    <row r="137" spans="1:6" ht="15.75">
      <c r="A137" s="44" t="s">
        <v>822</v>
      </c>
      <c r="B137" s="58"/>
      <c r="C137" s="8"/>
      <c r="D137" s="59"/>
      <c r="E137" s="59"/>
      <c r="F137" s="11"/>
    </row>
    <row r="138" spans="1:6" ht="15.75">
      <c r="A138" s="44" t="s">
        <v>853</v>
      </c>
      <c r="B138" s="58"/>
      <c r="C138" s="8"/>
      <c r="D138" s="59"/>
      <c r="E138" s="59"/>
      <c r="F138" s="11"/>
    </row>
    <row r="139" spans="1:6">
      <c r="A139" s="61" t="s">
        <v>778</v>
      </c>
      <c r="B139" s="58" t="s">
        <v>779</v>
      </c>
      <c r="C139" s="8"/>
      <c r="D139" s="59"/>
      <c r="E139" s="59"/>
      <c r="F139" s="11"/>
    </row>
    <row r="140" spans="1:6">
      <c r="A140" s="61" t="s">
        <v>780</v>
      </c>
      <c r="B140" s="58" t="s">
        <v>781</v>
      </c>
      <c r="C140" s="8"/>
      <c r="D140" s="59"/>
      <c r="E140" s="59"/>
      <c r="F140" s="11"/>
    </row>
    <row r="141" spans="1:6">
      <c r="A141" s="61" t="s">
        <v>782</v>
      </c>
      <c r="B141" s="58" t="s">
        <v>783</v>
      </c>
      <c r="C141" s="8"/>
      <c r="D141" s="59"/>
      <c r="E141" s="59"/>
      <c r="F141" s="11"/>
    </row>
    <row r="142" spans="1:6">
      <c r="A142" s="61" t="s">
        <v>784</v>
      </c>
      <c r="B142" s="58" t="s">
        <v>785</v>
      </c>
      <c r="C142" s="8"/>
      <c r="D142" s="59"/>
      <c r="E142" s="59"/>
      <c r="F142" s="11"/>
    </row>
    <row r="143" spans="1:6">
      <c r="A143" s="72" t="s">
        <v>342</v>
      </c>
      <c r="B143" s="58" t="s">
        <v>786</v>
      </c>
      <c r="C143" s="8"/>
      <c r="D143" s="59"/>
      <c r="E143" s="59"/>
      <c r="F143" s="11"/>
    </row>
    <row r="144" spans="1:6">
      <c r="A144" s="61" t="s">
        <v>947</v>
      </c>
      <c r="B144" s="58"/>
      <c r="C144" s="174"/>
      <c r="D144" s="60">
        <v>1</v>
      </c>
      <c r="E144" s="62">
        <f>C144*D144</f>
        <v>0</v>
      </c>
      <c r="F144" s="63"/>
    </row>
    <row r="145" spans="1:6">
      <c r="A145" s="61" t="s">
        <v>948</v>
      </c>
      <c r="B145" s="58"/>
      <c r="C145" s="174"/>
      <c r="D145" s="60">
        <v>1</v>
      </c>
      <c r="E145" s="62">
        <f>C145*D145</f>
        <v>0</v>
      </c>
      <c r="F145" s="63"/>
    </row>
    <row r="146" spans="1:6" ht="15.75">
      <c r="A146" s="44" t="s">
        <v>852</v>
      </c>
      <c r="B146" s="58"/>
      <c r="C146" s="8"/>
      <c r="D146" s="59"/>
      <c r="E146" s="59"/>
      <c r="F146" s="11"/>
    </row>
    <row r="147" spans="1:6">
      <c r="A147" s="61" t="s">
        <v>787</v>
      </c>
      <c r="B147" s="58" t="s">
        <v>788</v>
      </c>
      <c r="C147" s="8"/>
      <c r="D147" s="59"/>
      <c r="E147" s="59"/>
      <c r="F147" s="11"/>
    </row>
    <row r="148" spans="1:6">
      <c r="A148" s="61" t="s">
        <v>947</v>
      </c>
      <c r="B148" s="58"/>
      <c r="C148" s="174"/>
      <c r="D148" s="60">
        <v>1</v>
      </c>
      <c r="E148" s="62">
        <f>C148*D148</f>
        <v>0</v>
      </c>
      <c r="F148" s="63"/>
    </row>
    <row r="149" spans="1:6">
      <c r="A149" s="61" t="s">
        <v>948</v>
      </c>
      <c r="B149" s="58"/>
      <c r="C149" s="174"/>
      <c r="D149" s="60">
        <v>1</v>
      </c>
      <c r="E149" s="62">
        <f>C149*D149</f>
        <v>0</v>
      </c>
      <c r="F149" s="63"/>
    </row>
    <row r="150" spans="1:6">
      <c r="A150" s="73" t="s">
        <v>1006</v>
      </c>
      <c r="B150" s="58"/>
      <c r="C150" s="8"/>
      <c r="D150" s="59"/>
      <c r="E150" s="59"/>
      <c r="F150" s="11"/>
    </row>
    <row r="151" spans="1:6" ht="15.75">
      <c r="A151" s="44" t="s">
        <v>789</v>
      </c>
      <c r="B151" s="58"/>
      <c r="C151" s="8"/>
      <c r="D151" s="59"/>
      <c r="E151" s="59"/>
      <c r="F151" s="11"/>
    </row>
    <row r="152" spans="1:6" ht="15.75">
      <c r="A152" s="44" t="s">
        <v>867</v>
      </c>
      <c r="B152" s="58"/>
      <c r="C152" s="8"/>
      <c r="D152" s="59"/>
      <c r="E152" s="59"/>
      <c r="F152" s="11"/>
    </row>
    <row r="153" spans="1:6" ht="15.75">
      <c r="A153" s="61" t="s">
        <v>790</v>
      </c>
      <c r="B153" s="58" t="s">
        <v>791</v>
      </c>
      <c r="C153" s="176"/>
      <c r="D153" s="74"/>
      <c r="E153" s="59"/>
      <c r="F153" s="11"/>
    </row>
    <row r="154" spans="1:6">
      <c r="A154" s="61" t="s">
        <v>947</v>
      </c>
      <c r="B154" s="58"/>
      <c r="C154" s="174"/>
      <c r="D154" s="60">
        <v>1</v>
      </c>
      <c r="E154" s="62">
        <f>C154*D154</f>
        <v>0</v>
      </c>
      <c r="F154" s="63"/>
    </row>
    <row r="155" spans="1:6">
      <c r="A155" s="61" t="s">
        <v>948</v>
      </c>
      <c r="B155" s="58"/>
      <c r="C155" s="174"/>
      <c r="D155" s="60">
        <v>1</v>
      </c>
      <c r="E155" s="62">
        <f>C155*D155</f>
        <v>0</v>
      </c>
      <c r="F155" s="63"/>
    </row>
    <row r="156" spans="1:6" ht="15.75">
      <c r="A156" s="44" t="s">
        <v>851</v>
      </c>
      <c r="B156" s="58"/>
      <c r="C156" s="176"/>
      <c r="D156" s="74"/>
      <c r="E156" s="59"/>
      <c r="F156" s="11"/>
    </row>
    <row r="157" spans="1:6" ht="15.75" customHeight="1">
      <c r="A157" s="61" t="s">
        <v>792</v>
      </c>
      <c r="B157" s="58" t="s">
        <v>793</v>
      </c>
      <c r="C157" s="8"/>
      <c r="D157" s="59"/>
      <c r="E157" s="59"/>
      <c r="F157" s="11"/>
    </row>
    <row r="158" spans="1:6">
      <c r="A158" s="61" t="s">
        <v>947</v>
      </c>
      <c r="B158" s="58"/>
      <c r="C158" s="174"/>
      <c r="D158" s="60">
        <v>1</v>
      </c>
      <c r="E158" s="62">
        <f>C158*D158</f>
        <v>0</v>
      </c>
      <c r="F158" s="63"/>
    </row>
    <row r="159" spans="1:6">
      <c r="A159" s="61" t="s">
        <v>948</v>
      </c>
      <c r="B159" s="58"/>
      <c r="C159" s="174"/>
      <c r="D159" s="60">
        <v>1</v>
      </c>
      <c r="E159" s="62">
        <f>C159*D159</f>
        <v>0</v>
      </c>
      <c r="F159" s="63"/>
    </row>
    <row r="160" spans="1:6" ht="24">
      <c r="A160" s="73" t="s">
        <v>896</v>
      </c>
      <c r="B160" s="58"/>
      <c r="C160" s="8"/>
      <c r="D160" s="59"/>
      <c r="E160" s="59"/>
      <c r="F160" s="11"/>
    </row>
    <row r="161" spans="1:6" ht="15.75">
      <c r="A161" s="44" t="s">
        <v>850</v>
      </c>
      <c r="B161" s="68"/>
      <c r="C161" s="176"/>
      <c r="D161" s="74"/>
      <c r="E161" s="74"/>
      <c r="F161" s="75"/>
    </row>
    <row r="162" spans="1:6">
      <c r="A162" s="61" t="s">
        <v>794</v>
      </c>
      <c r="B162" s="58" t="s">
        <v>795</v>
      </c>
      <c r="C162" s="8"/>
      <c r="D162" s="59"/>
      <c r="E162" s="59"/>
      <c r="F162" s="11"/>
    </row>
    <row r="163" spans="1:6">
      <c r="A163" s="61" t="s">
        <v>947</v>
      </c>
      <c r="B163" s="58"/>
      <c r="C163" s="174"/>
      <c r="D163" s="60">
        <v>1</v>
      </c>
      <c r="E163" s="62">
        <f>C163*D163</f>
        <v>0</v>
      </c>
      <c r="F163" s="63"/>
    </row>
    <row r="164" spans="1:6" ht="16.5" customHeight="1">
      <c r="A164" s="61" t="s">
        <v>948</v>
      </c>
      <c r="B164" s="58"/>
      <c r="C164" s="174"/>
      <c r="D164" s="60">
        <v>1</v>
      </c>
      <c r="E164" s="62">
        <f>C164*D164</f>
        <v>0</v>
      </c>
      <c r="F164" s="63"/>
    </row>
    <row r="165" spans="1:6" ht="15.75">
      <c r="A165" s="44" t="s">
        <v>849</v>
      </c>
      <c r="B165" s="68"/>
      <c r="C165" s="176"/>
      <c r="D165" s="74"/>
      <c r="E165" s="74"/>
      <c r="F165" s="75"/>
    </row>
    <row r="166" spans="1:6">
      <c r="A166" s="61" t="s">
        <v>796</v>
      </c>
      <c r="B166" s="58" t="s">
        <v>797</v>
      </c>
      <c r="C166" s="8"/>
      <c r="D166" s="59"/>
      <c r="E166" s="59"/>
      <c r="F166" s="11"/>
    </row>
    <row r="167" spans="1:6">
      <c r="A167" s="61" t="s">
        <v>947</v>
      </c>
      <c r="B167" s="58"/>
      <c r="C167" s="174"/>
      <c r="D167" s="60">
        <v>1</v>
      </c>
      <c r="E167" s="62">
        <f>C167*D167</f>
        <v>0</v>
      </c>
      <c r="F167" s="63"/>
    </row>
    <row r="168" spans="1:6" ht="16.5" customHeight="1">
      <c r="A168" s="61" t="s">
        <v>948</v>
      </c>
      <c r="B168" s="58"/>
      <c r="C168" s="174"/>
      <c r="D168" s="60">
        <v>1</v>
      </c>
      <c r="E168" s="62">
        <f>C168*D168</f>
        <v>0</v>
      </c>
      <c r="F168" s="63"/>
    </row>
    <row r="169" spans="1:6" ht="18">
      <c r="A169" s="44" t="s">
        <v>848</v>
      </c>
      <c r="B169" s="76"/>
      <c r="C169" s="9"/>
      <c r="D169" s="77"/>
      <c r="E169" s="77"/>
      <c r="F169" s="78"/>
    </row>
    <row r="170" spans="1:6" ht="18">
      <c r="A170" s="44" t="s">
        <v>838</v>
      </c>
      <c r="B170" s="76"/>
      <c r="C170" s="9"/>
      <c r="D170" s="77"/>
      <c r="E170" s="77"/>
      <c r="F170" s="78"/>
    </row>
    <row r="171" spans="1:6" ht="15" customHeight="1">
      <c r="A171" s="61" t="s">
        <v>841</v>
      </c>
      <c r="B171" s="58" t="s">
        <v>839</v>
      </c>
      <c r="C171" s="8"/>
      <c r="D171" s="59"/>
      <c r="E171" s="59"/>
      <c r="F171" s="11"/>
    </row>
    <row r="172" spans="1:6">
      <c r="A172" s="61" t="s">
        <v>947</v>
      </c>
      <c r="B172" s="79"/>
      <c r="C172" s="174"/>
      <c r="D172" s="60">
        <v>1</v>
      </c>
      <c r="E172" s="62">
        <f>C172*D172</f>
        <v>0</v>
      </c>
      <c r="F172" s="63"/>
    </row>
    <row r="173" spans="1:6" ht="15.75">
      <c r="A173" s="44" t="s">
        <v>840</v>
      </c>
      <c r="B173" s="79"/>
      <c r="C173" s="9"/>
      <c r="D173" s="77"/>
      <c r="E173" s="59"/>
      <c r="F173" s="11"/>
    </row>
    <row r="174" spans="1:6" ht="15" customHeight="1">
      <c r="A174" s="61" t="s">
        <v>878</v>
      </c>
      <c r="B174" s="58" t="s">
        <v>899</v>
      </c>
      <c r="C174" s="9"/>
      <c r="D174" s="77"/>
      <c r="E174" s="59"/>
      <c r="F174" s="11"/>
    </row>
    <row r="175" spans="1:6" ht="17.25" customHeight="1">
      <c r="A175" s="61" t="s">
        <v>947</v>
      </c>
      <c r="B175" s="79"/>
      <c r="C175" s="174"/>
      <c r="D175" s="60">
        <v>2</v>
      </c>
      <c r="E175" s="62">
        <f>C175*D175</f>
        <v>0</v>
      </c>
      <c r="F175" s="63"/>
    </row>
    <row r="176" spans="1:6" ht="15.75">
      <c r="A176" s="44" t="s">
        <v>798</v>
      </c>
      <c r="B176" s="80"/>
      <c r="C176" s="9"/>
      <c r="D176" s="77"/>
      <c r="E176" s="77"/>
      <c r="F176" s="78"/>
    </row>
    <row r="177" spans="1:6">
      <c r="A177" s="61" t="s">
        <v>799</v>
      </c>
      <c r="B177" s="58" t="s">
        <v>800</v>
      </c>
      <c r="C177" s="8"/>
      <c r="D177" s="59"/>
      <c r="E177" s="59"/>
      <c r="F177" s="11"/>
    </row>
    <row r="178" spans="1:6">
      <c r="A178" s="61" t="s">
        <v>947</v>
      </c>
      <c r="B178" s="58"/>
      <c r="C178" s="174"/>
      <c r="D178" s="60">
        <v>1</v>
      </c>
      <c r="E178" s="62">
        <f>C178*D178</f>
        <v>0</v>
      </c>
      <c r="F178" s="63"/>
    </row>
    <row r="179" spans="1:6">
      <c r="A179" s="61" t="s">
        <v>948</v>
      </c>
      <c r="B179" s="58"/>
      <c r="C179" s="174"/>
      <c r="D179" s="60">
        <v>1</v>
      </c>
      <c r="E179" s="62">
        <f>C179*D179</f>
        <v>0</v>
      </c>
      <c r="F179" s="63"/>
    </row>
    <row r="180" spans="1:6">
      <c r="A180" s="61" t="s">
        <v>799</v>
      </c>
      <c r="B180" s="58" t="s">
        <v>801</v>
      </c>
      <c r="C180" s="8"/>
      <c r="D180" s="59"/>
      <c r="E180" s="59"/>
      <c r="F180" s="11"/>
    </row>
    <row r="181" spans="1:6">
      <c r="A181" s="61" t="s">
        <v>947</v>
      </c>
      <c r="B181" s="58"/>
      <c r="C181" s="174"/>
      <c r="D181" s="60">
        <v>1</v>
      </c>
      <c r="E181" s="62">
        <f>C181*D181</f>
        <v>0</v>
      </c>
      <c r="F181" s="63"/>
    </row>
    <row r="182" spans="1:6">
      <c r="A182" s="61" t="s">
        <v>948</v>
      </c>
      <c r="B182" s="58"/>
      <c r="C182" s="174"/>
      <c r="D182" s="60">
        <v>1</v>
      </c>
      <c r="E182" s="62">
        <f>C182*D182</f>
        <v>0</v>
      </c>
      <c r="F182" s="63"/>
    </row>
    <row r="183" spans="1:6" ht="15.75">
      <c r="A183" s="44" t="s">
        <v>802</v>
      </c>
      <c r="B183" s="68"/>
      <c r="C183" s="176"/>
      <c r="D183" s="74"/>
      <c r="E183" s="59"/>
      <c r="F183" s="11"/>
    </row>
    <row r="184" spans="1:6" s="81" customFormat="1" ht="18">
      <c r="A184" s="44" t="s">
        <v>803</v>
      </c>
      <c r="B184" s="68"/>
      <c r="C184" s="176"/>
      <c r="D184" s="74"/>
      <c r="E184" s="59"/>
      <c r="F184" s="11"/>
    </row>
    <row r="185" spans="1:6">
      <c r="A185" s="61" t="s">
        <v>804</v>
      </c>
      <c r="B185" s="58" t="s">
        <v>805</v>
      </c>
      <c r="C185" s="8"/>
      <c r="D185" s="59"/>
      <c r="E185" s="59"/>
      <c r="F185" s="11"/>
    </row>
    <row r="186" spans="1:6" ht="15.75" customHeight="1">
      <c r="A186" s="61" t="s">
        <v>402</v>
      </c>
      <c r="B186" s="58"/>
      <c r="C186" s="174"/>
      <c r="D186" s="60">
        <v>1</v>
      </c>
      <c r="E186" s="62">
        <f>C186*D186</f>
        <v>0</v>
      </c>
      <c r="F186" s="63"/>
    </row>
    <row r="187" spans="1:6" ht="15.75" customHeight="1">
      <c r="A187" s="44" t="s">
        <v>806</v>
      </c>
      <c r="B187" s="68"/>
      <c r="C187" s="176"/>
      <c r="D187" s="74"/>
      <c r="E187" s="59"/>
      <c r="F187" s="11"/>
    </row>
    <row r="188" spans="1:6" ht="15.75" customHeight="1">
      <c r="A188" s="61" t="s">
        <v>807</v>
      </c>
      <c r="B188" s="58" t="s">
        <v>808</v>
      </c>
      <c r="C188" s="8"/>
      <c r="D188" s="59"/>
      <c r="E188" s="59"/>
      <c r="F188" s="11"/>
    </row>
    <row r="189" spans="1:6" s="81" customFormat="1" ht="18">
      <c r="A189" s="61" t="s">
        <v>402</v>
      </c>
      <c r="B189" s="58"/>
      <c r="C189" s="174"/>
      <c r="D189" s="60">
        <v>1</v>
      </c>
      <c r="E189" s="62">
        <f>C189*D189</f>
        <v>0</v>
      </c>
      <c r="F189" s="63"/>
    </row>
    <row r="190" spans="1:6" ht="16.5" customHeight="1">
      <c r="A190" s="44" t="s">
        <v>809</v>
      </c>
      <c r="B190" s="82"/>
      <c r="C190" s="8"/>
      <c r="D190" s="59"/>
      <c r="E190" s="59"/>
      <c r="F190" s="11"/>
    </row>
    <row r="191" spans="1:6" ht="16.5" customHeight="1">
      <c r="A191" s="61" t="s">
        <v>810</v>
      </c>
      <c r="B191" s="58" t="s">
        <v>811</v>
      </c>
      <c r="C191" s="8"/>
      <c r="D191" s="59"/>
      <c r="E191" s="59"/>
      <c r="F191" s="11"/>
    </row>
    <row r="192" spans="1:6" ht="16.5" customHeight="1">
      <c r="A192" s="61" t="s">
        <v>402</v>
      </c>
      <c r="B192" s="58"/>
      <c r="C192" s="174"/>
      <c r="D192" s="60">
        <v>1</v>
      </c>
      <c r="E192" s="62">
        <f>C192*D192</f>
        <v>0</v>
      </c>
      <c r="F192" s="63"/>
    </row>
    <row r="193" spans="1:6" ht="15" customHeight="1">
      <c r="A193" s="44" t="s">
        <v>812</v>
      </c>
      <c r="B193" s="83"/>
      <c r="C193" s="9"/>
      <c r="D193" s="77"/>
      <c r="E193" s="77"/>
      <c r="F193" s="78"/>
    </row>
    <row r="194" spans="1:6">
      <c r="A194" s="61" t="s">
        <v>813</v>
      </c>
      <c r="B194" s="58" t="s">
        <v>814</v>
      </c>
      <c r="C194" s="8"/>
      <c r="D194" s="59"/>
      <c r="E194" s="59"/>
      <c r="F194" s="11"/>
    </row>
    <row r="195" spans="1:6">
      <c r="A195" s="61" t="s">
        <v>402</v>
      </c>
      <c r="B195" s="58"/>
      <c r="C195" s="174"/>
      <c r="D195" s="60">
        <v>1</v>
      </c>
      <c r="E195" s="62">
        <f>C195*D195</f>
        <v>0</v>
      </c>
      <c r="F195" s="63"/>
    </row>
    <row r="196" spans="1:6" ht="18">
      <c r="A196" s="44" t="s">
        <v>815</v>
      </c>
      <c r="B196" s="76"/>
      <c r="C196" s="9"/>
      <c r="D196" s="77"/>
      <c r="E196" s="77"/>
      <c r="F196" s="78"/>
    </row>
    <row r="197" spans="1:6">
      <c r="A197" s="61" t="s">
        <v>816</v>
      </c>
      <c r="B197" s="58" t="s">
        <v>817</v>
      </c>
      <c r="C197" s="8"/>
      <c r="D197" s="59"/>
      <c r="E197" s="59"/>
      <c r="F197" s="11"/>
    </row>
    <row r="198" spans="1:6">
      <c r="A198" s="61" t="s">
        <v>402</v>
      </c>
      <c r="B198" s="58"/>
      <c r="C198" s="174"/>
      <c r="D198" s="60">
        <v>1</v>
      </c>
      <c r="E198" s="62">
        <f>C198*D198</f>
        <v>0</v>
      </c>
      <c r="F198" s="63"/>
    </row>
    <row r="199" spans="1:6" ht="15.75">
      <c r="A199" s="44" t="s">
        <v>818</v>
      </c>
      <c r="B199" s="58"/>
      <c r="C199" s="8"/>
      <c r="D199" s="59"/>
      <c r="E199" s="59"/>
      <c r="F199" s="11"/>
    </row>
    <row r="200" spans="1:6">
      <c r="A200" s="84" t="s">
        <v>836</v>
      </c>
      <c r="B200" s="58" t="s">
        <v>819</v>
      </c>
      <c r="C200" s="8"/>
      <c r="D200" s="59"/>
      <c r="E200" s="59"/>
      <c r="F200" s="11"/>
    </row>
    <row r="201" spans="1:6" ht="16.5" customHeight="1">
      <c r="A201" s="61" t="s">
        <v>947</v>
      </c>
      <c r="B201" s="58"/>
      <c r="C201" s="174"/>
      <c r="D201" s="60">
        <v>1</v>
      </c>
      <c r="E201" s="62">
        <f>C201*D201</f>
        <v>0</v>
      </c>
      <c r="F201" s="63"/>
    </row>
    <row r="202" spans="1:6">
      <c r="A202" s="61" t="s">
        <v>948</v>
      </c>
      <c r="B202" s="58"/>
      <c r="C202" s="174"/>
      <c r="D202" s="60">
        <v>1</v>
      </c>
      <c r="E202" s="62">
        <f>C202*D202</f>
        <v>0</v>
      </c>
      <c r="F202" s="63"/>
    </row>
    <row r="203" spans="1:6" ht="15.75">
      <c r="A203" s="44" t="s">
        <v>820</v>
      </c>
      <c r="B203" s="58"/>
      <c r="C203" s="8"/>
      <c r="D203" s="59"/>
      <c r="E203" s="59"/>
      <c r="F203" s="11"/>
    </row>
    <row r="204" spans="1:6">
      <c r="A204" s="61" t="s">
        <v>821</v>
      </c>
      <c r="B204" s="58" t="s">
        <v>900</v>
      </c>
      <c r="C204" s="8"/>
      <c r="D204" s="59"/>
      <c r="E204" s="59"/>
      <c r="F204" s="11"/>
    </row>
    <row r="205" spans="1:6">
      <c r="A205" s="61" t="s">
        <v>402</v>
      </c>
      <c r="B205" s="58"/>
      <c r="C205" s="174"/>
      <c r="D205" s="60">
        <v>1</v>
      </c>
      <c r="E205" s="62">
        <f>C205*D205</f>
        <v>0</v>
      </c>
      <c r="F205" s="63"/>
    </row>
    <row r="206" spans="1:6" ht="15.75">
      <c r="A206" s="44" t="s">
        <v>837</v>
      </c>
      <c r="B206" s="58"/>
      <c r="C206" s="8"/>
      <c r="D206" s="59"/>
      <c r="E206" s="59"/>
      <c r="F206" s="11"/>
    </row>
    <row r="207" spans="1:6" ht="15" customHeight="1">
      <c r="A207" s="61" t="s">
        <v>875</v>
      </c>
      <c r="B207" s="58" t="s">
        <v>364</v>
      </c>
      <c r="C207" s="8"/>
      <c r="D207" s="59"/>
      <c r="E207" s="59"/>
      <c r="F207" s="11"/>
    </row>
    <row r="208" spans="1:6" ht="15.75" customHeight="1">
      <c r="A208" s="61" t="s">
        <v>402</v>
      </c>
      <c r="B208" s="58"/>
      <c r="C208" s="174"/>
      <c r="D208" s="60">
        <v>1</v>
      </c>
      <c r="E208" s="62">
        <f>C208*D208</f>
        <v>0</v>
      </c>
      <c r="F208" s="63"/>
    </row>
    <row r="209" spans="1:6" ht="26.25" customHeight="1">
      <c r="A209" s="85" t="s">
        <v>348</v>
      </c>
      <c r="B209" s="86"/>
      <c r="C209" s="87" t="s">
        <v>715</v>
      </c>
      <c r="D209" s="87"/>
      <c r="E209" s="4">
        <f>SUM(E90:E208)</f>
        <v>0</v>
      </c>
      <c r="F209" s="21"/>
    </row>
    <row r="210" spans="1:6" ht="47.25">
      <c r="A210" s="53" t="s">
        <v>726</v>
      </c>
      <c r="B210" s="54" t="s">
        <v>133</v>
      </c>
      <c r="C210" s="55" t="s">
        <v>402</v>
      </c>
      <c r="D210" s="55" t="s">
        <v>933</v>
      </c>
      <c r="E210" s="55" t="s">
        <v>699</v>
      </c>
      <c r="F210" s="56"/>
    </row>
    <row r="211" spans="1:6" ht="15.75">
      <c r="A211" s="44" t="s">
        <v>137</v>
      </c>
      <c r="B211" s="58"/>
      <c r="C211" s="88"/>
      <c r="D211" s="88"/>
      <c r="E211" s="88"/>
      <c r="F211" s="41"/>
    </row>
    <row r="212" spans="1:6" s="81" customFormat="1" ht="15.75" customHeight="1">
      <c r="A212" s="61" t="s">
        <v>349</v>
      </c>
      <c r="B212" s="58" t="s">
        <v>405</v>
      </c>
      <c r="C212" s="1"/>
      <c r="D212" s="88"/>
      <c r="E212" s="88"/>
      <c r="F212" s="41"/>
    </row>
    <row r="213" spans="1:6">
      <c r="A213" s="73" t="s">
        <v>727</v>
      </c>
      <c r="B213" s="58"/>
      <c r="C213" s="1"/>
      <c r="D213" s="88"/>
      <c r="E213" s="88"/>
      <c r="F213" s="41"/>
    </row>
    <row r="214" spans="1:6">
      <c r="A214" s="61" t="s">
        <v>947</v>
      </c>
      <c r="B214" s="58"/>
      <c r="C214" s="174"/>
      <c r="D214" s="60">
        <v>1</v>
      </c>
      <c r="E214" s="62">
        <f>C214*D214</f>
        <v>0</v>
      </c>
      <c r="F214" s="63"/>
    </row>
    <row r="215" spans="1:6">
      <c r="A215" s="61" t="s">
        <v>948</v>
      </c>
      <c r="B215" s="58"/>
      <c r="C215" s="174"/>
      <c r="D215" s="60">
        <v>1</v>
      </c>
      <c r="E215" s="62">
        <f>C215*D215</f>
        <v>0</v>
      </c>
      <c r="F215" s="63"/>
    </row>
    <row r="216" spans="1:6" ht="15.75">
      <c r="A216" s="44" t="s">
        <v>138</v>
      </c>
      <c r="B216" s="82"/>
      <c r="C216" s="1"/>
      <c r="D216" s="88"/>
      <c r="E216" s="88"/>
      <c r="F216" s="41"/>
    </row>
    <row r="217" spans="1:6">
      <c r="A217" s="61" t="s">
        <v>406</v>
      </c>
      <c r="B217" s="58" t="s">
        <v>407</v>
      </c>
      <c r="C217" s="1"/>
      <c r="D217" s="88"/>
      <c r="E217" s="88"/>
      <c r="F217" s="41"/>
    </row>
    <row r="218" spans="1:6">
      <c r="A218" s="61" t="s">
        <v>947</v>
      </c>
      <c r="B218" s="58"/>
      <c r="C218" s="174"/>
      <c r="D218" s="60">
        <v>1</v>
      </c>
      <c r="E218" s="62">
        <f>C218*D218</f>
        <v>0</v>
      </c>
      <c r="F218" s="63"/>
    </row>
    <row r="219" spans="1:6">
      <c r="A219" s="61" t="s">
        <v>948</v>
      </c>
      <c r="B219" s="58"/>
      <c r="C219" s="174"/>
      <c r="D219" s="60">
        <v>1</v>
      </c>
      <c r="E219" s="62">
        <f>C219*D219</f>
        <v>0</v>
      </c>
      <c r="F219" s="63"/>
    </row>
    <row r="220" spans="1:6" ht="15.75">
      <c r="A220" s="44" t="s">
        <v>139</v>
      </c>
      <c r="B220" s="58"/>
      <c r="C220" s="1"/>
      <c r="D220" s="88"/>
      <c r="E220" s="88"/>
      <c r="F220" s="41"/>
    </row>
    <row r="221" spans="1:6" ht="15.75">
      <c r="A221" s="44" t="s">
        <v>140</v>
      </c>
      <c r="B221" s="58"/>
      <c r="C221" s="1"/>
      <c r="D221" s="88"/>
      <c r="E221" s="88"/>
      <c r="F221" s="41"/>
    </row>
    <row r="222" spans="1:6">
      <c r="A222" s="61" t="s">
        <v>408</v>
      </c>
      <c r="B222" s="58" t="s">
        <v>409</v>
      </c>
      <c r="C222" s="1"/>
      <c r="D222" s="88"/>
      <c r="E222" s="88"/>
      <c r="F222" s="41"/>
    </row>
    <row r="223" spans="1:6">
      <c r="A223" s="61" t="s">
        <v>954</v>
      </c>
      <c r="B223" s="58"/>
      <c r="C223" s="174"/>
      <c r="D223" s="60">
        <v>1</v>
      </c>
      <c r="E223" s="62">
        <f>C223*D223</f>
        <v>0</v>
      </c>
      <c r="F223" s="63"/>
    </row>
    <row r="224" spans="1:6" ht="15.75">
      <c r="A224" s="44" t="s">
        <v>141</v>
      </c>
      <c r="B224" s="58"/>
      <c r="C224" s="1"/>
      <c r="D224" s="88"/>
      <c r="E224" s="88"/>
      <c r="F224" s="41"/>
    </row>
    <row r="225" spans="1:6">
      <c r="A225" s="61" t="s">
        <v>136</v>
      </c>
      <c r="B225" s="58"/>
      <c r="C225" s="1"/>
      <c r="D225" s="88"/>
      <c r="E225" s="88"/>
      <c r="F225" s="41"/>
    </row>
    <row r="226" spans="1:6">
      <c r="A226" s="73" t="s">
        <v>728</v>
      </c>
      <c r="B226" s="58"/>
      <c r="C226" s="1"/>
      <c r="D226" s="88"/>
      <c r="E226" s="88"/>
      <c r="F226" s="41"/>
    </row>
    <row r="227" spans="1:6">
      <c r="A227" s="61" t="s">
        <v>402</v>
      </c>
      <c r="B227" s="58" t="s">
        <v>496</v>
      </c>
      <c r="C227" s="174"/>
      <c r="D227" s="60">
        <v>1</v>
      </c>
      <c r="E227" s="62">
        <f>C227*D227</f>
        <v>0</v>
      </c>
      <c r="F227" s="63"/>
    </row>
    <row r="228" spans="1:6" ht="15.75">
      <c r="A228" s="44" t="s">
        <v>17</v>
      </c>
      <c r="B228" s="58"/>
      <c r="C228" s="1"/>
      <c r="D228" s="88"/>
      <c r="E228" s="88"/>
      <c r="F228" s="41"/>
    </row>
    <row r="229" spans="1:6" ht="15.75">
      <c r="A229" s="44" t="s">
        <v>18</v>
      </c>
      <c r="B229" s="58"/>
      <c r="C229" s="1"/>
      <c r="D229" s="88"/>
      <c r="E229" s="88"/>
      <c r="F229" s="41"/>
    </row>
    <row r="230" spans="1:6" ht="15" customHeight="1">
      <c r="A230" s="61" t="s">
        <v>743</v>
      </c>
      <c r="B230" s="58" t="s">
        <v>744</v>
      </c>
      <c r="C230" s="1"/>
      <c r="D230" s="88"/>
      <c r="E230" s="88"/>
      <c r="F230" s="41"/>
    </row>
    <row r="231" spans="1:6" ht="15" customHeight="1">
      <c r="A231" s="61" t="s">
        <v>870</v>
      </c>
      <c r="B231" s="79"/>
      <c r="C231" s="174"/>
      <c r="D231" s="60">
        <v>6</v>
      </c>
      <c r="E231" s="62">
        <f>C231*D231</f>
        <v>0</v>
      </c>
      <c r="F231" s="63"/>
    </row>
    <row r="232" spans="1:6" ht="17.25" customHeight="1">
      <c r="A232" s="44" t="s">
        <v>19</v>
      </c>
      <c r="B232" s="68"/>
      <c r="C232" s="1"/>
      <c r="D232" s="88"/>
      <c r="E232" s="88"/>
      <c r="F232" s="41"/>
    </row>
    <row r="233" spans="1:6" ht="16.5" customHeight="1">
      <c r="A233" s="61" t="s">
        <v>410</v>
      </c>
      <c r="B233" s="58" t="s">
        <v>411</v>
      </c>
      <c r="C233" s="1"/>
      <c r="D233" s="88"/>
      <c r="E233" s="88"/>
      <c r="F233" s="41"/>
    </row>
    <row r="234" spans="1:6">
      <c r="A234" s="61" t="s">
        <v>955</v>
      </c>
      <c r="B234" s="58"/>
      <c r="C234" s="174"/>
      <c r="D234" s="60">
        <v>1</v>
      </c>
      <c r="E234" s="62">
        <f>C234*D234</f>
        <v>0</v>
      </c>
      <c r="F234" s="63"/>
    </row>
    <row r="235" spans="1:6" ht="15.75">
      <c r="A235" s="44" t="s">
        <v>20</v>
      </c>
      <c r="B235" s="58"/>
      <c r="C235" s="1"/>
      <c r="D235" s="88"/>
      <c r="E235" s="88"/>
      <c r="F235" s="41"/>
    </row>
    <row r="236" spans="1:6">
      <c r="A236" s="61" t="s">
        <v>337</v>
      </c>
      <c r="B236" s="58" t="s">
        <v>362</v>
      </c>
      <c r="C236" s="1"/>
      <c r="D236" s="88"/>
      <c r="E236" s="88"/>
      <c r="F236" s="41"/>
    </row>
    <row r="237" spans="1:6">
      <c r="A237" s="61" t="s">
        <v>956</v>
      </c>
      <c r="B237" s="58"/>
      <c r="C237" s="174"/>
      <c r="D237" s="60">
        <v>1</v>
      </c>
      <c r="E237" s="62">
        <f>C237*D237</f>
        <v>0</v>
      </c>
      <c r="F237" s="63"/>
    </row>
    <row r="238" spans="1:6" s="89" customFormat="1" ht="15.75" customHeight="1">
      <c r="A238" s="44" t="s">
        <v>21</v>
      </c>
      <c r="B238" s="68"/>
      <c r="C238" s="1"/>
      <c r="D238" s="88"/>
      <c r="E238" s="88"/>
      <c r="F238" s="41"/>
    </row>
    <row r="239" spans="1:6">
      <c r="A239" s="61" t="s">
        <v>412</v>
      </c>
      <c r="B239" s="58" t="s">
        <v>413</v>
      </c>
      <c r="C239" s="1"/>
      <c r="D239" s="88"/>
      <c r="E239" s="88"/>
      <c r="F239" s="41"/>
    </row>
    <row r="240" spans="1:6">
      <c r="A240" s="61" t="s">
        <v>957</v>
      </c>
      <c r="B240" s="58"/>
      <c r="C240" s="174"/>
      <c r="D240" s="60">
        <v>1</v>
      </c>
      <c r="E240" s="62">
        <f>C240*D240</f>
        <v>0</v>
      </c>
      <c r="F240" s="63"/>
    </row>
    <row r="241" spans="1:6" ht="15.75">
      <c r="A241" s="44" t="s">
        <v>826</v>
      </c>
      <c r="B241" s="58"/>
      <c r="C241" s="1"/>
      <c r="D241" s="88"/>
      <c r="E241" s="88"/>
      <c r="F241" s="41"/>
    </row>
    <row r="242" spans="1:6">
      <c r="A242" s="61" t="s">
        <v>336</v>
      </c>
      <c r="B242" s="58" t="s">
        <v>414</v>
      </c>
      <c r="C242" s="1"/>
      <c r="D242" s="88"/>
      <c r="E242" s="88"/>
      <c r="F242" s="41"/>
    </row>
    <row r="243" spans="1:6">
      <c r="A243" s="61" t="s">
        <v>402</v>
      </c>
      <c r="B243" s="58"/>
      <c r="C243" s="174"/>
      <c r="D243" s="60">
        <v>1</v>
      </c>
      <c r="E243" s="62">
        <f>C243*D243</f>
        <v>0</v>
      </c>
      <c r="F243" s="63"/>
    </row>
    <row r="244" spans="1:6" ht="15.75">
      <c r="A244" s="44" t="s">
        <v>827</v>
      </c>
      <c r="B244" s="90" t="s">
        <v>750</v>
      </c>
      <c r="C244" s="177"/>
      <c r="D244" s="91"/>
      <c r="E244" s="92"/>
      <c r="F244" s="93"/>
    </row>
    <row r="245" spans="1:6">
      <c r="A245" s="61" t="s">
        <v>415</v>
      </c>
      <c r="B245" s="58" t="s">
        <v>416</v>
      </c>
      <c r="C245" s="1"/>
      <c r="D245" s="88"/>
      <c r="E245" s="88"/>
      <c r="F245" s="41"/>
    </row>
    <row r="246" spans="1:6" ht="15" customHeight="1">
      <c r="A246" s="61" t="s">
        <v>871</v>
      </c>
      <c r="B246" s="58"/>
      <c r="C246" s="174"/>
      <c r="D246" s="60">
        <v>4</v>
      </c>
      <c r="E246" s="62">
        <f>C246*D246</f>
        <v>0</v>
      </c>
      <c r="F246" s="63"/>
    </row>
    <row r="247" spans="1:6" s="89" customFormat="1" ht="15.75" customHeight="1">
      <c r="A247" s="44" t="s">
        <v>869</v>
      </c>
      <c r="B247" s="68"/>
      <c r="C247" s="1"/>
      <c r="D247" s="88"/>
      <c r="E247" s="88"/>
      <c r="F247" s="41"/>
    </row>
    <row r="248" spans="1:6">
      <c r="A248" s="61" t="s">
        <v>417</v>
      </c>
      <c r="B248" s="58" t="s">
        <v>418</v>
      </c>
      <c r="C248" s="1"/>
      <c r="D248" s="88"/>
      <c r="E248" s="88"/>
      <c r="F248" s="41"/>
    </row>
    <row r="249" spans="1:6">
      <c r="A249" s="61" t="s">
        <v>872</v>
      </c>
      <c r="B249" s="58"/>
      <c r="C249" s="174"/>
      <c r="D249" s="60">
        <v>6</v>
      </c>
      <c r="E249" s="62">
        <f>C249*D249</f>
        <v>0</v>
      </c>
      <c r="F249" s="63"/>
    </row>
    <row r="250" spans="1:6" ht="16.5">
      <c r="A250" s="94" t="s">
        <v>843</v>
      </c>
      <c r="B250" s="58"/>
      <c r="C250" s="1"/>
      <c r="D250" s="88"/>
      <c r="E250" s="88"/>
      <c r="F250" s="41"/>
    </row>
    <row r="251" spans="1:6">
      <c r="A251" s="61" t="s">
        <v>842</v>
      </c>
      <c r="B251" s="58" t="s">
        <v>868</v>
      </c>
      <c r="C251" s="1"/>
      <c r="D251" s="88"/>
      <c r="E251" s="88"/>
      <c r="F251" s="63"/>
    </row>
    <row r="252" spans="1:6">
      <c r="A252" s="61" t="s">
        <v>402</v>
      </c>
      <c r="B252" s="58"/>
      <c r="C252" s="174"/>
      <c r="D252" s="60">
        <v>2</v>
      </c>
      <c r="E252" s="62">
        <f>C252*D252</f>
        <v>0</v>
      </c>
      <c r="F252" s="41"/>
    </row>
    <row r="253" spans="1:6" ht="26.25" customHeight="1">
      <c r="A253" s="85" t="s">
        <v>347</v>
      </c>
      <c r="B253" s="95"/>
      <c r="C253" s="87" t="s">
        <v>715</v>
      </c>
      <c r="D253" s="87"/>
      <c r="E253" s="4">
        <f>SUM(E214:E252)</f>
        <v>0</v>
      </c>
      <c r="F253" s="21"/>
    </row>
    <row r="254" spans="1:6" ht="47.25">
      <c r="A254" s="53" t="s">
        <v>419</v>
      </c>
      <c r="B254" s="54" t="s">
        <v>133</v>
      </c>
      <c r="C254" s="55" t="s">
        <v>402</v>
      </c>
      <c r="D254" s="55" t="s">
        <v>933</v>
      </c>
      <c r="E254" s="55" t="s">
        <v>699</v>
      </c>
      <c r="F254" s="56"/>
    </row>
    <row r="255" spans="1:6" ht="16.5">
      <c r="A255" s="94" t="s">
        <v>823</v>
      </c>
      <c r="B255" s="79"/>
      <c r="C255" s="88"/>
      <c r="D255" s="88"/>
      <c r="E255" s="88"/>
      <c r="F255" s="41"/>
    </row>
    <row r="256" spans="1:6">
      <c r="A256" s="61" t="s">
        <v>712</v>
      </c>
      <c r="B256" s="58" t="s">
        <v>713</v>
      </c>
      <c r="C256" s="1"/>
      <c r="D256" s="88"/>
      <c r="E256" s="88"/>
      <c r="F256" s="41"/>
    </row>
    <row r="257" spans="1:6">
      <c r="A257" s="61" t="s">
        <v>873</v>
      </c>
      <c r="B257" s="79"/>
      <c r="C257" s="174"/>
      <c r="D257" s="60">
        <v>12</v>
      </c>
      <c r="E257" s="62">
        <f>C257*D257</f>
        <v>0</v>
      </c>
      <c r="F257" s="63"/>
    </row>
    <row r="258" spans="1:6" ht="16.5">
      <c r="A258" s="94" t="s">
        <v>824</v>
      </c>
      <c r="B258" s="58"/>
      <c r="C258" s="1"/>
      <c r="D258" s="88"/>
      <c r="E258" s="88"/>
      <c r="F258" s="41"/>
    </row>
    <row r="259" spans="1:6">
      <c r="A259" s="61" t="s">
        <v>132</v>
      </c>
      <c r="B259" s="58" t="s">
        <v>420</v>
      </c>
      <c r="C259" s="1"/>
      <c r="D259" s="88"/>
      <c r="E259" s="88"/>
      <c r="F259" s="41"/>
    </row>
    <row r="260" spans="1:6">
      <c r="A260" s="61" t="s">
        <v>874</v>
      </c>
      <c r="B260" s="79"/>
      <c r="C260" s="174"/>
      <c r="D260" s="60">
        <v>12</v>
      </c>
      <c r="E260" s="62">
        <f>C260*D260</f>
        <v>0</v>
      </c>
      <c r="F260" s="63"/>
    </row>
    <row r="261" spans="1:6" ht="16.5">
      <c r="A261" s="94" t="s">
        <v>942</v>
      </c>
      <c r="B261" s="58"/>
      <c r="C261" s="1"/>
      <c r="D261" s="88"/>
      <c r="E261" s="88"/>
      <c r="F261" s="41"/>
    </row>
    <row r="262" spans="1:6" ht="30">
      <c r="A262" s="61" t="s">
        <v>943</v>
      </c>
      <c r="B262" s="96">
        <v>100</v>
      </c>
      <c r="C262" s="1"/>
      <c r="D262" s="88"/>
      <c r="E262" s="88"/>
      <c r="F262" s="41"/>
    </row>
    <row r="263" spans="1:6">
      <c r="A263" s="61" t="s">
        <v>874</v>
      </c>
      <c r="B263" s="79"/>
      <c r="C263" s="174"/>
      <c r="D263" s="60">
        <v>12</v>
      </c>
      <c r="E263" s="62">
        <f>C263*D263</f>
        <v>0</v>
      </c>
      <c r="F263" s="63"/>
    </row>
    <row r="264" spans="1:6" ht="24">
      <c r="A264" s="73" t="s">
        <v>897</v>
      </c>
      <c r="B264" s="58"/>
      <c r="C264" s="1"/>
      <c r="D264" s="88"/>
      <c r="E264" s="88"/>
      <c r="F264" s="41"/>
    </row>
    <row r="265" spans="1:6" ht="26.25" customHeight="1">
      <c r="A265" s="85" t="s">
        <v>350</v>
      </c>
      <c r="B265" s="95"/>
      <c r="C265" s="87" t="s">
        <v>715</v>
      </c>
      <c r="D265" s="87"/>
      <c r="E265" s="4">
        <f>SUM(E257:E264)</f>
        <v>0</v>
      </c>
      <c r="F265" s="21"/>
    </row>
    <row r="266" spans="1:6" ht="47.25">
      <c r="A266" s="53" t="s">
        <v>421</v>
      </c>
      <c r="B266" s="54" t="s">
        <v>133</v>
      </c>
      <c r="C266" s="55" t="s">
        <v>402</v>
      </c>
      <c r="D266" s="55" t="s">
        <v>933</v>
      </c>
      <c r="E266" s="55" t="s">
        <v>699</v>
      </c>
      <c r="F266" s="56"/>
    </row>
    <row r="267" spans="1:6" ht="31.5" customHeight="1">
      <c r="A267" s="44" t="s">
        <v>143</v>
      </c>
      <c r="B267" s="58"/>
      <c r="C267" s="88"/>
      <c r="D267" s="88"/>
      <c r="E267" s="88"/>
      <c r="F267" s="41"/>
    </row>
    <row r="268" spans="1:6" ht="15.75" customHeight="1">
      <c r="A268" s="61" t="s">
        <v>422</v>
      </c>
      <c r="B268" s="58" t="s">
        <v>423</v>
      </c>
      <c r="C268" s="1"/>
      <c r="D268" s="88"/>
      <c r="E268" s="88"/>
      <c r="F268" s="41"/>
    </row>
    <row r="269" spans="1:6" ht="15.75" customHeight="1">
      <c r="A269" s="61" t="s">
        <v>947</v>
      </c>
      <c r="B269" s="58"/>
      <c r="C269" s="174"/>
      <c r="D269" s="60">
        <v>1</v>
      </c>
      <c r="E269" s="62">
        <f>C269*D269</f>
        <v>0</v>
      </c>
      <c r="F269" s="63"/>
    </row>
    <row r="270" spans="1:6" ht="15.75" customHeight="1">
      <c r="A270" s="61" t="s">
        <v>948</v>
      </c>
      <c r="B270" s="58"/>
      <c r="C270" s="174"/>
      <c r="D270" s="60">
        <v>1</v>
      </c>
      <c r="E270" s="62">
        <f>C270*D270</f>
        <v>0</v>
      </c>
      <c r="F270" s="63"/>
    </row>
    <row r="271" spans="1:6" s="89" customFormat="1" ht="15.75" customHeight="1">
      <c r="A271" s="44" t="s">
        <v>144</v>
      </c>
      <c r="B271" s="97"/>
      <c r="C271" s="178"/>
      <c r="D271" s="98"/>
      <c r="E271" s="88"/>
      <c r="F271" s="41"/>
    </row>
    <row r="272" spans="1:6" s="89" customFormat="1" ht="15.75" customHeight="1">
      <c r="A272" s="61" t="s">
        <v>424</v>
      </c>
      <c r="B272" s="58" t="s">
        <v>425</v>
      </c>
      <c r="C272" s="1"/>
      <c r="D272" s="88"/>
      <c r="E272" s="88"/>
      <c r="F272" s="41"/>
    </row>
    <row r="273" spans="1:6" s="89" customFormat="1" ht="15.75" customHeight="1">
      <c r="A273" s="61" t="s">
        <v>947</v>
      </c>
      <c r="B273" s="58"/>
      <c r="C273" s="174"/>
      <c r="D273" s="60">
        <v>1</v>
      </c>
      <c r="E273" s="62">
        <f>C273*D273</f>
        <v>0</v>
      </c>
      <c r="F273" s="63"/>
    </row>
    <row r="274" spans="1:6" s="89" customFormat="1" ht="15.75" customHeight="1">
      <c r="A274" s="61" t="s">
        <v>958</v>
      </c>
      <c r="B274" s="58"/>
      <c r="C274" s="174"/>
      <c r="D274" s="60">
        <v>1</v>
      </c>
      <c r="E274" s="62">
        <f>C274*D274</f>
        <v>0</v>
      </c>
      <c r="F274" s="63"/>
    </row>
    <row r="275" spans="1:6" s="89" customFormat="1" ht="15.75" customHeight="1">
      <c r="A275" s="44" t="s">
        <v>145</v>
      </c>
      <c r="B275" s="97"/>
      <c r="C275" s="178"/>
      <c r="D275" s="98"/>
      <c r="E275" s="98"/>
      <c r="F275" s="99"/>
    </row>
    <row r="276" spans="1:6" ht="15.75" customHeight="1">
      <c r="A276" s="61" t="s">
        <v>426</v>
      </c>
      <c r="B276" s="58" t="s">
        <v>427</v>
      </c>
      <c r="C276" s="1"/>
      <c r="D276" s="88"/>
      <c r="E276" s="88"/>
      <c r="F276" s="41"/>
    </row>
    <row r="277" spans="1:6" ht="15.75" customHeight="1">
      <c r="A277" s="61" t="s">
        <v>947</v>
      </c>
      <c r="B277" s="58"/>
      <c r="C277" s="174"/>
      <c r="D277" s="60">
        <v>1</v>
      </c>
      <c r="E277" s="62">
        <f>C277*D277</f>
        <v>0</v>
      </c>
      <c r="F277" s="63"/>
    </row>
    <row r="278" spans="1:6" ht="15.75" customHeight="1">
      <c r="A278" s="61" t="s">
        <v>948</v>
      </c>
      <c r="B278" s="58"/>
      <c r="C278" s="174"/>
      <c r="D278" s="60">
        <v>1</v>
      </c>
      <c r="E278" s="62">
        <f>C278*D278</f>
        <v>0</v>
      </c>
      <c r="F278" s="63"/>
    </row>
    <row r="279" spans="1:6" ht="15.75" customHeight="1">
      <c r="A279" s="44" t="s">
        <v>146</v>
      </c>
      <c r="B279" s="58"/>
      <c r="C279" s="1"/>
      <c r="D279" s="88"/>
      <c r="E279" s="88"/>
      <c r="F279" s="41"/>
    </row>
    <row r="280" spans="1:6" ht="15.75" customHeight="1">
      <c r="A280" s="61" t="s">
        <v>335</v>
      </c>
      <c r="B280" s="58"/>
      <c r="C280" s="1"/>
      <c r="D280" s="88"/>
      <c r="E280" s="88"/>
      <c r="F280" s="41"/>
    </row>
    <row r="281" spans="1:6" ht="15.75" customHeight="1">
      <c r="A281" s="61" t="s">
        <v>428</v>
      </c>
      <c r="B281" s="58" t="s">
        <v>429</v>
      </c>
      <c r="C281" s="1"/>
      <c r="D281" s="88"/>
      <c r="E281" s="88"/>
      <c r="F281" s="41"/>
    </row>
    <row r="282" spans="1:6" ht="15.75" customHeight="1">
      <c r="A282" s="61" t="s">
        <v>947</v>
      </c>
      <c r="B282" s="58"/>
      <c r="C282" s="174"/>
      <c r="D282" s="60">
        <v>1</v>
      </c>
      <c r="E282" s="62">
        <f>C282*D282</f>
        <v>0</v>
      </c>
      <c r="F282" s="63"/>
    </row>
    <row r="283" spans="1:6" ht="15.75" customHeight="1">
      <c r="A283" s="61" t="s">
        <v>948</v>
      </c>
      <c r="B283" s="58"/>
      <c r="C283" s="174"/>
      <c r="D283" s="60">
        <v>1</v>
      </c>
      <c r="E283" s="62">
        <f>C283*D283</f>
        <v>0</v>
      </c>
      <c r="F283" s="63"/>
    </row>
    <row r="284" spans="1:6" ht="15.75" customHeight="1">
      <c r="A284" s="44" t="s">
        <v>147</v>
      </c>
      <c r="B284" s="58"/>
      <c r="C284" s="1"/>
      <c r="D284" s="88"/>
      <c r="E284" s="88"/>
      <c r="F284" s="41"/>
    </row>
    <row r="285" spans="1:6" s="89" customFormat="1" ht="15.75" customHeight="1">
      <c r="A285" s="61" t="s">
        <v>430</v>
      </c>
      <c r="B285" s="58" t="s">
        <v>431</v>
      </c>
      <c r="C285" s="1"/>
      <c r="D285" s="88"/>
      <c r="E285" s="88"/>
      <c r="F285" s="41"/>
    </row>
    <row r="286" spans="1:6" ht="15.75" customHeight="1">
      <c r="A286" s="61" t="s">
        <v>947</v>
      </c>
      <c r="B286" s="58"/>
      <c r="C286" s="174"/>
      <c r="D286" s="60">
        <v>1</v>
      </c>
      <c r="E286" s="62">
        <f>C286*D286</f>
        <v>0</v>
      </c>
      <c r="F286" s="63"/>
    </row>
    <row r="287" spans="1:6" ht="15.75" customHeight="1">
      <c r="A287" s="61" t="s">
        <v>948</v>
      </c>
      <c r="B287" s="58"/>
      <c r="C287" s="174"/>
      <c r="D287" s="60">
        <v>1</v>
      </c>
      <c r="E287" s="62">
        <f>C287*D287</f>
        <v>0</v>
      </c>
      <c r="F287" s="63"/>
    </row>
    <row r="288" spans="1:6" ht="15.75" customHeight="1">
      <c r="A288" s="44" t="s">
        <v>22</v>
      </c>
      <c r="B288" s="58"/>
      <c r="C288" s="1"/>
      <c r="D288" s="88"/>
      <c r="E288" s="88"/>
      <c r="F288" s="41"/>
    </row>
    <row r="289" spans="1:7" ht="15.75" customHeight="1">
      <c r="A289" s="61" t="s">
        <v>432</v>
      </c>
      <c r="B289" s="58" t="s">
        <v>433</v>
      </c>
      <c r="C289" s="1"/>
      <c r="D289" s="88"/>
      <c r="E289" s="88"/>
      <c r="F289" s="41"/>
    </row>
    <row r="290" spans="1:7" ht="15.75" customHeight="1">
      <c r="A290" s="61" t="s">
        <v>954</v>
      </c>
      <c r="B290" s="58"/>
      <c r="C290" s="174"/>
      <c r="D290" s="60">
        <v>1</v>
      </c>
      <c r="E290" s="62">
        <f>C290*D290</f>
        <v>0</v>
      </c>
      <c r="F290" s="63"/>
    </row>
    <row r="291" spans="1:7" ht="31.5">
      <c r="A291" s="44" t="s">
        <v>130</v>
      </c>
      <c r="B291" s="68"/>
      <c r="C291" s="1"/>
      <c r="D291" s="88"/>
      <c r="E291" s="88"/>
      <c r="F291" s="41"/>
    </row>
    <row r="292" spans="1:7">
      <c r="A292" s="61" t="s">
        <v>434</v>
      </c>
      <c r="B292" s="58" t="s">
        <v>142</v>
      </c>
      <c r="C292" s="1"/>
      <c r="D292" s="88"/>
      <c r="E292" s="88"/>
      <c r="F292" s="41"/>
    </row>
    <row r="293" spans="1:7">
      <c r="A293" s="61" t="s">
        <v>959</v>
      </c>
      <c r="B293" s="58"/>
      <c r="C293" s="174"/>
      <c r="D293" s="60">
        <v>1</v>
      </c>
      <c r="E293" s="62">
        <f>C293*D293</f>
        <v>0</v>
      </c>
      <c r="F293" s="63"/>
    </row>
    <row r="294" spans="1:7" ht="15.75">
      <c r="A294" s="44" t="s">
        <v>23</v>
      </c>
      <c r="B294" s="68"/>
      <c r="C294" s="1"/>
      <c r="D294" s="88"/>
      <c r="E294" s="88"/>
      <c r="F294" s="41"/>
    </row>
    <row r="295" spans="1:7">
      <c r="A295" s="61" t="s">
        <v>334</v>
      </c>
      <c r="B295" s="58" t="s">
        <v>435</v>
      </c>
      <c r="C295" s="1"/>
      <c r="D295" s="88"/>
      <c r="E295" s="88"/>
      <c r="F295" s="41"/>
      <c r="G295" s="100"/>
    </row>
    <row r="296" spans="1:7">
      <c r="A296" s="61" t="s">
        <v>956</v>
      </c>
      <c r="B296" s="58"/>
      <c r="C296" s="174"/>
      <c r="D296" s="60">
        <v>1</v>
      </c>
      <c r="E296" s="62">
        <f>C296*D296</f>
        <v>0</v>
      </c>
      <c r="F296" s="63"/>
    </row>
    <row r="297" spans="1:7" ht="15.75">
      <c r="A297" s="44" t="s">
        <v>24</v>
      </c>
      <c r="B297" s="58"/>
      <c r="C297" s="1"/>
      <c r="D297" s="88"/>
      <c r="E297" s="88"/>
      <c r="F297" s="41"/>
    </row>
    <row r="298" spans="1:7">
      <c r="A298" s="61" t="s">
        <v>436</v>
      </c>
      <c r="B298" s="58" t="s">
        <v>437</v>
      </c>
      <c r="C298" s="1"/>
      <c r="D298" s="88"/>
      <c r="E298" s="88"/>
      <c r="F298" s="41"/>
    </row>
    <row r="299" spans="1:7">
      <c r="A299" s="61" t="s">
        <v>402</v>
      </c>
      <c r="B299" s="58"/>
      <c r="C299" s="174"/>
      <c r="D299" s="60">
        <v>1</v>
      </c>
      <c r="E299" s="62">
        <f>C299*D299</f>
        <v>0</v>
      </c>
      <c r="F299" s="63"/>
    </row>
    <row r="300" spans="1:7" ht="15.75">
      <c r="A300" s="44" t="s">
        <v>25</v>
      </c>
      <c r="B300" s="58" t="s">
        <v>363</v>
      </c>
      <c r="C300" s="1"/>
      <c r="D300" s="88"/>
      <c r="E300" s="88"/>
      <c r="F300" s="41"/>
    </row>
    <row r="301" spans="1:7">
      <c r="A301" s="61" t="s">
        <v>402</v>
      </c>
      <c r="B301" s="58"/>
      <c r="C301" s="174"/>
      <c r="D301" s="60">
        <v>1</v>
      </c>
      <c r="E301" s="62">
        <f>C301*D301</f>
        <v>0</v>
      </c>
      <c r="F301" s="63"/>
    </row>
    <row r="302" spans="1:7" ht="26.25" customHeight="1">
      <c r="A302" s="85" t="s">
        <v>351</v>
      </c>
      <c r="B302" s="86"/>
      <c r="C302" s="87" t="s">
        <v>715</v>
      </c>
      <c r="D302" s="87"/>
      <c r="E302" s="4">
        <f>SUM(E269:E301)</f>
        <v>0</v>
      </c>
      <c r="F302" s="21"/>
    </row>
    <row r="303" spans="1:7" ht="47.25">
      <c r="A303" s="53" t="s">
        <v>438</v>
      </c>
      <c r="B303" s="54" t="s">
        <v>133</v>
      </c>
      <c r="C303" s="55" t="s">
        <v>402</v>
      </c>
      <c r="D303" s="55" t="s">
        <v>933</v>
      </c>
      <c r="E303" s="55" t="s">
        <v>699</v>
      </c>
      <c r="F303" s="56"/>
    </row>
    <row r="304" spans="1:7" ht="15.75">
      <c r="A304" s="44" t="s">
        <v>148</v>
      </c>
      <c r="B304" s="82"/>
      <c r="C304" s="88"/>
      <c r="D304" s="88"/>
      <c r="E304" s="88"/>
      <c r="F304" s="41"/>
    </row>
    <row r="305" spans="1:7">
      <c r="A305" s="61" t="s">
        <v>439</v>
      </c>
      <c r="B305" s="58" t="s">
        <v>440</v>
      </c>
      <c r="C305" s="1"/>
      <c r="D305" s="88"/>
      <c r="E305" s="88"/>
      <c r="F305" s="41"/>
    </row>
    <row r="306" spans="1:7">
      <c r="A306" s="61" t="s">
        <v>947</v>
      </c>
      <c r="B306" s="58"/>
      <c r="C306" s="174"/>
      <c r="D306" s="60">
        <v>1</v>
      </c>
      <c r="E306" s="62">
        <f>C306*D306</f>
        <v>0</v>
      </c>
      <c r="F306" s="63"/>
    </row>
    <row r="307" spans="1:7">
      <c r="A307" s="61" t="s">
        <v>948</v>
      </c>
      <c r="B307" s="58"/>
      <c r="C307" s="174"/>
      <c r="D307" s="60">
        <v>1</v>
      </c>
      <c r="E307" s="62">
        <f>C307*D307</f>
        <v>0</v>
      </c>
      <c r="F307" s="63"/>
    </row>
    <row r="308" spans="1:7" ht="15.75">
      <c r="A308" s="44" t="s">
        <v>149</v>
      </c>
      <c r="B308" s="58"/>
      <c r="C308" s="1"/>
      <c r="D308" s="88"/>
      <c r="E308" s="88"/>
      <c r="F308" s="41"/>
    </row>
    <row r="309" spans="1:7" ht="15.75" customHeight="1">
      <c r="A309" s="61" t="s">
        <v>441</v>
      </c>
      <c r="B309" s="58" t="s">
        <v>442</v>
      </c>
      <c r="C309" s="1"/>
      <c r="D309" s="88"/>
      <c r="E309" s="88"/>
      <c r="F309" s="41"/>
    </row>
    <row r="310" spans="1:7">
      <c r="A310" s="61" t="s">
        <v>947</v>
      </c>
      <c r="B310" s="58"/>
      <c r="C310" s="174"/>
      <c r="D310" s="60">
        <v>1</v>
      </c>
      <c r="E310" s="62">
        <f>C310*D310</f>
        <v>0</v>
      </c>
      <c r="F310" s="63"/>
    </row>
    <row r="311" spans="1:7">
      <c r="A311" s="61" t="s">
        <v>948</v>
      </c>
      <c r="B311" s="58"/>
      <c r="C311" s="174"/>
      <c r="D311" s="60">
        <v>1</v>
      </c>
      <c r="E311" s="62">
        <f>C311*D311</f>
        <v>0</v>
      </c>
      <c r="F311" s="63"/>
    </row>
    <row r="312" spans="1:7" ht="15.75">
      <c r="A312" s="44" t="s">
        <v>150</v>
      </c>
      <c r="B312" s="58"/>
      <c r="C312" s="1"/>
      <c r="D312" s="88"/>
      <c r="E312" s="88"/>
      <c r="F312" s="41"/>
    </row>
    <row r="313" spans="1:7">
      <c r="A313" s="61" t="s">
        <v>443</v>
      </c>
      <c r="B313" s="58" t="s">
        <v>444</v>
      </c>
      <c r="C313" s="1"/>
      <c r="D313" s="88"/>
      <c r="E313" s="88"/>
      <c r="F313" s="41"/>
    </row>
    <row r="314" spans="1:7" ht="15.75">
      <c r="A314" s="61" t="s">
        <v>402</v>
      </c>
      <c r="B314" s="58"/>
      <c r="C314" s="174"/>
      <c r="D314" s="60">
        <v>1</v>
      </c>
      <c r="E314" s="62">
        <f>C314*D314</f>
        <v>0</v>
      </c>
      <c r="F314" s="63"/>
      <c r="G314" s="89"/>
    </row>
    <row r="315" spans="1:7" ht="15.75">
      <c r="A315" s="44" t="s">
        <v>151</v>
      </c>
      <c r="B315" s="58"/>
      <c r="C315" s="1"/>
      <c r="D315" s="88"/>
      <c r="E315" s="88"/>
      <c r="F315" s="41"/>
    </row>
    <row r="316" spans="1:7">
      <c r="A316" s="61" t="s">
        <v>114</v>
      </c>
      <c r="B316" s="58"/>
      <c r="C316" s="1"/>
      <c r="D316" s="88"/>
      <c r="E316" s="88"/>
      <c r="F316" s="41"/>
    </row>
    <row r="317" spans="1:7">
      <c r="A317" s="61" t="s">
        <v>445</v>
      </c>
      <c r="B317" s="58" t="s">
        <v>446</v>
      </c>
      <c r="C317" s="1"/>
      <c r="D317" s="88"/>
      <c r="E317" s="88"/>
      <c r="F317" s="41"/>
    </row>
    <row r="318" spans="1:7">
      <c r="A318" s="61" t="s">
        <v>960</v>
      </c>
      <c r="B318" s="58"/>
      <c r="C318" s="174"/>
      <c r="D318" s="60">
        <v>1</v>
      </c>
      <c r="E318" s="62">
        <f>C318*D318</f>
        <v>0</v>
      </c>
      <c r="F318" s="63"/>
    </row>
    <row r="319" spans="1:7" ht="15.75">
      <c r="A319" s="44" t="s">
        <v>152</v>
      </c>
      <c r="B319" s="58"/>
      <c r="C319" s="1"/>
      <c r="D319" s="88"/>
      <c r="E319" s="88"/>
      <c r="F319" s="41"/>
    </row>
    <row r="320" spans="1:7" ht="15.75" customHeight="1">
      <c r="A320" s="61" t="s">
        <v>447</v>
      </c>
      <c r="B320" s="58" t="s">
        <v>448</v>
      </c>
      <c r="C320" s="1"/>
      <c r="D320" s="88"/>
      <c r="E320" s="88"/>
      <c r="F320" s="41"/>
    </row>
    <row r="321" spans="1:6">
      <c r="A321" s="61" t="s">
        <v>402</v>
      </c>
      <c r="B321" s="58"/>
      <c r="C321" s="174"/>
      <c r="D321" s="60">
        <v>1</v>
      </c>
      <c r="E321" s="62">
        <f>C321*D321</f>
        <v>0</v>
      </c>
      <c r="F321" s="63"/>
    </row>
    <row r="322" spans="1:6" s="89" customFormat="1" ht="15.75" customHeight="1">
      <c r="A322" s="44" t="s">
        <v>153</v>
      </c>
      <c r="B322" s="58"/>
      <c r="C322" s="1"/>
      <c r="D322" s="88"/>
      <c r="E322" s="88"/>
      <c r="F322" s="41"/>
    </row>
    <row r="323" spans="1:6" ht="15.75">
      <c r="A323" s="44" t="s">
        <v>154</v>
      </c>
      <c r="B323" s="58"/>
      <c r="C323" s="1"/>
      <c r="D323" s="88"/>
      <c r="E323" s="88"/>
      <c r="F323" s="41"/>
    </row>
    <row r="324" spans="1:6">
      <c r="A324" s="61" t="s">
        <v>155</v>
      </c>
      <c r="B324" s="58" t="s">
        <v>449</v>
      </c>
      <c r="C324" s="1"/>
      <c r="D324" s="88"/>
      <c r="E324" s="88"/>
      <c r="F324" s="41"/>
    </row>
    <row r="325" spans="1:6">
      <c r="A325" s="61" t="s">
        <v>961</v>
      </c>
      <c r="B325" s="58"/>
      <c r="C325" s="174"/>
      <c r="D325" s="60">
        <v>1</v>
      </c>
      <c r="E325" s="62">
        <f>C325*D325</f>
        <v>0</v>
      </c>
      <c r="F325" s="63"/>
    </row>
    <row r="326" spans="1:6">
      <c r="A326" s="61" t="s">
        <v>962</v>
      </c>
      <c r="B326" s="58"/>
      <c r="C326" s="174"/>
      <c r="D326" s="60">
        <v>1</v>
      </c>
      <c r="E326" s="62">
        <f>C326*D326</f>
        <v>0</v>
      </c>
      <c r="F326" s="63"/>
    </row>
    <row r="327" spans="1:6" ht="15.75">
      <c r="A327" s="44" t="s">
        <v>156</v>
      </c>
      <c r="B327" s="58"/>
      <c r="C327" s="1"/>
      <c r="D327" s="88"/>
      <c r="E327" s="88"/>
      <c r="F327" s="41"/>
    </row>
    <row r="328" spans="1:6">
      <c r="A328" s="61" t="s">
        <v>729</v>
      </c>
      <c r="B328" s="58" t="s">
        <v>730</v>
      </c>
      <c r="C328" s="1"/>
      <c r="D328" s="88"/>
      <c r="E328" s="88"/>
      <c r="F328" s="41"/>
    </row>
    <row r="329" spans="1:6">
      <c r="A329" s="61" t="s">
        <v>963</v>
      </c>
      <c r="B329" s="58"/>
      <c r="C329" s="174"/>
      <c r="D329" s="60">
        <v>1</v>
      </c>
      <c r="E329" s="62">
        <f>C329*D329</f>
        <v>0</v>
      </c>
      <c r="F329" s="63"/>
    </row>
    <row r="330" spans="1:6" ht="15.75">
      <c r="A330" s="44" t="s">
        <v>157</v>
      </c>
      <c r="B330" s="58"/>
      <c r="C330" s="1"/>
      <c r="D330" s="88"/>
      <c r="E330" s="88"/>
      <c r="F330" s="41"/>
    </row>
    <row r="331" spans="1:6">
      <c r="A331" s="61" t="s">
        <v>27</v>
      </c>
      <c r="B331" s="58" t="s">
        <v>449</v>
      </c>
      <c r="C331" s="1"/>
      <c r="D331" s="88"/>
      <c r="E331" s="88"/>
      <c r="F331" s="41"/>
    </row>
    <row r="332" spans="1:6">
      <c r="A332" s="61" t="s">
        <v>964</v>
      </c>
      <c r="B332" s="101"/>
      <c r="C332" s="174"/>
      <c r="D332" s="60">
        <v>1</v>
      </c>
      <c r="E332" s="62">
        <f>C332*D332</f>
        <v>0</v>
      </c>
      <c r="F332" s="63"/>
    </row>
    <row r="333" spans="1:6">
      <c r="A333" s="61" t="s">
        <v>965</v>
      </c>
      <c r="B333" s="58" t="s">
        <v>496</v>
      </c>
      <c r="C333" s="174"/>
      <c r="D333" s="60">
        <v>1</v>
      </c>
      <c r="E333" s="62">
        <f>C333*D333</f>
        <v>0</v>
      </c>
      <c r="F333" s="63"/>
    </row>
    <row r="334" spans="1:6">
      <c r="A334" s="73" t="s">
        <v>26</v>
      </c>
      <c r="B334" s="58"/>
      <c r="C334" s="88"/>
      <c r="D334" s="88"/>
      <c r="E334" s="88"/>
      <c r="F334" s="41"/>
    </row>
    <row r="335" spans="1:6" ht="26.25" customHeight="1">
      <c r="A335" s="85" t="s">
        <v>352</v>
      </c>
      <c r="B335" s="95"/>
      <c r="C335" s="87" t="s">
        <v>715</v>
      </c>
      <c r="D335" s="87"/>
      <c r="E335" s="4">
        <f>SUM(E306:E334)</f>
        <v>0</v>
      </c>
      <c r="F335" s="21"/>
    </row>
    <row r="336" spans="1:6" ht="47.25">
      <c r="A336" s="53" t="s">
        <v>685</v>
      </c>
      <c r="B336" s="54" t="s">
        <v>133</v>
      </c>
      <c r="C336" s="55" t="s">
        <v>402</v>
      </c>
      <c r="D336" s="55" t="s">
        <v>933</v>
      </c>
      <c r="E336" s="55" t="s">
        <v>699</v>
      </c>
      <c r="F336" s="56"/>
    </row>
    <row r="337" spans="1:6" ht="15.75" customHeight="1">
      <c r="A337" s="44" t="s">
        <v>158</v>
      </c>
      <c r="B337" s="58"/>
      <c r="C337" s="88"/>
      <c r="D337" s="88"/>
      <c r="E337" s="88"/>
      <c r="F337" s="41"/>
    </row>
    <row r="338" spans="1:6">
      <c r="A338" s="61" t="s">
        <v>450</v>
      </c>
      <c r="B338" s="58" t="s">
        <v>451</v>
      </c>
      <c r="C338" s="1"/>
      <c r="D338" s="88"/>
      <c r="E338" s="88"/>
      <c r="F338" s="41"/>
    </row>
    <row r="339" spans="1:6">
      <c r="A339" s="61" t="s">
        <v>947</v>
      </c>
      <c r="B339" s="58"/>
      <c r="C339" s="174"/>
      <c r="D339" s="60">
        <v>1</v>
      </c>
      <c r="E339" s="62">
        <f>C339*D339</f>
        <v>0</v>
      </c>
      <c r="F339" s="63"/>
    </row>
    <row r="340" spans="1:6">
      <c r="A340" s="61" t="s">
        <v>948</v>
      </c>
      <c r="B340" s="58"/>
      <c r="C340" s="174"/>
      <c r="D340" s="60">
        <v>1</v>
      </c>
      <c r="E340" s="62">
        <f>C340*D340</f>
        <v>0</v>
      </c>
      <c r="F340" s="63"/>
    </row>
    <row r="341" spans="1:6" ht="15.75">
      <c r="A341" s="44" t="s">
        <v>1011</v>
      </c>
      <c r="B341" s="58"/>
      <c r="C341" s="1"/>
      <c r="D341" s="88"/>
      <c r="E341" s="88"/>
      <c r="F341" s="41"/>
    </row>
    <row r="342" spans="1:6">
      <c r="A342" s="61" t="s">
        <v>397</v>
      </c>
      <c r="B342" s="58" t="s">
        <v>452</v>
      </c>
      <c r="C342" s="1"/>
      <c r="D342" s="88"/>
      <c r="E342" s="88"/>
      <c r="F342" s="41"/>
    </row>
    <row r="343" spans="1:6">
      <c r="A343" s="61" t="s">
        <v>960</v>
      </c>
      <c r="B343" s="58"/>
      <c r="C343" s="174"/>
      <c r="D343" s="60">
        <v>1</v>
      </c>
      <c r="E343" s="62">
        <f>C343*D343</f>
        <v>0</v>
      </c>
      <c r="F343" s="63"/>
    </row>
    <row r="344" spans="1:6">
      <c r="A344" s="73" t="s">
        <v>898</v>
      </c>
      <c r="B344" s="58"/>
      <c r="C344" s="1"/>
      <c r="D344" s="88"/>
      <c r="E344" s="88"/>
      <c r="F344" s="41"/>
    </row>
    <row r="345" spans="1:6" ht="15.75">
      <c r="A345" s="44" t="s">
        <v>159</v>
      </c>
      <c r="B345" s="58"/>
      <c r="C345" s="1"/>
      <c r="D345" s="88"/>
      <c r="E345" s="88"/>
      <c r="F345" s="41"/>
    </row>
    <row r="346" spans="1:6">
      <c r="A346" s="61" t="s">
        <v>453</v>
      </c>
      <c r="B346" s="58" t="s">
        <v>454</v>
      </c>
      <c r="C346" s="1"/>
      <c r="D346" s="88"/>
      <c r="E346" s="88"/>
      <c r="F346" s="41"/>
    </row>
    <row r="347" spans="1:6">
      <c r="A347" s="61" t="s">
        <v>947</v>
      </c>
      <c r="B347" s="58"/>
      <c r="C347" s="174"/>
      <c r="D347" s="60">
        <v>1</v>
      </c>
      <c r="E347" s="62">
        <f>C347*D347</f>
        <v>0</v>
      </c>
      <c r="F347" s="63"/>
    </row>
    <row r="348" spans="1:6">
      <c r="A348" s="61" t="s">
        <v>948</v>
      </c>
      <c r="B348" s="58"/>
      <c r="C348" s="174"/>
      <c r="D348" s="60">
        <v>1</v>
      </c>
      <c r="E348" s="62">
        <f>C348*D348</f>
        <v>0</v>
      </c>
      <c r="F348" s="63"/>
    </row>
    <row r="349" spans="1:6" ht="15.75">
      <c r="A349" s="44" t="s">
        <v>160</v>
      </c>
      <c r="B349" s="58"/>
      <c r="C349" s="1"/>
      <c r="D349" s="88"/>
      <c r="E349" s="88"/>
      <c r="F349" s="41"/>
    </row>
    <row r="350" spans="1:6">
      <c r="A350" s="61" t="s">
        <v>333</v>
      </c>
      <c r="B350" s="58" t="s">
        <v>455</v>
      </c>
      <c r="C350" s="1"/>
      <c r="D350" s="88"/>
      <c r="E350" s="88"/>
      <c r="F350" s="41"/>
    </row>
    <row r="351" spans="1:6">
      <c r="A351" s="61" t="s">
        <v>966</v>
      </c>
      <c r="B351" s="58"/>
      <c r="C351" s="174"/>
      <c r="D351" s="60">
        <v>1</v>
      </c>
      <c r="E351" s="62">
        <f>C351*D351</f>
        <v>0</v>
      </c>
      <c r="F351" s="63"/>
    </row>
    <row r="352" spans="1:6" ht="15.75">
      <c r="A352" s="44" t="s">
        <v>161</v>
      </c>
      <c r="B352" s="58"/>
      <c r="C352" s="1"/>
      <c r="D352" s="88"/>
      <c r="E352" s="88"/>
      <c r="F352" s="41"/>
    </row>
    <row r="353" spans="1:6">
      <c r="A353" s="61" t="s">
        <v>332</v>
      </c>
      <c r="B353" s="58" t="s">
        <v>456</v>
      </c>
      <c r="C353" s="1"/>
      <c r="D353" s="88"/>
      <c r="E353" s="88"/>
      <c r="F353" s="41"/>
    </row>
    <row r="354" spans="1:6">
      <c r="A354" s="61" t="s">
        <v>956</v>
      </c>
      <c r="B354" s="58"/>
      <c r="C354" s="174"/>
      <c r="D354" s="60">
        <v>1</v>
      </c>
      <c r="E354" s="62">
        <f>C354*D354</f>
        <v>0</v>
      </c>
      <c r="F354" s="63"/>
    </row>
    <row r="355" spans="1:6" s="89" customFormat="1" ht="17.25" customHeight="1">
      <c r="A355" s="44" t="s">
        <v>162</v>
      </c>
      <c r="B355" s="82"/>
      <c r="C355" s="1"/>
      <c r="D355" s="88"/>
      <c r="E355" s="88"/>
      <c r="F355" s="41"/>
    </row>
    <row r="356" spans="1:6">
      <c r="A356" s="61" t="s">
        <v>457</v>
      </c>
      <c r="B356" s="58" t="s">
        <v>458</v>
      </c>
      <c r="C356" s="1"/>
      <c r="D356" s="88"/>
      <c r="E356" s="88"/>
      <c r="F356" s="41"/>
    </row>
    <row r="357" spans="1:6" ht="15.75" customHeight="1">
      <c r="A357" s="61" t="s">
        <v>402</v>
      </c>
      <c r="B357" s="58"/>
      <c r="C357" s="174"/>
      <c r="D357" s="60">
        <v>1</v>
      </c>
      <c r="E357" s="62">
        <f>C357*D357</f>
        <v>0</v>
      </c>
      <c r="F357" s="63"/>
    </row>
    <row r="358" spans="1:6" ht="26.25" customHeight="1">
      <c r="A358" s="85" t="s">
        <v>353</v>
      </c>
      <c r="B358" s="86"/>
      <c r="C358" s="87" t="s">
        <v>715</v>
      </c>
      <c r="D358" s="87"/>
      <c r="E358" s="4">
        <f>SUM(E339:E357)</f>
        <v>0</v>
      </c>
      <c r="F358" s="21"/>
    </row>
    <row r="359" spans="1:6" ht="47.25">
      <c r="A359" s="53" t="s">
        <v>459</v>
      </c>
      <c r="B359" s="54" t="s">
        <v>133</v>
      </c>
      <c r="C359" s="55" t="s">
        <v>402</v>
      </c>
      <c r="D359" s="55" t="s">
        <v>933</v>
      </c>
      <c r="E359" s="55" t="s">
        <v>699</v>
      </c>
      <c r="F359" s="56"/>
    </row>
    <row r="360" spans="1:6" ht="31.5" customHeight="1">
      <c r="A360" s="44" t="s">
        <v>165</v>
      </c>
      <c r="B360" s="68"/>
      <c r="C360" s="102"/>
      <c r="D360" s="102"/>
      <c r="E360" s="88"/>
      <c r="F360" s="41"/>
    </row>
    <row r="361" spans="1:6">
      <c r="A361" s="61" t="s">
        <v>460</v>
      </c>
      <c r="B361" s="58" t="s">
        <v>461</v>
      </c>
      <c r="C361" s="1"/>
      <c r="D361" s="88"/>
      <c r="E361" s="88"/>
      <c r="F361" s="41"/>
    </row>
    <row r="362" spans="1:6">
      <c r="A362" s="61" t="s">
        <v>947</v>
      </c>
      <c r="B362" s="58"/>
      <c r="C362" s="174"/>
      <c r="D362" s="60">
        <v>1</v>
      </c>
      <c r="E362" s="62">
        <f>C362*D362</f>
        <v>0</v>
      </c>
      <c r="F362" s="63"/>
    </row>
    <row r="363" spans="1:6">
      <c r="A363" s="61" t="s">
        <v>948</v>
      </c>
      <c r="B363" s="58"/>
      <c r="C363" s="174"/>
      <c r="D363" s="60">
        <v>1</v>
      </c>
      <c r="E363" s="62">
        <f>C363*D363</f>
        <v>0</v>
      </c>
      <c r="F363" s="63"/>
    </row>
    <row r="364" spans="1:6" ht="15.75">
      <c r="A364" s="44" t="s">
        <v>166</v>
      </c>
      <c r="B364" s="58"/>
      <c r="C364" s="1"/>
      <c r="D364" s="88"/>
      <c r="E364" s="88"/>
      <c r="F364" s="41"/>
    </row>
    <row r="365" spans="1:6" ht="15.75" customHeight="1">
      <c r="A365" s="61" t="s">
        <v>398</v>
      </c>
      <c r="B365" s="58" t="s">
        <v>452</v>
      </c>
      <c r="C365" s="1"/>
      <c r="D365" s="88"/>
      <c r="E365" s="88"/>
      <c r="F365" s="41"/>
    </row>
    <row r="366" spans="1:6">
      <c r="A366" s="73" t="s">
        <v>898</v>
      </c>
      <c r="B366" s="58"/>
      <c r="C366" s="1"/>
      <c r="D366" s="88"/>
      <c r="E366" s="88"/>
      <c r="F366" s="41"/>
    </row>
    <row r="367" spans="1:6">
      <c r="A367" s="61" t="s">
        <v>402</v>
      </c>
      <c r="B367" s="58"/>
      <c r="C367" s="174"/>
      <c r="D367" s="60">
        <v>1</v>
      </c>
      <c r="E367" s="62">
        <f>C367*D367</f>
        <v>0</v>
      </c>
      <c r="F367" s="63"/>
    </row>
    <row r="368" spans="1:6" ht="15.75">
      <c r="A368" s="44" t="s">
        <v>167</v>
      </c>
      <c r="B368" s="68"/>
      <c r="C368" s="1"/>
      <c r="D368" s="88"/>
      <c r="E368" s="88"/>
      <c r="F368" s="41"/>
    </row>
    <row r="369" spans="1:6" ht="14.25" customHeight="1">
      <c r="A369" s="61" t="s">
        <v>462</v>
      </c>
      <c r="B369" s="58" t="s">
        <v>463</v>
      </c>
      <c r="C369" s="1"/>
      <c r="D369" s="88"/>
      <c r="E369" s="88"/>
      <c r="F369" s="41"/>
    </row>
    <row r="370" spans="1:6">
      <c r="A370" s="61" t="s">
        <v>947</v>
      </c>
      <c r="B370" s="58"/>
      <c r="C370" s="174"/>
      <c r="D370" s="60">
        <v>1</v>
      </c>
      <c r="E370" s="62">
        <f>C370*D370</f>
        <v>0</v>
      </c>
      <c r="F370" s="63"/>
    </row>
    <row r="371" spans="1:6">
      <c r="A371" s="61" t="s">
        <v>948</v>
      </c>
      <c r="B371" s="58"/>
      <c r="C371" s="174"/>
      <c r="D371" s="60">
        <v>1</v>
      </c>
      <c r="E371" s="62">
        <f>C371*D371</f>
        <v>0</v>
      </c>
      <c r="F371" s="63"/>
    </row>
    <row r="372" spans="1:6" ht="15.75" customHeight="1">
      <c r="A372" s="44" t="s">
        <v>168</v>
      </c>
      <c r="B372" s="58"/>
      <c r="C372" s="1"/>
      <c r="D372" s="88"/>
      <c r="E372" s="88"/>
      <c r="F372" s="41"/>
    </row>
    <row r="373" spans="1:6">
      <c r="A373" s="61" t="s">
        <v>426</v>
      </c>
      <c r="B373" s="58" t="s">
        <v>404</v>
      </c>
      <c r="C373" s="1"/>
      <c r="D373" s="88"/>
      <c r="E373" s="88"/>
      <c r="F373" s="41"/>
    </row>
    <row r="374" spans="1:6">
      <c r="A374" s="61" t="s">
        <v>947</v>
      </c>
      <c r="B374" s="58"/>
      <c r="C374" s="174"/>
      <c r="D374" s="60">
        <v>1</v>
      </c>
      <c r="E374" s="62">
        <f>C374*D374</f>
        <v>0</v>
      </c>
      <c r="F374" s="63"/>
    </row>
    <row r="375" spans="1:6" ht="15.75" customHeight="1">
      <c r="A375" s="61" t="s">
        <v>948</v>
      </c>
      <c r="B375" s="58"/>
      <c r="C375" s="174"/>
      <c r="D375" s="60">
        <v>1</v>
      </c>
      <c r="E375" s="62">
        <f>C375*D375</f>
        <v>0</v>
      </c>
      <c r="F375" s="63"/>
    </row>
    <row r="376" spans="1:6" ht="15.75">
      <c r="A376" s="44" t="s">
        <v>169</v>
      </c>
      <c r="B376" s="58"/>
      <c r="C376" s="1"/>
      <c r="D376" s="88"/>
      <c r="E376" s="88"/>
      <c r="F376" s="41"/>
    </row>
    <row r="377" spans="1:6">
      <c r="A377" s="61" t="s">
        <v>464</v>
      </c>
      <c r="B377" s="58" t="s">
        <v>465</v>
      </c>
      <c r="C377" s="1"/>
      <c r="D377" s="88"/>
      <c r="E377" s="88"/>
      <c r="F377" s="41"/>
    </row>
    <row r="378" spans="1:6" s="89" customFormat="1" ht="15.75" customHeight="1">
      <c r="A378" s="61" t="s">
        <v>402</v>
      </c>
      <c r="B378" s="58"/>
      <c r="C378" s="174"/>
      <c r="D378" s="60">
        <v>1</v>
      </c>
      <c r="E378" s="62">
        <f>C378*D378</f>
        <v>0</v>
      </c>
      <c r="F378" s="63"/>
    </row>
    <row r="379" spans="1:6" ht="15.75">
      <c r="A379" s="44" t="s">
        <v>170</v>
      </c>
      <c r="B379" s="68"/>
      <c r="C379" s="1"/>
      <c r="D379" s="88"/>
      <c r="E379" s="88"/>
      <c r="F379" s="41"/>
    </row>
    <row r="380" spans="1:6" ht="15.75" customHeight="1">
      <c r="A380" s="61" t="s">
        <v>331</v>
      </c>
      <c r="B380" s="58" t="s">
        <v>466</v>
      </c>
      <c r="C380" s="1"/>
      <c r="D380" s="88"/>
      <c r="E380" s="88"/>
      <c r="F380" s="41"/>
    </row>
    <row r="381" spans="1:6">
      <c r="A381" s="61" t="s">
        <v>966</v>
      </c>
      <c r="B381" s="58"/>
      <c r="C381" s="174"/>
      <c r="D381" s="60">
        <v>1</v>
      </c>
      <c r="E381" s="62">
        <f>C381*D381</f>
        <v>0</v>
      </c>
      <c r="F381" s="63"/>
    </row>
    <row r="382" spans="1:6" ht="31.5">
      <c r="A382" s="44" t="s">
        <v>171</v>
      </c>
      <c r="B382" s="58"/>
      <c r="C382" s="1"/>
      <c r="D382" s="88"/>
      <c r="E382" s="88"/>
      <c r="F382" s="41"/>
    </row>
    <row r="383" spans="1:6">
      <c r="A383" s="61" t="s">
        <v>467</v>
      </c>
      <c r="B383" s="58" t="s">
        <v>468</v>
      </c>
      <c r="C383" s="1"/>
      <c r="D383" s="88"/>
      <c r="E383" s="88"/>
      <c r="F383" s="41"/>
    </row>
    <row r="384" spans="1:6">
      <c r="A384" s="61" t="s">
        <v>402</v>
      </c>
      <c r="B384" s="58"/>
      <c r="C384" s="174"/>
      <c r="D384" s="60">
        <v>1</v>
      </c>
      <c r="E384" s="62">
        <f>C384*D384</f>
        <v>0</v>
      </c>
      <c r="F384" s="63"/>
    </row>
    <row r="385" spans="1:6" ht="15.75">
      <c r="A385" s="44" t="s">
        <v>172</v>
      </c>
      <c r="B385" s="58"/>
      <c r="C385" s="1"/>
      <c r="D385" s="88"/>
      <c r="E385" s="88"/>
      <c r="F385" s="41"/>
    </row>
    <row r="386" spans="1:6">
      <c r="A386" s="61" t="s">
        <v>330</v>
      </c>
      <c r="B386" s="58" t="s">
        <v>469</v>
      </c>
      <c r="C386" s="1"/>
      <c r="D386" s="88"/>
      <c r="E386" s="88"/>
      <c r="F386" s="41"/>
    </row>
    <row r="387" spans="1:6">
      <c r="A387" s="61" t="s">
        <v>402</v>
      </c>
      <c r="B387" s="58"/>
      <c r="C387" s="174"/>
      <c r="D387" s="60">
        <v>1</v>
      </c>
      <c r="E387" s="62">
        <f>C387*D387</f>
        <v>0</v>
      </c>
      <c r="F387" s="63"/>
    </row>
    <row r="388" spans="1:6" ht="15.75">
      <c r="A388" s="44" t="s">
        <v>173</v>
      </c>
      <c r="B388" s="58" t="s">
        <v>470</v>
      </c>
      <c r="C388" s="1"/>
      <c r="D388" s="88"/>
      <c r="E388" s="88"/>
      <c r="F388" s="41"/>
    </row>
    <row r="389" spans="1:6">
      <c r="A389" s="61" t="s">
        <v>947</v>
      </c>
      <c r="B389" s="58"/>
      <c r="C389" s="174"/>
      <c r="D389" s="60">
        <v>1</v>
      </c>
      <c r="E389" s="62">
        <f>C389*D389</f>
        <v>0</v>
      </c>
      <c r="F389" s="63"/>
    </row>
    <row r="390" spans="1:6">
      <c r="A390" s="61" t="s">
        <v>948</v>
      </c>
      <c r="B390" s="58"/>
      <c r="C390" s="174"/>
      <c r="D390" s="60">
        <v>1</v>
      </c>
      <c r="E390" s="62">
        <f>C390*D390</f>
        <v>0</v>
      </c>
      <c r="F390" s="63"/>
    </row>
    <row r="391" spans="1:6" ht="26.25" customHeight="1">
      <c r="A391" s="85" t="s">
        <v>354</v>
      </c>
      <c r="B391" s="86"/>
      <c r="C391" s="87" t="s">
        <v>715</v>
      </c>
      <c r="D391" s="87"/>
      <c r="E391" s="4">
        <f>SUM(E362:E390)</f>
        <v>0</v>
      </c>
      <c r="F391" s="21"/>
    </row>
    <row r="392" spans="1:6" ht="47.25">
      <c r="A392" s="53" t="s">
        <v>471</v>
      </c>
      <c r="B392" s="54" t="s">
        <v>133</v>
      </c>
      <c r="C392" s="55" t="s">
        <v>402</v>
      </c>
      <c r="D392" s="55" t="s">
        <v>933</v>
      </c>
      <c r="E392" s="55" t="s">
        <v>699</v>
      </c>
      <c r="F392" s="56"/>
    </row>
    <row r="393" spans="1:6" ht="15.75" customHeight="1">
      <c r="A393" s="44" t="s">
        <v>174</v>
      </c>
      <c r="B393" s="58"/>
      <c r="C393" s="88"/>
      <c r="D393" s="88"/>
      <c r="E393" s="88"/>
      <c r="F393" s="41"/>
    </row>
    <row r="394" spans="1:6">
      <c r="A394" s="61" t="s">
        <v>472</v>
      </c>
      <c r="B394" s="58" t="s">
        <v>473</v>
      </c>
      <c r="C394" s="1"/>
      <c r="D394" s="88"/>
      <c r="E394" s="88"/>
      <c r="F394" s="41"/>
    </row>
    <row r="395" spans="1:6">
      <c r="A395" s="61" t="s">
        <v>947</v>
      </c>
      <c r="B395" s="58"/>
      <c r="C395" s="174"/>
      <c r="D395" s="60">
        <v>1</v>
      </c>
      <c r="E395" s="62">
        <f>C395*D395</f>
        <v>0</v>
      </c>
      <c r="F395" s="63"/>
    </row>
    <row r="396" spans="1:6">
      <c r="A396" s="61" t="s">
        <v>948</v>
      </c>
      <c r="B396" s="58"/>
      <c r="C396" s="174"/>
      <c r="D396" s="60">
        <v>1</v>
      </c>
      <c r="E396" s="62">
        <f>C396*D396</f>
        <v>0</v>
      </c>
      <c r="F396" s="63"/>
    </row>
    <row r="397" spans="1:6" ht="15.75">
      <c r="A397" s="44" t="s">
        <v>175</v>
      </c>
      <c r="B397" s="58"/>
      <c r="C397" s="1"/>
      <c r="D397" s="88"/>
      <c r="E397" s="88"/>
      <c r="F397" s="41"/>
    </row>
    <row r="398" spans="1:6">
      <c r="A398" s="61" t="s">
        <v>398</v>
      </c>
      <c r="B398" s="58" t="s">
        <v>474</v>
      </c>
      <c r="C398" s="1"/>
      <c r="D398" s="88"/>
      <c r="E398" s="88"/>
      <c r="F398" s="41"/>
    </row>
    <row r="399" spans="1:6">
      <c r="A399" s="73" t="s">
        <v>1012</v>
      </c>
      <c r="B399" s="58"/>
      <c r="C399" s="1"/>
      <c r="D399" s="88"/>
      <c r="E399" s="88"/>
      <c r="F399" s="41"/>
    </row>
    <row r="400" spans="1:6" ht="15" customHeight="1">
      <c r="A400" s="61" t="s">
        <v>402</v>
      </c>
      <c r="B400" s="58"/>
      <c r="C400" s="174"/>
      <c r="D400" s="60">
        <v>1</v>
      </c>
      <c r="E400" s="62">
        <f>C400*D400</f>
        <v>0</v>
      </c>
      <c r="F400" s="63"/>
    </row>
    <row r="401" spans="1:6" ht="15.75" customHeight="1">
      <c r="A401" s="44" t="s">
        <v>176</v>
      </c>
      <c r="B401" s="68"/>
      <c r="C401" s="179"/>
      <c r="D401" s="102"/>
      <c r="E401" s="102"/>
      <c r="F401" s="103"/>
    </row>
    <row r="402" spans="1:6" ht="15.75" customHeight="1">
      <c r="A402" s="61" t="s">
        <v>475</v>
      </c>
      <c r="B402" s="58" t="s">
        <v>476</v>
      </c>
      <c r="C402" s="1"/>
      <c r="D402" s="88"/>
      <c r="E402" s="88"/>
      <c r="F402" s="41"/>
    </row>
    <row r="403" spans="1:6">
      <c r="A403" s="61" t="s">
        <v>947</v>
      </c>
      <c r="B403" s="58"/>
      <c r="C403" s="174"/>
      <c r="D403" s="60">
        <v>1</v>
      </c>
      <c r="E403" s="62">
        <f>C403*D403</f>
        <v>0</v>
      </c>
      <c r="F403" s="63"/>
    </row>
    <row r="404" spans="1:6">
      <c r="A404" s="61" t="s">
        <v>948</v>
      </c>
      <c r="B404" s="58"/>
      <c r="C404" s="174"/>
      <c r="D404" s="60">
        <v>1</v>
      </c>
      <c r="E404" s="62">
        <f>C404*D404</f>
        <v>0</v>
      </c>
      <c r="F404" s="63"/>
    </row>
    <row r="405" spans="1:6" ht="15.75">
      <c r="A405" s="44" t="s">
        <v>177</v>
      </c>
      <c r="B405" s="68"/>
      <c r="C405" s="1"/>
      <c r="D405" s="88"/>
      <c r="E405" s="88"/>
      <c r="F405" s="41"/>
    </row>
    <row r="406" spans="1:6">
      <c r="A406" s="61" t="s">
        <v>477</v>
      </c>
      <c r="B406" s="58" t="s">
        <v>478</v>
      </c>
      <c r="C406" s="1"/>
      <c r="D406" s="88"/>
      <c r="E406" s="88"/>
      <c r="F406" s="41"/>
    </row>
    <row r="407" spans="1:6">
      <c r="A407" s="61" t="s">
        <v>402</v>
      </c>
      <c r="B407" s="58"/>
      <c r="C407" s="174"/>
      <c r="D407" s="60">
        <v>1</v>
      </c>
      <c r="E407" s="62">
        <f>C407*D407</f>
        <v>0</v>
      </c>
      <c r="F407" s="63"/>
    </row>
    <row r="408" spans="1:6" ht="15.75">
      <c r="A408" s="44" t="s">
        <v>178</v>
      </c>
      <c r="B408" s="68"/>
      <c r="C408" s="1"/>
      <c r="D408" s="88"/>
      <c r="E408" s="88"/>
      <c r="F408" s="41"/>
    </row>
    <row r="409" spans="1:6">
      <c r="A409" s="61" t="s">
        <v>479</v>
      </c>
      <c r="B409" s="58" t="s">
        <v>480</v>
      </c>
      <c r="C409" s="1"/>
      <c r="D409" s="88"/>
      <c r="E409" s="88"/>
      <c r="F409" s="41"/>
    </row>
    <row r="410" spans="1:6" ht="15.75" customHeight="1">
      <c r="A410" s="61" t="s">
        <v>947</v>
      </c>
      <c r="B410" s="58"/>
      <c r="C410" s="174"/>
      <c r="D410" s="60">
        <v>1</v>
      </c>
      <c r="E410" s="62">
        <f>C410*D410</f>
        <v>0</v>
      </c>
      <c r="F410" s="63"/>
    </row>
    <row r="411" spans="1:6">
      <c r="A411" s="61" t="s">
        <v>948</v>
      </c>
      <c r="B411" s="58"/>
      <c r="C411" s="174"/>
      <c r="D411" s="60">
        <v>1</v>
      </c>
      <c r="E411" s="62">
        <f>C411*D411</f>
        <v>0</v>
      </c>
      <c r="F411" s="63"/>
    </row>
    <row r="412" spans="1:6" ht="15.75">
      <c r="A412" s="44" t="s">
        <v>179</v>
      </c>
      <c r="B412" s="68"/>
      <c r="C412" s="1"/>
      <c r="D412" s="88"/>
      <c r="E412" s="88"/>
      <c r="F412" s="41"/>
    </row>
    <row r="413" spans="1:6">
      <c r="A413" s="61" t="s">
        <v>464</v>
      </c>
      <c r="B413" s="58" t="s">
        <v>481</v>
      </c>
      <c r="C413" s="1"/>
      <c r="D413" s="88"/>
      <c r="E413" s="88"/>
      <c r="F413" s="41"/>
    </row>
    <row r="414" spans="1:6">
      <c r="A414" s="61" t="s">
        <v>402</v>
      </c>
      <c r="B414" s="58"/>
      <c r="C414" s="174"/>
      <c r="D414" s="60">
        <v>1</v>
      </c>
      <c r="E414" s="62">
        <f>C414*D414</f>
        <v>0</v>
      </c>
      <c r="F414" s="63"/>
    </row>
    <row r="415" spans="1:6" ht="15.75">
      <c r="A415" s="44" t="s">
        <v>180</v>
      </c>
      <c r="B415" s="58"/>
      <c r="C415" s="1"/>
      <c r="D415" s="88"/>
      <c r="E415" s="88"/>
      <c r="F415" s="41"/>
    </row>
    <row r="416" spans="1:6">
      <c r="A416" s="61" t="s">
        <v>329</v>
      </c>
      <c r="B416" s="58" t="s">
        <v>482</v>
      </c>
      <c r="C416" s="1"/>
      <c r="D416" s="88"/>
      <c r="E416" s="88"/>
      <c r="F416" s="41"/>
    </row>
    <row r="417" spans="1:7">
      <c r="A417" s="61" t="s">
        <v>947</v>
      </c>
      <c r="B417" s="58"/>
      <c r="C417" s="174"/>
      <c r="D417" s="60">
        <v>1</v>
      </c>
      <c r="E417" s="62">
        <f>C417*D417</f>
        <v>0</v>
      </c>
      <c r="F417" s="63"/>
    </row>
    <row r="418" spans="1:7" ht="26.25" customHeight="1">
      <c r="A418" s="85" t="s">
        <v>355</v>
      </c>
      <c r="B418" s="95"/>
      <c r="C418" s="87" t="s">
        <v>715</v>
      </c>
      <c r="D418" s="87"/>
      <c r="E418" s="4">
        <f>SUM(E395:E417)</f>
        <v>0</v>
      </c>
      <c r="F418" s="21"/>
    </row>
    <row r="419" spans="1:7" ht="47.25">
      <c r="A419" s="104" t="s">
        <v>483</v>
      </c>
      <c r="B419" s="54" t="s">
        <v>133</v>
      </c>
      <c r="C419" s="55" t="s">
        <v>402</v>
      </c>
      <c r="D419" s="55" t="s">
        <v>933</v>
      </c>
      <c r="E419" s="55" t="s">
        <v>699</v>
      </c>
      <c r="F419" s="56"/>
    </row>
    <row r="420" spans="1:7" ht="15.75" customHeight="1">
      <c r="A420" s="44" t="s">
        <v>181</v>
      </c>
      <c r="B420" s="68"/>
      <c r="C420" s="102"/>
      <c r="D420" s="102"/>
      <c r="E420" s="88"/>
      <c r="F420" s="41"/>
      <c r="G420" s="89"/>
    </row>
    <row r="421" spans="1:7">
      <c r="A421" s="61" t="s">
        <v>484</v>
      </c>
      <c r="B421" s="58" t="s">
        <v>485</v>
      </c>
      <c r="C421" s="1"/>
      <c r="D421" s="88"/>
      <c r="E421" s="88"/>
      <c r="F421" s="41"/>
    </row>
    <row r="422" spans="1:7">
      <c r="A422" s="61" t="s">
        <v>947</v>
      </c>
      <c r="B422" s="58"/>
      <c r="C422" s="174"/>
      <c r="D422" s="60">
        <v>1</v>
      </c>
      <c r="E422" s="62">
        <f>C422*D422</f>
        <v>0</v>
      </c>
      <c r="F422" s="63"/>
    </row>
    <row r="423" spans="1:7">
      <c r="A423" s="61" t="s">
        <v>948</v>
      </c>
      <c r="B423" s="58"/>
      <c r="C423" s="174"/>
      <c r="D423" s="60">
        <v>1</v>
      </c>
      <c r="E423" s="62">
        <f>C423*D423</f>
        <v>0</v>
      </c>
      <c r="F423" s="63"/>
    </row>
    <row r="424" spans="1:7" ht="15.75">
      <c r="A424" s="44" t="s">
        <v>115</v>
      </c>
      <c r="B424" s="58"/>
      <c r="C424" s="1"/>
      <c r="D424" s="88"/>
      <c r="E424" s="88"/>
      <c r="F424" s="41"/>
    </row>
    <row r="425" spans="1:7">
      <c r="A425" s="61" t="s">
        <v>486</v>
      </c>
      <c r="B425" s="58" t="s">
        <v>487</v>
      </c>
      <c r="C425" s="1"/>
      <c r="D425" s="88"/>
      <c r="E425" s="88"/>
      <c r="F425" s="41"/>
    </row>
    <row r="426" spans="1:7">
      <c r="A426" s="61" t="s">
        <v>947</v>
      </c>
      <c r="B426" s="58"/>
      <c r="C426" s="174"/>
      <c r="D426" s="60">
        <v>1</v>
      </c>
      <c r="E426" s="62">
        <f>C426*D426</f>
        <v>0</v>
      </c>
      <c r="F426" s="63"/>
    </row>
    <row r="427" spans="1:7">
      <c r="A427" s="61" t="s">
        <v>948</v>
      </c>
      <c r="B427" s="58"/>
      <c r="C427" s="174"/>
      <c r="D427" s="60">
        <v>1</v>
      </c>
      <c r="E427" s="62">
        <f>C427*D427</f>
        <v>0</v>
      </c>
      <c r="F427" s="63"/>
    </row>
    <row r="428" spans="1:7" ht="15.75">
      <c r="A428" s="44" t="s">
        <v>182</v>
      </c>
      <c r="B428" s="58"/>
      <c r="C428" s="1"/>
      <c r="D428" s="88"/>
      <c r="E428" s="88"/>
      <c r="F428" s="41"/>
    </row>
    <row r="429" spans="1:7">
      <c r="A429" s="61" t="s">
        <v>488</v>
      </c>
      <c r="B429" s="58" t="s">
        <v>489</v>
      </c>
      <c r="C429" s="1"/>
      <c r="D429" s="88"/>
      <c r="E429" s="88"/>
      <c r="F429" s="41"/>
    </row>
    <row r="430" spans="1:7">
      <c r="A430" s="61" t="s">
        <v>960</v>
      </c>
      <c r="B430" s="58"/>
      <c r="C430" s="174"/>
      <c r="D430" s="60">
        <v>1</v>
      </c>
      <c r="E430" s="62">
        <f>C430*D430</f>
        <v>0</v>
      </c>
      <c r="F430" s="63"/>
    </row>
    <row r="431" spans="1:7" ht="15.75">
      <c r="A431" s="44" t="s">
        <v>28</v>
      </c>
      <c r="B431" s="68"/>
      <c r="C431" s="1"/>
      <c r="D431" s="88"/>
      <c r="E431" s="88"/>
      <c r="F431" s="41"/>
    </row>
    <row r="432" spans="1:7" ht="30">
      <c r="A432" s="61" t="s">
        <v>825</v>
      </c>
      <c r="B432" s="58"/>
      <c r="C432" s="1"/>
      <c r="D432" s="88"/>
      <c r="E432" s="88"/>
      <c r="F432" s="41"/>
    </row>
    <row r="433" spans="1:6">
      <c r="A433" s="61" t="s">
        <v>490</v>
      </c>
      <c r="B433" s="58" t="s">
        <v>491</v>
      </c>
      <c r="C433" s="1"/>
      <c r="D433" s="88"/>
      <c r="E433" s="88"/>
      <c r="F433" s="41"/>
    </row>
    <row r="434" spans="1:6">
      <c r="A434" s="61" t="s">
        <v>947</v>
      </c>
      <c r="B434" s="58"/>
      <c r="C434" s="174"/>
      <c r="D434" s="60">
        <v>1</v>
      </c>
      <c r="E434" s="62">
        <f>C434*D434</f>
        <v>0</v>
      </c>
      <c r="F434" s="63"/>
    </row>
    <row r="435" spans="1:6">
      <c r="A435" s="61" t="s">
        <v>948</v>
      </c>
      <c r="B435" s="58"/>
      <c r="C435" s="174"/>
      <c r="D435" s="60">
        <v>1</v>
      </c>
      <c r="E435" s="62">
        <f>C435*D435</f>
        <v>0</v>
      </c>
      <c r="F435" s="63"/>
    </row>
    <row r="436" spans="1:6" s="89" customFormat="1" ht="15.75" customHeight="1">
      <c r="A436" s="44" t="s">
        <v>29</v>
      </c>
      <c r="B436" s="58"/>
      <c r="C436" s="1"/>
      <c r="D436" s="88"/>
      <c r="E436" s="88"/>
      <c r="F436" s="41"/>
    </row>
    <row r="437" spans="1:6">
      <c r="A437" s="61" t="s">
        <v>492</v>
      </c>
      <c r="B437" s="58" t="s">
        <v>493</v>
      </c>
      <c r="C437" s="1"/>
      <c r="D437" s="88"/>
      <c r="E437" s="88"/>
      <c r="F437" s="41"/>
    </row>
    <row r="438" spans="1:6">
      <c r="A438" s="61" t="s">
        <v>494</v>
      </c>
      <c r="B438" s="58"/>
      <c r="C438" s="1"/>
      <c r="D438" s="88"/>
      <c r="E438" s="88"/>
      <c r="F438" s="41"/>
    </row>
    <row r="439" spans="1:6">
      <c r="A439" s="61" t="s">
        <v>947</v>
      </c>
      <c r="B439" s="58"/>
      <c r="C439" s="174"/>
      <c r="D439" s="60">
        <v>1</v>
      </c>
      <c r="E439" s="62">
        <f>C439*D439</f>
        <v>0</v>
      </c>
      <c r="F439" s="63"/>
    </row>
    <row r="440" spans="1:6">
      <c r="A440" s="61" t="s">
        <v>948</v>
      </c>
      <c r="B440" s="58"/>
      <c r="C440" s="174"/>
      <c r="D440" s="60">
        <v>1</v>
      </c>
      <c r="E440" s="62">
        <f>C440*D440</f>
        <v>0</v>
      </c>
      <c r="F440" s="63"/>
    </row>
    <row r="441" spans="1:6" ht="15.75">
      <c r="A441" s="44" t="s">
        <v>30</v>
      </c>
      <c r="B441" s="58"/>
      <c r="C441" s="1"/>
      <c r="D441" s="88"/>
      <c r="E441" s="88"/>
      <c r="F441" s="41"/>
    </row>
    <row r="442" spans="1:6" ht="15.75">
      <c r="A442" s="44" t="s">
        <v>31</v>
      </c>
      <c r="B442" s="58"/>
      <c r="C442" s="1"/>
      <c r="D442" s="88"/>
      <c r="E442" s="88"/>
      <c r="F442" s="41"/>
    </row>
    <row r="443" spans="1:6">
      <c r="A443" s="61" t="s">
        <v>116</v>
      </c>
      <c r="B443" s="58" t="s">
        <v>495</v>
      </c>
      <c r="C443" s="1"/>
      <c r="D443" s="88"/>
      <c r="E443" s="88"/>
      <c r="F443" s="41"/>
    </row>
    <row r="444" spans="1:6">
      <c r="A444" s="61" t="s">
        <v>960</v>
      </c>
      <c r="B444" s="58"/>
      <c r="C444" s="174"/>
      <c r="D444" s="60">
        <v>1</v>
      </c>
      <c r="E444" s="62">
        <f>C444*D444</f>
        <v>0</v>
      </c>
      <c r="F444" s="63"/>
    </row>
    <row r="445" spans="1:6" ht="15.75">
      <c r="A445" s="44" t="s">
        <v>32</v>
      </c>
      <c r="B445" s="58"/>
      <c r="C445" s="1"/>
      <c r="D445" s="88"/>
      <c r="E445" s="88"/>
      <c r="F445" s="41"/>
    </row>
    <row r="446" spans="1:6">
      <c r="A446" s="61" t="s">
        <v>117</v>
      </c>
      <c r="B446" s="58"/>
      <c r="C446" s="1"/>
      <c r="D446" s="88"/>
      <c r="E446" s="88"/>
      <c r="F446" s="41"/>
    </row>
    <row r="447" spans="1:6">
      <c r="A447" s="61" t="s">
        <v>967</v>
      </c>
      <c r="B447" s="58" t="s">
        <v>496</v>
      </c>
      <c r="C447" s="174"/>
      <c r="D447" s="60">
        <v>1</v>
      </c>
      <c r="E447" s="62">
        <f>C447*D447</f>
        <v>0</v>
      </c>
      <c r="F447" s="63"/>
    </row>
    <row r="448" spans="1:6" ht="15.75">
      <c r="A448" s="44" t="s">
        <v>33</v>
      </c>
      <c r="B448" s="58"/>
      <c r="C448" s="1"/>
      <c r="D448" s="88"/>
      <c r="E448" s="88"/>
      <c r="F448" s="41"/>
    </row>
    <row r="449" spans="1:6">
      <c r="A449" s="61" t="s">
        <v>131</v>
      </c>
      <c r="B449" s="58" t="s">
        <v>328</v>
      </c>
      <c r="C449" s="1"/>
      <c r="D449" s="88"/>
      <c r="E449" s="88"/>
      <c r="F449" s="41"/>
    </row>
    <row r="450" spans="1:6">
      <c r="A450" s="61" t="s">
        <v>960</v>
      </c>
      <c r="B450" s="58"/>
      <c r="C450" s="174"/>
      <c r="D450" s="60">
        <v>1</v>
      </c>
      <c r="E450" s="62">
        <f>C450*D450</f>
        <v>0</v>
      </c>
      <c r="F450" s="63"/>
    </row>
    <row r="451" spans="1:6" ht="15.75">
      <c r="A451" s="44" t="s">
        <v>34</v>
      </c>
      <c r="B451" s="58"/>
      <c r="C451" s="1"/>
      <c r="D451" s="88"/>
      <c r="E451" s="88"/>
      <c r="F451" s="41"/>
    </row>
    <row r="452" spans="1:6">
      <c r="A452" s="61" t="s">
        <v>327</v>
      </c>
      <c r="B452" s="58" t="s">
        <v>497</v>
      </c>
      <c r="C452" s="1"/>
      <c r="D452" s="88"/>
      <c r="E452" s="88"/>
      <c r="F452" s="41"/>
    </row>
    <row r="453" spans="1:6">
      <c r="A453" s="61" t="s">
        <v>956</v>
      </c>
      <c r="B453" s="58"/>
      <c r="C453" s="174"/>
      <c r="D453" s="60">
        <v>1</v>
      </c>
      <c r="E453" s="62">
        <f>C453*D453</f>
        <v>0</v>
      </c>
      <c r="F453" s="63"/>
    </row>
    <row r="454" spans="1:6" ht="31.5">
      <c r="A454" s="105" t="s">
        <v>35</v>
      </c>
      <c r="B454" s="58"/>
      <c r="C454" s="180"/>
      <c r="D454" s="106"/>
      <c r="E454" s="106"/>
      <c r="F454" s="107"/>
    </row>
    <row r="455" spans="1:6">
      <c r="A455" s="61" t="s">
        <v>2</v>
      </c>
      <c r="B455" s="58" t="s">
        <v>498</v>
      </c>
      <c r="C455" s="1"/>
      <c r="D455" s="88"/>
      <c r="E455" s="88"/>
      <c r="F455" s="41"/>
    </row>
    <row r="456" spans="1:6">
      <c r="A456" s="61" t="s">
        <v>960</v>
      </c>
      <c r="B456" s="58"/>
      <c r="C456" s="174"/>
      <c r="D456" s="60">
        <v>1</v>
      </c>
      <c r="E456" s="62">
        <f>C456*D456</f>
        <v>0</v>
      </c>
      <c r="F456" s="63"/>
    </row>
    <row r="457" spans="1:6" ht="15.75">
      <c r="A457" s="44" t="s">
        <v>36</v>
      </c>
      <c r="B457" s="68"/>
      <c r="C457" s="1"/>
      <c r="D457" s="88"/>
      <c r="E457" s="88"/>
      <c r="F457" s="41"/>
    </row>
    <row r="458" spans="1:6">
      <c r="A458" s="61" t="s">
        <v>747</v>
      </c>
      <c r="B458" s="58" t="s">
        <v>499</v>
      </c>
      <c r="C458" s="1"/>
      <c r="D458" s="88"/>
      <c r="E458" s="88"/>
      <c r="F458" s="41"/>
    </row>
    <row r="459" spans="1:6">
      <c r="A459" s="61" t="s">
        <v>960</v>
      </c>
      <c r="B459" s="58"/>
      <c r="C459" s="174"/>
      <c r="D459" s="60">
        <v>1</v>
      </c>
      <c r="E459" s="62">
        <f>C459*D459</f>
        <v>0</v>
      </c>
      <c r="F459" s="63"/>
    </row>
    <row r="460" spans="1:6" ht="26.25" customHeight="1">
      <c r="A460" s="85" t="s">
        <v>356</v>
      </c>
      <c r="B460" s="108"/>
      <c r="C460" s="87" t="s">
        <v>715</v>
      </c>
      <c r="D460" s="87"/>
      <c r="E460" s="4">
        <f>SUM(E422:E459)</f>
        <v>0</v>
      </c>
      <c r="F460" s="21"/>
    </row>
    <row r="461" spans="1:6" ht="47.25">
      <c r="A461" s="53" t="s">
        <v>383</v>
      </c>
      <c r="B461" s="54" t="s">
        <v>133</v>
      </c>
      <c r="C461" s="55" t="s">
        <v>402</v>
      </c>
      <c r="D461" s="55" t="s">
        <v>933</v>
      </c>
      <c r="E461" s="55" t="s">
        <v>699</v>
      </c>
      <c r="F461" s="56"/>
    </row>
    <row r="462" spans="1:6" ht="15.75">
      <c r="A462" s="44" t="s">
        <v>37</v>
      </c>
      <c r="B462" s="68"/>
      <c r="C462" s="102"/>
      <c r="D462" s="102"/>
      <c r="E462" s="88"/>
      <c r="F462" s="41"/>
    </row>
    <row r="463" spans="1:6" ht="15" customHeight="1">
      <c r="A463" s="44" t="s">
        <v>38</v>
      </c>
      <c r="B463" s="58" t="s">
        <v>701</v>
      </c>
      <c r="C463" s="1"/>
      <c r="D463" s="88"/>
      <c r="E463" s="88"/>
      <c r="F463" s="41"/>
    </row>
    <row r="464" spans="1:6" ht="15" customHeight="1">
      <c r="A464" s="61" t="s">
        <v>968</v>
      </c>
      <c r="B464" s="58"/>
      <c r="C464" s="174"/>
      <c r="D464" s="60">
        <v>2</v>
      </c>
      <c r="E464" s="62">
        <f>C464*D464</f>
        <v>0</v>
      </c>
      <c r="F464" s="63"/>
    </row>
    <row r="465" spans="1:6" ht="15.75">
      <c r="A465" s="44" t="s">
        <v>39</v>
      </c>
      <c r="B465" s="58" t="s">
        <v>702</v>
      </c>
      <c r="C465" s="1"/>
      <c r="D465" s="88"/>
      <c r="E465" s="88"/>
      <c r="F465" s="41"/>
    </row>
    <row r="466" spans="1:6">
      <c r="A466" s="61" t="s">
        <v>968</v>
      </c>
      <c r="B466" s="58"/>
      <c r="C466" s="174"/>
      <c r="D466" s="60">
        <v>2</v>
      </c>
      <c r="E466" s="62">
        <f>C466*D466</f>
        <v>0</v>
      </c>
      <c r="F466" s="63"/>
    </row>
    <row r="467" spans="1:6" ht="15.75">
      <c r="A467" s="44" t="s">
        <v>118</v>
      </c>
      <c r="B467" s="58" t="s">
        <v>703</v>
      </c>
      <c r="C467" s="1"/>
      <c r="D467" s="88"/>
      <c r="E467" s="88"/>
      <c r="F467" s="41"/>
    </row>
    <row r="468" spans="1:6">
      <c r="A468" s="61" t="s">
        <v>402</v>
      </c>
      <c r="B468" s="58"/>
      <c r="C468" s="174"/>
      <c r="D468" s="60">
        <v>2</v>
      </c>
      <c r="E468" s="62">
        <f>C468*D468</f>
        <v>0</v>
      </c>
      <c r="F468" s="63"/>
    </row>
    <row r="469" spans="1:6" ht="15.75">
      <c r="A469" s="44" t="s">
        <v>40</v>
      </c>
      <c r="B469" s="58" t="s">
        <v>704</v>
      </c>
      <c r="C469" s="1"/>
      <c r="D469" s="88"/>
      <c r="E469" s="88"/>
      <c r="F469" s="41"/>
    </row>
    <row r="470" spans="1:6">
      <c r="A470" s="61" t="s">
        <v>968</v>
      </c>
      <c r="B470" s="58"/>
      <c r="C470" s="174"/>
      <c r="D470" s="60">
        <v>2</v>
      </c>
      <c r="E470" s="62">
        <f>C470*D470</f>
        <v>0</v>
      </c>
      <c r="F470" s="63"/>
    </row>
    <row r="471" spans="1:6" ht="15.75">
      <c r="A471" s="44" t="s">
        <v>41</v>
      </c>
      <c r="B471" s="68"/>
      <c r="C471" s="179"/>
      <c r="D471" s="102"/>
      <c r="E471" s="88"/>
      <c r="F471" s="41"/>
    </row>
    <row r="472" spans="1:6">
      <c r="A472" s="61" t="s">
        <v>500</v>
      </c>
      <c r="B472" s="58" t="s">
        <v>0</v>
      </c>
      <c r="C472" s="1"/>
      <c r="D472" s="88"/>
      <c r="E472" s="88"/>
      <c r="F472" s="41"/>
    </row>
    <row r="473" spans="1:6">
      <c r="A473" s="61" t="s">
        <v>402</v>
      </c>
      <c r="B473" s="58"/>
      <c r="C473" s="174"/>
      <c r="D473" s="60">
        <v>2</v>
      </c>
      <c r="E473" s="62">
        <f>C473*D473</f>
        <v>0</v>
      </c>
      <c r="F473" s="63"/>
    </row>
    <row r="474" spans="1:6" s="109" customFormat="1" ht="15.75">
      <c r="A474" s="44" t="s">
        <v>42</v>
      </c>
      <c r="B474" s="58" t="s">
        <v>1</v>
      </c>
      <c r="C474" s="1"/>
      <c r="D474" s="88"/>
      <c r="E474" s="88"/>
      <c r="F474" s="41"/>
    </row>
    <row r="475" spans="1:6" s="109" customFormat="1">
      <c r="A475" s="61" t="s">
        <v>969</v>
      </c>
      <c r="B475" s="58"/>
      <c r="C475" s="174"/>
      <c r="D475" s="60">
        <v>2</v>
      </c>
      <c r="E475" s="62">
        <f>C475*D475</f>
        <v>0</v>
      </c>
      <c r="F475" s="63"/>
    </row>
    <row r="476" spans="1:6" s="109" customFormat="1" ht="31.5">
      <c r="A476" s="44" t="s">
        <v>45</v>
      </c>
      <c r="B476" s="58" t="s">
        <v>501</v>
      </c>
      <c r="C476" s="1"/>
      <c r="D476" s="88"/>
      <c r="E476" s="88"/>
      <c r="F476" s="41"/>
    </row>
    <row r="477" spans="1:6">
      <c r="A477" s="61" t="s">
        <v>402</v>
      </c>
      <c r="B477" s="58"/>
      <c r="C477" s="174"/>
      <c r="D477" s="60">
        <v>2</v>
      </c>
      <c r="E477" s="62">
        <f>C477*D477</f>
        <v>0</v>
      </c>
      <c r="F477" s="63"/>
    </row>
    <row r="478" spans="1:6" ht="15.75" customHeight="1">
      <c r="A478" s="44" t="s">
        <v>43</v>
      </c>
      <c r="B478" s="58"/>
      <c r="C478" s="1"/>
      <c r="D478" s="88"/>
      <c r="E478" s="88"/>
      <c r="F478" s="41"/>
    </row>
    <row r="479" spans="1:6">
      <c r="A479" s="61" t="s">
        <v>970</v>
      </c>
      <c r="B479" s="58" t="s">
        <v>496</v>
      </c>
      <c r="C479" s="174"/>
      <c r="D479" s="60">
        <v>2</v>
      </c>
      <c r="E479" s="62">
        <f>C479*D479</f>
        <v>0</v>
      </c>
      <c r="F479" s="63"/>
    </row>
    <row r="480" spans="1:6" ht="31.5">
      <c r="A480" s="44" t="s">
        <v>945</v>
      </c>
      <c r="B480" s="58"/>
      <c r="C480" s="1"/>
      <c r="D480" s="88"/>
      <c r="E480" s="88"/>
      <c r="F480" s="41"/>
    </row>
    <row r="481" spans="1:6">
      <c r="A481" s="61" t="s">
        <v>399</v>
      </c>
      <c r="B481" s="58" t="s">
        <v>502</v>
      </c>
      <c r="C481" s="1"/>
      <c r="D481" s="88"/>
      <c r="E481" s="88"/>
      <c r="F481" s="41"/>
    </row>
    <row r="482" spans="1:6">
      <c r="A482" s="61" t="s">
        <v>960</v>
      </c>
      <c r="B482" s="58"/>
      <c r="C482" s="174"/>
      <c r="D482" s="60">
        <v>2</v>
      </c>
      <c r="E482" s="62">
        <f>C482*D482</f>
        <v>0</v>
      </c>
      <c r="F482" s="63"/>
    </row>
    <row r="483" spans="1:6" ht="15.75">
      <c r="A483" s="44" t="s">
        <v>44</v>
      </c>
      <c r="B483" s="58"/>
      <c r="C483" s="1"/>
      <c r="D483" s="88"/>
      <c r="E483" s="88"/>
      <c r="F483" s="41"/>
    </row>
    <row r="484" spans="1:6">
      <c r="A484" s="61" t="s">
        <v>503</v>
      </c>
      <c r="B484" s="58" t="s">
        <v>504</v>
      </c>
      <c r="C484" s="1"/>
      <c r="D484" s="88"/>
      <c r="E484" s="88"/>
      <c r="F484" s="41"/>
    </row>
    <row r="485" spans="1:6">
      <c r="A485" s="61" t="s">
        <v>971</v>
      </c>
      <c r="B485" s="58"/>
      <c r="C485" s="174"/>
      <c r="D485" s="60">
        <v>2</v>
      </c>
      <c r="E485" s="62">
        <f>C485*D485</f>
        <v>0</v>
      </c>
      <c r="F485" s="63"/>
    </row>
    <row r="486" spans="1:6" ht="26.25" customHeight="1">
      <c r="A486" s="85" t="s">
        <v>384</v>
      </c>
      <c r="B486" s="108"/>
      <c r="C486" s="87" t="s">
        <v>715</v>
      </c>
      <c r="D486" s="87"/>
      <c r="E486" s="4">
        <f>SUM(E464:E485)</f>
        <v>0</v>
      </c>
      <c r="F486" s="21"/>
    </row>
    <row r="487" spans="1:6" ht="47.25">
      <c r="A487" s="53" t="s">
        <v>505</v>
      </c>
      <c r="B487" s="54" t="s">
        <v>133</v>
      </c>
      <c r="C487" s="55" t="s">
        <v>402</v>
      </c>
      <c r="D487" s="55" t="s">
        <v>933</v>
      </c>
      <c r="E487" s="55" t="s">
        <v>699</v>
      </c>
      <c r="F487" s="56"/>
    </row>
    <row r="488" spans="1:6" ht="31.5">
      <c r="A488" s="44" t="s">
        <v>183</v>
      </c>
      <c r="B488" s="68"/>
      <c r="C488" s="102"/>
      <c r="D488" s="102"/>
      <c r="E488" s="102"/>
      <c r="F488" s="103"/>
    </row>
    <row r="489" spans="1:6">
      <c r="A489" s="61" t="s">
        <v>506</v>
      </c>
      <c r="B489" s="58" t="s">
        <v>507</v>
      </c>
      <c r="C489" s="1"/>
      <c r="D489" s="88"/>
      <c r="E489" s="88"/>
      <c r="F489" s="41"/>
    </row>
    <row r="490" spans="1:6">
      <c r="A490" s="61" t="s">
        <v>947</v>
      </c>
      <c r="B490" s="58"/>
      <c r="C490" s="174"/>
      <c r="D490" s="60">
        <v>1</v>
      </c>
      <c r="E490" s="62">
        <f>C490*D490</f>
        <v>0</v>
      </c>
      <c r="F490" s="63"/>
    </row>
    <row r="491" spans="1:6" ht="15" customHeight="1">
      <c r="A491" s="61" t="s">
        <v>948</v>
      </c>
      <c r="B491" s="58"/>
      <c r="C491" s="174"/>
      <c r="D491" s="60">
        <v>1</v>
      </c>
      <c r="E491" s="62">
        <f>C491*D491</f>
        <v>0</v>
      </c>
      <c r="F491" s="63"/>
    </row>
    <row r="492" spans="1:6" ht="15.75">
      <c r="A492" s="44" t="s">
        <v>46</v>
      </c>
      <c r="B492" s="58"/>
      <c r="C492" s="1"/>
      <c r="D492" s="88"/>
      <c r="E492" s="88"/>
      <c r="F492" s="41"/>
    </row>
    <row r="493" spans="1:6">
      <c r="A493" s="61" t="s">
        <v>745</v>
      </c>
      <c r="B493" s="58" t="s">
        <v>489</v>
      </c>
      <c r="C493" s="1"/>
      <c r="D493" s="88"/>
      <c r="E493" s="88"/>
      <c r="F493" s="41"/>
    </row>
    <row r="494" spans="1:6" ht="15" customHeight="1">
      <c r="A494" s="73" t="s">
        <v>1013</v>
      </c>
      <c r="B494" s="58"/>
      <c r="C494" s="1"/>
      <c r="D494" s="88"/>
      <c r="E494" s="88"/>
      <c r="F494" s="41"/>
    </row>
    <row r="495" spans="1:6" ht="15" customHeight="1">
      <c r="A495" s="61" t="s">
        <v>402</v>
      </c>
      <c r="B495" s="58"/>
      <c r="C495" s="174"/>
      <c r="D495" s="60">
        <v>1</v>
      </c>
      <c r="E495" s="62">
        <f>C495*D495</f>
        <v>0</v>
      </c>
      <c r="F495" s="63"/>
    </row>
    <row r="496" spans="1:6" ht="15.75">
      <c r="A496" s="44" t="s">
        <v>47</v>
      </c>
      <c r="B496" s="58"/>
      <c r="C496" s="1"/>
      <c r="D496" s="88"/>
      <c r="E496" s="88"/>
      <c r="F496" s="41"/>
    </row>
    <row r="497" spans="1:7">
      <c r="A497" s="61" t="s">
        <v>508</v>
      </c>
      <c r="B497" s="58" t="s">
        <v>509</v>
      </c>
      <c r="C497" s="1"/>
      <c r="D497" s="88"/>
      <c r="E497" s="88"/>
      <c r="F497" s="41"/>
    </row>
    <row r="498" spans="1:7">
      <c r="A498" s="61" t="s">
        <v>947</v>
      </c>
      <c r="B498" s="58"/>
      <c r="C498" s="174"/>
      <c r="D498" s="60">
        <v>1</v>
      </c>
      <c r="E498" s="62">
        <f>C498*D498</f>
        <v>0</v>
      </c>
      <c r="F498" s="63"/>
    </row>
    <row r="499" spans="1:7">
      <c r="A499" s="61" t="s">
        <v>948</v>
      </c>
      <c r="B499" s="58"/>
      <c r="C499" s="174"/>
      <c r="D499" s="60">
        <v>1</v>
      </c>
      <c r="E499" s="62">
        <f>C499*D499</f>
        <v>0</v>
      </c>
      <c r="F499" s="63"/>
    </row>
    <row r="500" spans="1:7">
      <c r="A500" s="73" t="s">
        <v>55</v>
      </c>
      <c r="B500" s="58"/>
      <c r="C500" s="1"/>
      <c r="D500" s="88"/>
      <c r="E500" s="88"/>
      <c r="F500" s="41"/>
    </row>
    <row r="501" spans="1:7" ht="15.75">
      <c r="A501" s="44" t="s">
        <v>48</v>
      </c>
      <c r="B501" s="58"/>
      <c r="C501" s="1"/>
      <c r="D501" s="88"/>
      <c r="E501" s="88"/>
      <c r="F501" s="41"/>
    </row>
    <row r="502" spans="1:7">
      <c r="A502" s="61" t="s">
        <v>510</v>
      </c>
      <c r="B502" s="58" t="s">
        <v>511</v>
      </c>
      <c r="C502" s="1"/>
      <c r="D502" s="88"/>
      <c r="E502" s="88"/>
      <c r="F502" s="41"/>
    </row>
    <row r="503" spans="1:7">
      <c r="A503" s="61" t="s">
        <v>947</v>
      </c>
      <c r="B503" s="58"/>
      <c r="C503" s="174"/>
      <c r="D503" s="60">
        <v>1</v>
      </c>
      <c r="E503" s="62">
        <f>C503*D503</f>
        <v>0</v>
      </c>
      <c r="F503" s="63"/>
    </row>
    <row r="504" spans="1:7">
      <c r="A504" s="61" t="s">
        <v>948</v>
      </c>
      <c r="B504" s="58"/>
      <c r="C504" s="174"/>
      <c r="D504" s="60">
        <v>1</v>
      </c>
      <c r="E504" s="62">
        <f>C504*D504</f>
        <v>0</v>
      </c>
      <c r="F504" s="63"/>
    </row>
    <row r="505" spans="1:7" ht="15.75">
      <c r="A505" s="44" t="s">
        <v>49</v>
      </c>
      <c r="B505" s="58"/>
      <c r="C505" s="1"/>
      <c r="D505" s="88"/>
      <c r="E505" s="88"/>
      <c r="F505" s="41"/>
    </row>
    <row r="506" spans="1:7">
      <c r="A506" s="61" t="s">
        <v>426</v>
      </c>
      <c r="B506" s="58" t="s">
        <v>512</v>
      </c>
      <c r="C506" s="1"/>
      <c r="D506" s="88"/>
      <c r="E506" s="88"/>
      <c r="F506" s="41"/>
    </row>
    <row r="507" spans="1:7">
      <c r="A507" s="61" t="s">
        <v>947</v>
      </c>
      <c r="B507" s="58"/>
      <c r="C507" s="174"/>
      <c r="D507" s="60">
        <v>1</v>
      </c>
      <c r="E507" s="62">
        <f>C507*D507</f>
        <v>0</v>
      </c>
      <c r="F507" s="63"/>
    </row>
    <row r="508" spans="1:7">
      <c r="A508" s="61" t="s">
        <v>948</v>
      </c>
      <c r="B508" s="58"/>
      <c r="C508" s="174"/>
      <c r="D508" s="60">
        <v>1</v>
      </c>
      <c r="E508" s="62">
        <f>C508*D508</f>
        <v>0</v>
      </c>
      <c r="F508" s="63"/>
    </row>
    <row r="509" spans="1:7" ht="15.75" customHeight="1">
      <c r="A509" s="44" t="s">
        <v>50</v>
      </c>
      <c r="B509" s="58"/>
      <c r="C509" s="1"/>
      <c r="D509" s="88"/>
      <c r="E509" s="88"/>
      <c r="F509" s="41"/>
      <c r="G509" s="89"/>
    </row>
    <row r="510" spans="1:7">
      <c r="A510" s="61" t="s">
        <v>513</v>
      </c>
      <c r="B510" s="58" t="s">
        <v>514</v>
      </c>
      <c r="C510" s="1"/>
      <c r="D510" s="88"/>
      <c r="E510" s="88"/>
      <c r="F510" s="41"/>
    </row>
    <row r="511" spans="1:7">
      <c r="A511" s="61" t="s">
        <v>402</v>
      </c>
      <c r="B511" s="58"/>
      <c r="C511" s="174"/>
      <c r="D511" s="60">
        <v>1</v>
      </c>
      <c r="E511" s="62">
        <f>C511*D511</f>
        <v>0</v>
      </c>
      <c r="F511" s="63"/>
    </row>
    <row r="512" spans="1:7" ht="15.75">
      <c r="A512" s="44" t="s">
        <v>51</v>
      </c>
      <c r="B512" s="58"/>
      <c r="C512" s="1"/>
      <c r="D512" s="88"/>
      <c r="E512" s="88"/>
      <c r="F512" s="41"/>
    </row>
    <row r="513" spans="1:6">
      <c r="A513" s="61" t="s">
        <v>326</v>
      </c>
      <c r="B513" s="58" t="s">
        <v>515</v>
      </c>
      <c r="C513" s="1"/>
      <c r="D513" s="88"/>
      <c r="E513" s="88"/>
      <c r="F513" s="41"/>
    </row>
    <row r="514" spans="1:6">
      <c r="A514" s="61" t="s">
        <v>960</v>
      </c>
      <c r="B514" s="58"/>
      <c r="C514" s="174"/>
      <c r="D514" s="60">
        <v>1</v>
      </c>
      <c r="E514" s="62">
        <f>C514*D514</f>
        <v>0</v>
      </c>
      <c r="F514" s="63"/>
    </row>
    <row r="515" spans="1:6" ht="15.75">
      <c r="A515" s="44" t="s">
        <v>52</v>
      </c>
      <c r="B515" s="58"/>
      <c r="C515" s="1"/>
      <c r="D515" s="88"/>
      <c r="E515" s="88"/>
      <c r="F515" s="41"/>
    </row>
    <row r="516" spans="1:6">
      <c r="A516" s="61" t="s">
        <v>325</v>
      </c>
      <c r="B516" s="58" t="s">
        <v>516</v>
      </c>
      <c r="C516" s="1"/>
      <c r="D516" s="88"/>
      <c r="E516" s="88"/>
      <c r="F516" s="41"/>
    </row>
    <row r="517" spans="1:6">
      <c r="A517" s="61" t="s">
        <v>402</v>
      </c>
      <c r="B517" s="58"/>
      <c r="C517" s="174"/>
      <c r="D517" s="60">
        <v>1</v>
      </c>
      <c r="E517" s="62">
        <f>C517*D517</f>
        <v>0</v>
      </c>
      <c r="F517" s="63"/>
    </row>
    <row r="518" spans="1:6" ht="15.75">
      <c r="A518" s="44" t="s">
        <v>53</v>
      </c>
      <c r="B518" s="58"/>
      <c r="C518" s="1"/>
      <c r="D518" s="88"/>
      <c r="E518" s="88"/>
      <c r="F518" s="41"/>
    </row>
    <row r="519" spans="1:6">
      <c r="A519" s="61" t="s">
        <v>517</v>
      </c>
      <c r="B519" s="58" t="s">
        <v>518</v>
      </c>
      <c r="C519" s="1"/>
      <c r="D519" s="88"/>
      <c r="E519" s="88"/>
      <c r="F519" s="41"/>
    </row>
    <row r="520" spans="1:6">
      <c r="A520" s="61" t="s">
        <v>960</v>
      </c>
      <c r="B520" s="58"/>
      <c r="C520" s="174"/>
      <c r="D520" s="60">
        <v>2</v>
      </c>
      <c r="E520" s="62">
        <f>C520*D520</f>
        <v>0</v>
      </c>
      <c r="F520" s="63"/>
    </row>
    <row r="521" spans="1:6" ht="15.75">
      <c r="A521" s="44" t="s">
        <v>54</v>
      </c>
      <c r="B521" s="68"/>
      <c r="C521" s="179"/>
      <c r="D521" s="102"/>
      <c r="E521" s="88"/>
      <c r="F521" s="41"/>
    </row>
    <row r="522" spans="1:6">
      <c r="A522" s="61" t="s">
        <v>519</v>
      </c>
      <c r="B522" s="58" t="s">
        <v>520</v>
      </c>
      <c r="C522" s="1"/>
      <c r="D522" s="88"/>
      <c r="E522" s="88"/>
      <c r="F522" s="41"/>
    </row>
    <row r="523" spans="1:6">
      <c r="A523" s="61" t="s">
        <v>947</v>
      </c>
      <c r="B523" s="58"/>
      <c r="C523" s="174"/>
      <c r="D523" s="60">
        <v>1</v>
      </c>
      <c r="E523" s="62">
        <f>C523*D523</f>
        <v>0</v>
      </c>
      <c r="F523" s="63"/>
    </row>
    <row r="524" spans="1:6">
      <c r="A524" s="61" t="s">
        <v>948</v>
      </c>
      <c r="B524" s="58"/>
      <c r="C524" s="174"/>
      <c r="D524" s="60">
        <v>1</v>
      </c>
      <c r="E524" s="62">
        <f>C524*D524</f>
        <v>0</v>
      </c>
      <c r="F524" s="63"/>
    </row>
    <row r="525" spans="1:6" ht="26.25" customHeight="1">
      <c r="A525" s="85" t="s">
        <v>357</v>
      </c>
      <c r="B525" s="95"/>
      <c r="C525" s="87" t="s">
        <v>715</v>
      </c>
      <c r="D525" s="87"/>
      <c r="E525" s="4">
        <f>SUM(E490:E524)</f>
        <v>0</v>
      </c>
      <c r="F525" s="21"/>
    </row>
    <row r="526" spans="1:6" ht="47.25">
      <c r="A526" s="53" t="s">
        <v>521</v>
      </c>
      <c r="B526" s="54" t="s">
        <v>133</v>
      </c>
      <c r="C526" s="55" t="s">
        <v>402</v>
      </c>
      <c r="D526" s="55" t="s">
        <v>933</v>
      </c>
      <c r="E526" s="55" t="s">
        <v>699</v>
      </c>
      <c r="F526" s="56"/>
    </row>
    <row r="527" spans="1:6" ht="15.75">
      <c r="A527" s="44" t="s">
        <v>184</v>
      </c>
      <c r="B527" s="68"/>
      <c r="C527" s="102"/>
      <c r="D527" s="102"/>
      <c r="E527" s="88"/>
      <c r="F527" s="41"/>
    </row>
    <row r="528" spans="1:6" ht="30">
      <c r="A528" s="61" t="s">
        <v>522</v>
      </c>
      <c r="B528" s="58" t="s">
        <v>523</v>
      </c>
      <c r="C528" s="1"/>
      <c r="D528" s="88"/>
      <c r="E528" s="88"/>
      <c r="F528" s="41"/>
    </row>
    <row r="529" spans="1:6">
      <c r="A529" s="61" t="s">
        <v>947</v>
      </c>
      <c r="B529" s="58"/>
      <c r="C529" s="174"/>
      <c r="D529" s="60">
        <v>1</v>
      </c>
      <c r="E529" s="62">
        <f>C529*D529</f>
        <v>0</v>
      </c>
      <c r="F529" s="63"/>
    </row>
    <row r="530" spans="1:6">
      <c r="A530" s="61" t="s">
        <v>948</v>
      </c>
      <c r="B530" s="58"/>
      <c r="C530" s="174"/>
      <c r="D530" s="60">
        <v>1</v>
      </c>
      <c r="E530" s="62">
        <f>C530*D530</f>
        <v>0</v>
      </c>
      <c r="F530" s="63"/>
    </row>
    <row r="531" spans="1:6" ht="15.75">
      <c r="A531" s="44" t="s">
        <v>185</v>
      </c>
      <c r="B531" s="68"/>
      <c r="C531" s="1"/>
      <c r="D531" s="88"/>
      <c r="E531" s="88"/>
      <c r="F531" s="41"/>
    </row>
    <row r="532" spans="1:6">
      <c r="A532" s="61" t="s">
        <v>524</v>
      </c>
      <c r="B532" s="58" t="s">
        <v>525</v>
      </c>
      <c r="C532" s="1"/>
      <c r="D532" s="88"/>
      <c r="E532" s="88"/>
      <c r="F532" s="41"/>
    </row>
    <row r="533" spans="1:6">
      <c r="A533" s="61" t="s">
        <v>947</v>
      </c>
      <c r="B533" s="58"/>
      <c r="C533" s="174"/>
      <c r="D533" s="60">
        <v>1</v>
      </c>
      <c r="E533" s="62">
        <f>C533*D533</f>
        <v>0</v>
      </c>
      <c r="F533" s="63"/>
    </row>
    <row r="534" spans="1:6">
      <c r="A534" s="61" t="s">
        <v>948</v>
      </c>
      <c r="B534" s="58"/>
      <c r="C534" s="174"/>
      <c r="D534" s="60">
        <v>1</v>
      </c>
      <c r="E534" s="62">
        <f>C534*D534</f>
        <v>0</v>
      </c>
      <c r="F534" s="63"/>
    </row>
    <row r="535" spans="1:6" ht="15.75">
      <c r="A535" s="44" t="s">
        <v>186</v>
      </c>
      <c r="B535" s="68"/>
      <c r="C535" s="1"/>
      <c r="D535" s="88"/>
      <c r="E535" s="88"/>
      <c r="F535" s="41"/>
    </row>
    <row r="536" spans="1:6">
      <c r="A536" s="61" t="s">
        <v>526</v>
      </c>
      <c r="B536" s="58" t="s">
        <v>527</v>
      </c>
      <c r="C536" s="1"/>
      <c r="D536" s="88"/>
      <c r="E536" s="88"/>
      <c r="F536" s="41"/>
    </row>
    <row r="537" spans="1:6">
      <c r="A537" s="61" t="s">
        <v>402</v>
      </c>
      <c r="B537" s="58"/>
      <c r="C537" s="174"/>
      <c r="D537" s="60">
        <v>1</v>
      </c>
      <c r="E537" s="62">
        <f>C537*D537</f>
        <v>0</v>
      </c>
      <c r="F537" s="63"/>
    </row>
    <row r="538" spans="1:6" ht="15.75">
      <c r="A538" s="44" t="s">
        <v>187</v>
      </c>
      <c r="B538" s="68"/>
      <c r="C538" s="1"/>
      <c r="D538" s="88"/>
      <c r="E538" s="88"/>
      <c r="F538" s="41"/>
    </row>
    <row r="539" spans="1:6">
      <c r="A539" s="61" t="s">
        <v>690</v>
      </c>
      <c r="B539" s="58" t="s">
        <v>528</v>
      </c>
      <c r="C539" s="1"/>
      <c r="D539" s="88"/>
      <c r="E539" s="88"/>
      <c r="F539" s="41"/>
    </row>
    <row r="540" spans="1:6">
      <c r="A540" s="61" t="s">
        <v>402</v>
      </c>
      <c r="B540" s="58"/>
      <c r="C540" s="174"/>
      <c r="D540" s="60">
        <v>1</v>
      </c>
      <c r="E540" s="62">
        <f>C540*D540</f>
        <v>0</v>
      </c>
      <c r="F540" s="63"/>
    </row>
    <row r="541" spans="1:6" ht="26.25" customHeight="1">
      <c r="A541" s="85" t="s">
        <v>358</v>
      </c>
      <c r="B541" s="95"/>
      <c r="C541" s="87" t="s">
        <v>715</v>
      </c>
      <c r="D541" s="87"/>
      <c r="E541" s="4">
        <f>SUM(E529:E540)</f>
        <v>0</v>
      </c>
      <c r="F541" s="21"/>
    </row>
    <row r="542" spans="1:6" ht="47.25">
      <c r="A542" s="53" t="s">
        <v>529</v>
      </c>
      <c r="B542" s="54" t="s">
        <v>133</v>
      </c>
      <c r="C542" s="55" t="s">
        <v>402</v>
      </c>
      <c r="D542" s="55" t="s">
        <v>933</v>
      </c>
      <c r="E542" s="55" t="s">
        <v>699</v>
      </c>
      <c r="F542" s="56"/>
    </row>
    <row r="543" spans="1:6" ht="15.75" customHeight="1">
      <c r="A543" s="44" t="s">
        <v>188</v>
      </c>
      <c r="B543" s="68"/>
      <c r="C543" s="102"/>
      <c r="D543" s="102"/>
      <c r="E543" s="88"/>
      <c r="F543" s="41"/>
    </row>
    <row r="544" spans="1:6">
      <c r="A544" s="61" t="s">
        <v>530</v>
      </c>
      <c r="B544" s="58" t="s">
        <v>531</v>
      </c>
      <c r="C544" s="1"/>
      <c r="D544" s="88"/>
      <c r="E544" s="88"/>
      <c r="F544" s="41"/>
    </row>
    <row r="545" spans="1:6" s="89" customFormat="1" ht="15.75" customHeight="1">
      <c r="A545" s="61" t="s">
        <v>947</v>
      </c>
      <c r="B545" s="58"/>
      <c r="C545" s="174"/>
      <c r="D545" s="60">
        <v>1</v>
      </c>
      <c r="E545" s="62">
        <f>C545*D545</f>
        <v>0</v>
      </c>
      <c r="F545" s="63"/>
    </row>
    <row r="546" spans="1:6" s="89" customFormat="1" ht="15.75" customHeight="1">
      <c r="A546" s="61" t="s">
        <v>948</v>
      </c>
      <c r="B546" s="58"/>
      <c r="C546" s="174"/>
      <c r="D546" s="60">
        <v>1</v>
      </c>
      <c r="E546" s="62">
        <f>C546*D546</f>
        <v>0</v>
      </c>
      <c r="F546" s="63"/>
    </row>
    <row r="547" spans="1:6" s="89" customFormat="1" ht="15.75" customHeight="1">
      <c r="A547" s="44" t="s">
        <v>189</v>
      </c>
      <c r="B547" s="58"/>
      <c r="C547" s="1"/>
      <c r="D547" s="88"/>
      <c r="E547" s="88"/>
      <c r="F547" s="41"/>
    </row>
    <row r="548" spans="1:6">
      <c r="A548" s="61" t="s">
        <v>532</v>
      </c>
      <c r="B548" s="58" t="s">
        <v>533</v>
      </c>
      <c r="C548" s="1"/>
      <c r="D548" s="88"/>
      <c r="E548" s="88"/>
      <c r="F548" s="41"/>
    </row>
    <row r="549" spans="1:6">
      <c r="A549" s="61" t="s">
        <v>947</v>
      </c>
      <c r="B549" s="58"/>
      <c r="C549" s="174"/>
      <c r="D549" s="60">
        <v>1</v>
      </c>
      <c r="E549" s="62">
        <f>C549*D549</f>
        <v>0</v>
      </c>
      <c r="F549" s="63"/>
    </row>
    <row r="550" spans="1:6">
      <c r="A550" s="61" t="s">
        <v>948</v>
      </c>
      <c r="B550" s="58"/>
      <c r="C550" s="174"/>
      <c r="D550" s="60">
        <v>1</v>
      </c>
      <c r="E550" s="62">
        <f>C550*D550</f>
        <v>0</v>
      </c>
      <c r="F550" s="63"/>
    </row>
    <row r="551" spans="1:6" ht="15.75">
      <c r="A551" s="44" t="s">
        <v>190</v>
      </c>
      <c r="B551" s="58"/>
      <c r="C551" s="1"/>
      <c r="D551" s="88"/>
      <c r="E551" s="88"/>
      <c r="F551" s="41"/>
    </row>
    <row r="552" spans="1:6">
      <c r="A552" s="61" t="s">
        <v>534</v>
      </c>
      <c r="B552" s="58" t="s">
        <v>535</v>
      </c>
      <c r="C552" s="1"/>
      <c r="D552" s="88"/>
      <c r="E552" s="88"/>
      <c r="F552" s="41"/>
    </row>
    <row r="553" spans="1:6">
      <c r="A553" s="61" t="s">
        <v>947</v>
      </c>
      <c r="B553" s="58"/>
      <c r="C553" s="174"/>
      <c r="D553" s="60">
        <v>1</v>
      </c>
      <c r="E553" s="62">
        <f>C553*D553</f>
        <v>0</v>
      </c>
      <c r="F553" s="63"/>
    </row>
    <row r="554" spans="1:6">
      <c r="A554" s="61" t="s">
        <v>948</v>
      </c>
      <c r="B554" s="58"/>
      <c r="C554" s="174"/>
      <c r="D554" s="60">
        <v>1</v>
      </c>
      <c r="E554" s="62">
        <f>C554*D554</f>
        <v>0</v>
      </c>
      <c r="F554" s="63"/>
    </row>
    <row r="555" spans="1:6" ht="15.75">
      <c r="A555" s="44" t="s">
        <v>191</v>
      </c>
      <c r="B555" s="58"/>
      <c r="C555" s="1"/>
      <c r="D555" s="88"/>
      <c r="E555" s="88"/>
      <c r="F555" s="41"/>
    </row>
    <row r="556" spans="1:6">
      <c r="A556" s="61" t="s">
        <v>536</v>
      </c>
      <c r="B556" s="58" t="s">
        <v>537</v>
      </c>
      <c r="C556" s="1"/>
      <c r="D556" s="88"/>
      <c r="E556" s="88"/>
      <c r="F556" s="41"/>
    </row>
    <row r="557" spans="1:6">
      <c r="A557" s="61" t="s">
        <v>947</v>
      </c>
      <c r="B557" s="58"/>
      <c r="C557" s="174"/>
      <c r="D557" s="60">
        <v>1</v>
      </c>
      <c r="E557" s="62">
        <f>C557*D557</f>
        <v>0</v>
      </c>
      <c r="F557" s="63"/>
    </row>
    <row r="558" spans="1:6">
      <c r="A558" s="61" t="s">
        <v>972</v>
      </c>
      <c r="B558" s="58"/>
      <c r="C558" s="174"/>
      <c r="D558" s="60">
        <v>1</v>
      </c>
      <c r="E558" s="62">
        <f>C558*D558</f>
        <v>0</v>
      </c>
      <c r="F558" s="63"/>
    </row>
    <row r="559" spans="1:6" ht="15.75">
      <c r="A559" s="44" t="s">
        <v>192</v>
      </c>
      <c r="B559" s="58"/>
      <c r="C559" s="1"/>
      <c r="D559" s="88"/>
      <c r="E559" s="88"/>
      <c r="F559" s="41"/>
    </row>
    <row r="560" spans="1:6" ht="15" customHeight="1">
      <c r="A560" s="61" t="s">
        <v>324</v>
      </c>
      <c r="B560" s="58" t="s">
        <v>538</v>
      </c>
      <c r="C560" s="1"/>
      <c r="D560" s="88"/>
      <c r="E560" s="88"/>
      <c r="F560" s="41"/>
    </row>
    <row r="561" spans="1:6">
      <c r="A561" s="61" t="s">
        <v>402</v>
      </c>
      <c r="B561" s="58"/>
      <c r="C561" s="174"/>
      <c r="D561" s="60">
        <v>1</v>
      </c>
      <c r="E561" s="62">
        <f>C561*D561</f>
        <v>0</v>
      </c>
      <c r="F561" s="63"/>
    </row>
    <row r="562" spans="1:6" ht="15.75">
      <c r="A562" s="44" t="s">
        <v>193</v>
      </c>
      <c r="B562" s="58"/>
      <c r="C562" s="1"/>
      <c r="D562" s="88"/>
      <c r="E562" s="88"/>
      <c r="F562" s="41"/>
    </row>
    <row r="563" spans="1:6">
      <c r="A563" s="61" t="s">
        <v>539</v>
      </c>
      <c r="B563" s="58" t="s">
        <v>540</v>
      </c>
      <c r="C563" s="1"/>
      <c r="D563" s="88"/>
      <c r="E563" s="88"/>
      <c r="F563" s="41"/>
    </row>
    <row r="564" spans="1:6">
      <c r="A564" s="61" t="s">
        <v>402</v>
      </c>
      <c r="B564" s="58"/>
      <c r="C564" s="174"/>
      <c r="D564" s="60">
        <v>1</v>
      </c>
      <c r="E564" s="62">
        <f>C564*D564</f>
        <v>0</v>
      </c>
      <c r="F564" s="63"/>
    </row>
    <row r="565" spans="1:6" ht="15.75">
      <c r="A565" s="44" t="s">
        <v>194</v>
      </c>
      <c r="B565" s="58"/>
      <c r="C565" s="1"/>
      <c r="D565" s="88"/>
      <c r="E565" s="88"/>
      <c r="F565" s="41"/>
    </row>
    <row r="566" spans="1:6" ht="14.25" customHeight="1">
      <c r="A566" s="61" t="s">
        <v>541</v>
      </c>
      <c r="B566" s="58"/>
      <c r="C566" s="1"/>
      <c r="D566" s="88"/>
      <c r="E566" s="88"/>
      <c r="F566" s="41"/>
    </row>
    <row r="567" spans="1:6">
      <c r="A567" s="61" t="s">
        <v>542</v>
      </c>
      <c r="B567" s="58" t="s">
        <v>543</v>
      </c>
      <c r="C567" s="1"/>
      <c r="D567" s="88"/>
      <c r="E567" s="88"/>
      <c r="F567" s="41"/>
    </row>
    <row r="568" spans="1:6">
      <c r="A568" s="61" t="s">
        <v>402</v>
      </c>
      <c r="B568" s="58"/>
      <c r="C568" s="174"/>
      <c r="D568" s="60">
        <v>1</v>
      </c>
      <c r="E568" s="62">
        <f>C568*D568</f>
        <v>0</v>
      </c>
      <c r="F568" s="63"/>
    </row>
    <row r="569" spans="1:6" ht="15.75">
      <c r="A569" s="44" t="s">
        <v>195</v>
      </c>
      <c r="B569" s="68"/>
      <c r="C569" s="1"/>
      <c r="D569" s="88"/>
      <c r="E569" s="88"/>
      <c r="F569" s="41"/>
    </row>
    <row r="570" spans="1:6">
      <c r="A570" s="61" t="s">
        <v>323</v>
      </c>
      <c r="B570" s="58" t="s">
        <v>544</v>
      </c>
      <c r="C570" s="1"/>
      <c r="D570" s="88"/>
      <c r="E570" s="88"/>
      <c r="F570" s="41"/>
    </row>
    <row r="571" spans="1:6">
      <c r="A571" s="61" t="s">
        <v>402</v>
      </c>
      <c r="B571" s="58"/>
      <c r="C571" s="174"/>
      <c r="D571" s="60">
        <v>1</v>
      </c>
      <c r="E571" s="62">
        <f>C571*D571</f>
        <v>0</v>
      </c>
      <c r="F571" s="63"/>
    </row>
    <row r="572" spans="1:6" ht="26.25" customHeight="1">
      <c r="A572" s="85" t="s">
        <v>359</v>
      </c>
      <c r="B572" s="108"/>
      <c r="C572" s="87" t="s">
        <v>715</v>
      </c>
      <c r="D572" s="87"/>
      <c r="E572" s="4">
        <f>SUM(E545:E571)</f>
        <v>0</v>
      </c>
      <c r="F572" s="21"/>
    </row>
    <row r="573" spans="1:6" s="89" customFormat="1" ht="47.25">
      <c r="A573" s="53" t="s">
        <v>545</v>
      </c>
      <c r="B573" s="54" t="s">
        <v>133</v>
      </c>
      <c r="C573" s="55" t="s">
        <v>402</v>
      </c>
      <c r="D573" s="55" t="s">
        <v>933</v>
      </c>
      <c r="E573" s="55" t="s">
        <v>699</v>
      </c>
      <c r="F573" s="56"/>
    </row>
    <row r="574" spans="1:6" ht="15.75">
      <c r="A574" s="44" t="s">
        <v>196</v>
      </c>
      <c r="B574" s="82"/>
      <c r="C574" s="88"/>
      <c r="D574" s="88"/>
      <c r="E574" s="88"/>
      <c r="F574" s="41"/>
    </row>
    <row r="575" spans="1:6">
      <c r="A575" s="61" t="s">
        <v>546</v>
      </c>
      <c r="B575" s="58" t="s">
        <v>547</v>
      </c>
      <c r="C575" s="1"/>
      <c r="D575" s="88"/>
      <c r="E575" s="88"/>
      <c r="F575" s="41"/>
    </row>
    <row r="576" spans="1:6">
      <c r="A576" s="61" t="s">
        <v>947</v>
      </c>
      <c r="B576" s="58"/>
      <c r="C576" s="174"/>
      <c r="D576" s="60">
        <v>1</v>
      </c>
      <c r="E576" s="62">
        <f>C576*D576</f>
        <v>0</v>
      </c>
      <c r="F576" s="63"/>
    </row>
    <row r="577" spans="1:6" ht="30">
      <c r="A577" s="61" t="s">
        <v>973</v>
      </c>
      <c r="B577" s="58"/>
      <c r="C577" s="174"/>
      <c r="D577" s="60">
        <v>1</v>
      </c>
      <c r="E577" s="62">
        <f>C577*D577</f>
        <v>0</v>
      </c>
      <c r="F577" s="63"/>
    </row>
    <row r="578" spans="1:6" ht="15.75">
      <c r="A578" s="44" t="s">
        <v>197</v>
      </c>
      <c r="B578" s="68"/>
      <c r="C578" s="1"/>
      <c r="D578" s="88"/>
      <c r="E578" s="88"/>
      <c r="F578" s="41"/>
    </row>
    <row r="579" spans="1:6">
      <c r="A579" s="61" t="s">
        <v>548</v>
      </c>
      <c r="B579" s="58" t="s">
        <v>549</v>
      </c>
      <c r="C579" s="1"/>
      <c r="D579" s="88"/>
      <c r="E579" s="88"/>
      <c r="F579" s="41"/>
    </row>
    <row r="580" spans="1:6">
      <c r="A580" s="61" t="s">
        <v>947</v>
      </c>
      <c r="B580" s="58"/>
      <c r="C580" s="174"/>
      <c r="D580" s="60">
        <v>1</v>
      </c>
      <c r="E580" s="62">
        <f>C580*D580</f>
        <v>0</v>
      </c>
      <c r="F580" s="63"/>
    </row>
    <row r="581" spans="1:6">
      <c r="A581" s="61" t="s">
        <v>972</v>
      </c>
      <c r="B581" s="58"/>
      <c r="C581" s="174"/>
      <c r="D581" s="60">
        <v>1</v>
      </c>
      <c r="E581" s="62">
        <f>C581*D581</f>
        <v>0</v>
      </c>
      <c r="F581" s="63"/>
    </row>
    <row r="582" spans="1:6" ht="15.75">
      <c r="A582" s="44" t="s">
        <v>198</v>
      </c>
      <c r="B582" s="58"/>
      <c r="C582" s="1"/>
      <c r="D582" s="88"/>
      <c r="E582" s="88"/>
      <c r="F582" s="41"/>
    </row>
    <row r="583" spans="1:6">
      <c r="A583" s="61" t="s">
        <v>550</v>
      </c>
      <c r="B583" s="58" t="s">
        <v>551</v>
      </c>
      <c r="C583" s="1"/>
      <c r="D583" s="88"/>
      <c r="E583" s="88"/>
      <c r="F583" s="41"/>
    </row>
    <row r="584" spans="1:6">
      <c r="A584" s="61" t="s">
        <v>947</v>
      </c>
      <c r="B584" s="58"/>
      <c r="C584" s="174"/>
      <c r="D584" s="60">
        <v>1</v>
      </c>
      <c r="E584" s="62">
        <f>C584*D584</f>
        <v>0</v>
      </c>
      <c r="F584" s="63"/>
    </row>
    <row r="585" spans="1:6">
      <c r="A585" s="61" t="s">
        <v>948</v>
      </c>
      <c r="B585" s="58"/>
      <c r="C585" s="174"/>
      <c r="D585" s="60">
        <v>1</v>
      </c>
      <c r="E585" s="62">
        <f>C585*D585</f>
        <v>0</v>
      </c>
      <c r="F585" s="63"/>
    </row>
    <row r="586" spans="1:6" ht="31.5">
      <c r="A586" s="44" t="s">
        <v>199</v>
      </c>
      <c r="B586" s="68"/>
      <c r="C586" s="179"/>
      <c r="D586" s="102"/>
      <c r="E586" s="102"/>
      <c r="F586" s="103"/>
    </row>
    <row r="587" spans="1:6" ht="15.75" customHeight="1">
      <c r="A587" s="61" t="s">
        <v>552</v>
      </c>
      <c r="B587" s="58" t="s">
        <v>553</v>
      </c>
      <c r="C587" s="1"/>
      <c r="D587" s="88"/>
      <c r="E587" s="88"/>
      <c r="F587" s="41"/>
    </row>
    <row r="588" spans="1:6">
      <c r="A588" s="61" t="s">
        <v>947</v>
      </c>
      <c r="B588" s="58"/>
      <c r="C588" s="174"/>
      <c r="D588" s="60">
        <v>1</v>
      </c>
      <c r="E588" s="62">
        <f>C588*D588</f>
        <v>0</v>
      </c>
      <c r="F588" s="63"/>
    </row>
    <row r="589" spans="1:6">
      <c r="A589" s="61" t="s">
        <v>974</v>
      </c>
      <c r="B589" s="58"/>
      <c r="C589" s="174"/>
      <c r="D589" s="60">
        <v>1</v>
      </c>
      <c r="E589" s="62">
        <f>C589*D589</f>
        <v>0</v>
      </c>
      <c r="F589" s="63"/>
    </row>
    <row r="590" spans="1:6" ht="15.75">
      <c r="A590" s="44" t="s">
        <v>200</v>
      </c>
      <c r="B590" s="58"/>
      <c r="C590" s="1"/>
      <c r="D590" s="88"/>
      <c r="E590" s="88"/>
      <c r="F590" s="41"/>
    </row>
    <row r="591" spans="1:6" ht="15.75">
      <c r="A591" s="44" t="s">
        <v>201</v>
      </c>
      <c r="B591" s="58"/>
      <c r="C591" s="1"/>
      <c r="D591" s="88"/>
      <c r="E591" s="88"/>
      <c r="F591" s="41"/>
    </row>
    <row r="592" spans="1:6">
      <c r="A592" s="61" t="s">
        <v>552</v>
      </c>
      <c r="B592" s="58" t="s">
        <v>554</v>
      </c>
      <c r="C592" s="1"/>
      <c r="D592" s="88"/>
      <c r="E592" s="88"/>
      <c r="F592" s="41"/>
    </row>
    <row r="593" spans="1:6">
      <c r="A593" s="61" t="s">
        <v>975</v>
      </c>
      <c r="B593" s="58"/>
      <c r="C593" s="174"/>
      <c r="D593" s="60">
        <v>1</v>
      </c>
      <c r="E593" s="62">
        <f>C593*D593</f>
        <v>0</v>
      </c>
      <c r="F593" s="63"/>
    </row>
    <row r="594" spans="1:6" ht="17.25" customHeight="1">
      <c r="A594" s="61" t="s">
        <v>974</v>
      </c>
      <c r="B594" s="58"/>
      <c r="C594" s="174"/>
      <c r="D594" s="60">
        <v>1</v>
      </c>
      <c r="E594" s="62">
        <f>C594*D594</f>
        <v>0</v>
      </c>
      <c r="F594" s="63"/>
    </row>
    <row r="595" spans="1:6" ht="15.75">
      <c r="A595" s="44" t="s">
        <v>202</v>
      </c>
      <c r="B595" s="58"/>
      <c r="C595" s="1"/>
      <c r="D595" s="88"/>
      <c r="E595" s="88"/>
      <c r="F595" s="41"/>
    </row>
    <row r="596" spans="1:6">
      <c r="A596" s="61" t="s">
        <v>552</v>
      </c>
      <c r="B596" s="58" t="s">
        <v>554</v>
      </c>
      <c r="C596" s="1"/>
      <c r="D596" s="88"/>
      <c r="E596" s="88"/>
      <c r="F596" s="41"/>
    </row>
    <row r="597" spans="1:6" ht="15.75" customHeight="1">
      <c r="A597" s="61" t="s">
        <v>976</v>
      </c>
      <c r="B597" s="58"/>
      <c r="C597" s="174"/>
      <c r="D597" s="60">
        <v>1</v>
      </c>
      <c r="E597" s="62">
        <f>C597*D597</f>
        <v>0</v>
      </c>
      <c r="F597" s="63"/>
    </row>
    <row r="598" spans="1:6">
      <c r="A598" s="61" t="s">
        <v>974</v>
      </c>
      <c r="B598" s="58"/>
      <c r="C598" s="174"/>
      <c r="D598" s="60">
        <v>1</v>
      </c>
      <c r="E598" s="62">
        <f>C598*D598</f>
        <v>0</v>
      </c>
      <c r="F598" s="63"/>
    </row>
    <row r="599" spans="1:6" ht="15.75">
      <c r="A599" s="44" t="s">
        <v>203</v>
      </c>
      <c r="B599" s="58"/>
      <c r="C599" s="1"/>
      <c r="D599" s="88"/>
      <c r="E599" s="88"/>
      <c r="F599" s="41"/>
    </row>
    <row r="600" spans="1:6">
      <c r="A600" s="61" t="s">
        <v>119</v>
      </c>
      <c r="B600" s="58"/>
      <c r="C600" s="1"/>
      <c r="D600" s="88"/>
      <c r="E600" s="88"/>
      <c r="F600" s="41"/>
    </row>
    <row r="601" spans="1:6">
      <c r="A601" s="61" t="s">
        <v>402</v>
      </c>
      <c r="B601" s="58" t="s">
        <v>496</v>
      </c>
      <c r="C601" s="174"/>
      <c r="D601" s="60">
        <v>1</v>
      </c>
      <c r="E601" s="62">
        <f>C601*D601</f>
        <v>0</v>
      </c>
      <c r="F601" s="63"/>
    </row>
    <row r="602" spans="1:6">
      <c r="A602" s="110" t="s">
        <v>886</v>
      </c>
      <c r="B602" s="58"/>
      <c r="C602" s="1"/>
      <c r="D602" s="88"/>
      <c r="E602" s="88"/>
      <c r="F602" s="41"/>
    </row>
    <row r="603" spans="1:6" ht="15.75">
      <c r="A603" s="44" t="s">
        <v>204</v>
      </c>
      <c r="B603" s="58"/>
      <c r="C603" s="1"/>
      <c r="D603" s="88"/>
      <c r="E603" s="88"/>
      <c r="F603" s="41"/>
    </row>
    <row r="604" spans="1:6">
      <c r="A604" s="61" t="s">
        <v>555</v>
      </c>
      <c r="B604" s="58" t="s">
        <v>556</v>
      </c>
      <c r="C604" s="1"/>
      <c r="D604" s="88"/>
      <c r="E604" s="88"/>
      <c r="F604" s="41"/>
    </row>
    <row r="605" spans="1:6">
      <c r="A605" s="61" t="s">
        <v>947</v>
      </c>
      <c r="B605" s="58"/>
      <c r="C605" s="174"/>
      <c r="D605" s="60">
        <v>1</v>
      </c>
      <c r="E605" s="62">
        <f>C605*D605</f>
        <v>0</v>
      </c>
      <c r="F605" s="63"/>
    </row>
    <row r="606" spans="1:6" ht="15.75" customHeight="1">
      <c r="A606" s="61" t="s">
        <v>948</v>
      </c>
      <c r="B606" s="58"/>
      <c r="C606" s="174"/>
      <c r="D606" s="60">
        <v>1</v>
      </c>
      <c r="E606" s="62">
        <f>C606*D606</f>
        <v>0</v>
      </c>
      <c r="F606" s="63"/>
    </row>
    <row r="607" spans="1:6" ht="15.75">
      <c r="A607" s="44" t="s">
        <v>205</v>
      </c>
      <c r="B607" s="97"/>
      <c r="C607" s="1"/>
      <c r="D607" s="88"/>
      <c r="E607" s="88"/>
      <c r="F607" s="41"/>
    </row>
    <row r="608" spans="1:6">
      <c r="A608" s="61" t="s">
        <v>395</v>
      </c>
      <c r="B608" s="58" t="s">
        <v>496</v>
      </c>
      <c r="C608" s="1"/>
      <c r="D608" s="88"/>
      <c r="E608" s="88"/>
      <c r="F608" s="41"/>
    </row>
    <row r="609" spans="1:6">
      <c r="A609" s="61" t="s">
        <v>402</v>
      </c>
      <c r="B609" s="58"/>
      <c r="C609" s="174"/>
      <c r="D609" s="60">
        <v>1</v>
      </c>
      <c r="E609" s="62">
        <f>C609*D609</f>
        <v>0</v>
      </c>
      <c r="F609" s="63"/>
    </row>
    <row r="610" spans="1:6" ht="15.75">
      <c r="A610" s="44" t="s">
        <v>206</v>
      </c>
      <c r="B610" s="58"/>
      <c r="C610" s="1"/>
      <c r="D610" s="88"/>
      <c r="E610" s="88"/>
      <c r="F610" s="41"/>
    </row>
    <row r="611" spans="1:6">
      <c r="A611" s="61" t="s">
        <v>557</v>
      </c>
      <c r="B611" s="58" t="s">
        <v>558</v>
      </c>
      <c r="C611" s="1"/>
      <c r="D611" s="88"/>
      <c r="E611" s="88"/>
      <c r="F611" s="41"/>
    </row>
    <row r="612" spans="1:6">
      <c r="A612" s="61" t="s">
        <v>559</v>
      </c>
      <c r="B612" s="58"/>
      <c r="C612" s="1"/>
      <c r="D612" s="88"/>
      <c r="E612" s="88"/>
      <c r="F612" s="41"/>
    </row>
    <row r="613" spans="1:6">
      <c r="A613" s="61" t="s">
        <v>402</v>
      </c>
      <c r="B613" s="58"/>
      <c r="C613" s="174"/>
      <c r="D613" s="60">
        <v>1</v>
      </c>
      <c r="E613" s="62">
        <f>C613*D613</f>
        <v>0</v>
      </c>
      <c r="F613" s="63"/>
    </row>
    <row r="614" spans="1:6" ht="15.75">
      <c r="A614" s="44" t="s">
        <v>207</v>
      </c>
      <c r="B614" s="82"/>
      <c r="C614" s="1"/>
      <c r="D614" s="88"/>
      <c r="E614" s="88"/>
      <c r="F614" s="41"/>
    </row>
    <row r="615" spans="1:6">
      <c r="A615" s="61" t="s">
        <v>560</v>
      </c>
      <c r="B615" s="58" t="s">
        <v>561</v>
      </c>
      <c r="C615" s="1"/>
      <c r="D615" s="88"/>
      <c r="E615" s="88"/>
      <c r="F615" s="41"/>
    </row>
    <row r="616" spans="1:6" s="89" customFormat="1" ht="15.75">
      <c r="A616" s="61" t="s">
        <v>402</v>
      </c>
      <c r="B616" s="58"/>
      <c r="C616" s="174"/>
      <c r="D616" s="60">
        <v>1</v>
      </c>
      <c r="E616" s="62">
        <f>C616*D616</f>
        <v>0</v>
      </c>
      <c r="F616" s="63"/>
    </row>
    <row r="617" spans="1:6" ht="15.75">
      <c r="A617" s="44" t="s">
        <v>208</v>
      </c>
      <c r="B617" s="58"/>
      <c r="C617" s="1"/>
      <c r="D617" s="88"/>
      <c r="E617" s="88"/>
      <c r="F617" s="41"/>
    </row>
    <row r="618" spans="1:6">
      <c r="A618" s="61" t="s">
        <v>562</v>
      </c>
      <c r="B618" s="58" t="s">
        <v>563</v>
      </c>
      <c r="C618" s="1"/>
      <c r="D618" s="88"/>
      <c r="E618" s="88"/>
      <c r="F618" s="41"/>
    </row>
    <row r="619" spans="1:6">
      <c r="A619" s="61" t="s">
        <v>402</v>
      </c>
      <c r="B619" s="58"/>
      <c r="C619" s="174"/>
      <c r="D619" s="60">
        <v>1</v>
      </c>
      <c r="E619" s="62">
        <f>C619*D619</f>
        <v>0</v>
      </c>
      <c r="F619" s="63"/>
    </row>
    <row r="620" spans="1:6" ht="15.75">
      <c r="A620" s="44" t="s">
        <v>209</v>
      </c>
      <c r="B620" s="58"/>
      <c r="C620" s="1"/>
      <c r="D620" s="88"/>
      <c r="E620" s="88"/>
      <c r="F620" s="41"/>
    </row>
    <row r="621" spans="1:6">
      <c r="A621" s="61" t="s">
        <v>321</v>
      </c>
      <c r="B621" s="58" t="s">
        <v>564</v>
      </c>
      <c r="C621" s="1"/>
      <c r="D621" s="88"/>
      <c r="E621" s="88"/>
      <c r="F621" s="41"/>
    </row>
    <row r="622" spans="1:6">
      <c r="A622" s="61" t="s">
        <v>402</v>
      </c>
      <c r="B622" s="58"/>
      <c r="C622" s="174"/>
      <c r="D622" s="60">
        <v>1</v>
      </c>
      <c r="E622" s="62">
        <f>C622*D622</f>
        <v>0</v>
      </c>
      <c r="F622" s="63"/>
    </row>
    <row r="623" spans="1:6">
      <c r="A623" s="73" t="s">
        <v>887</v>
      </c>
      <c r="B623" s="58"/>
      <c r="C623" s="1"/>
      <c r="D623" s="88"/>
      <c r="E623" s="88"/>
      <c r="F623" s="41"/>
    </row>
    <row r="624" spans="1:6" ht="15.75">
      <c r="A624" s="44" t="s">
        <v>210</v>
      </c>
      <c r="B624" s="58"/>
      <c r="C624" s="1"/>
      <c r="D624" s="88"/>
      <c r="E624" s="88"/>
      <c r="F624" s="41"/>
    </row>
    <row r="625" spans="1:6" ht="30">
      <c r="A625" s="61" t="s">
        <v>322</v>
      </c>
      <c r="B625" s="58" t="s">
        <v>565</v>
      </c>
      <c r="C625" s="1"/>
      <c r="D625" s="88"/>
      <c r="E625" s="88"/>
      <c r="F625" s="41"/>
    </row>
    <row r="626" spans="1:6">
      <c r="A626" s="61" t="s">
        <v>402</v>
      </c>
      <c r="B626" s="58"/>
      <c r="C626" s="174"/>
      <c r="D626" s="60">
        <v>1</v>
      </c>
      <c r="E626" s="62">
        <f>C626*D626</f>
        <v>0</v>
      </c>
      <c r="F626" s="63"/>
    </row>
    <row r="627" spans="1:6" ht="26.25" customHeight="1">
      <c r="A627" s="85" t="s">
        <v>360</v>
      </c>
      <c r="B627" s="108"/>
      <c r="C627" s="87" t="s">
        <v>715</v>
      </c>
      <c r="D627" s="87"/>
      <c r="E627" s="4">
        <f>SUM(E576:E626)</f>
        <v>0</v>
      </c>
      <c r="F627" s="21"/>
    </row>
    <row r="628" spans="1:6" ht="47.25">
      <c r="A628" s="53" t="s">
        <v>566</v>
      </c>
      <c r="B628" s="54" t="s">
        <v>133</v>
      </c>
      <c r="C628" s="55" t="s">
        <v>402</v>
      </c>
      <c r="D628" s="55" t="s">
        <v>933</v>
      </c>
      <c r="E628" s="55" t="s">
        <v>699</v>
      </c>
      <c r="F628" s="56"/>
    </row>
    <row r="629" spans="1:6" ht="15.75">
      <c r="A629" s="44" t="s">
        <v>211</v>
      </c>
      <c r="B629" s="58"/>
      <c r="C629" s="88"/>
      <c r="D629" s="88"/>
      <c r="E629" s="88"/>
      <c r="F629" s="41"/>
    </row>
    <row r="630" spans="1:6">
      <c r="A630" s="61" t="s">
        <v>567</v>
      </c>
      <c r="B630" s="58" t="s">
        <v>568</v>
      </c>
      <c r="C630" s="1"/>
      <c r="D630" s="88"/>
      <c r="E630" s="88"/>
      <c r="F630" s="41"/>
    </row>
    <row r="631" spans="1:6">
      <c r="A631" s="61" t="s">
        <v>947</v>
      </c>
      <c r="B631" s="58"/>
      <c r="C631" s="174"/>
      <c r="D631" s="60">
        <v>1</v>
      </c>
      <c r="E631" s="62">
        <f>C631*D631</f>
        <v>0</v>
      </c>
      <c r="F631" s="63"/>
    </row>
    <row r="632" spans="1:6">
      <c r="A632" s="61" t="s">
        <v>948</v>
      </c>
      <c r="B632" s="58"/>
      <c r="C632" s="174"/>
      <c r="D632" s="60">
        <v>1</v>
      </c>
      <c r="E632" s="62">
        <f>C632*D632</f>
        <v>0</v>
      </c>
      <c r="F632" s="63"/>
    </row>
    <row r="633" spans="1:6" ht="15.75">
      <c r="A633" s="44" t="s">
        <v>212</v>
      </c>
      <c r="B633" s="58"/>
      <c r="C633" s="1"/>
      <c r="D633" s="88"/>
      <c r="E633" s="88"/>
      <c r="F633" s="41"/>
    </row>
    <row r="634" spans="1:6">
      <c r="A634" s="61" t="s">
        <v>569</v>
      </c>
      <c r="B634" s="58" t="s">
        <v>570</v>
      </c>
      <c r="C634" s="1"/>
      <c r="D634" s="88"/>
      <c r="E634" s="88"/>
      <c r="F634" s="41"/>
    </row>
    <row r="635" spans="1:6">
      <c r="A635" s="61" t="s">
        <v>947</v>
      </c>
      <c r="B635" s="58"/>
      <c r="C635" s="174"/>
      <c r="D635" s="60">
        <v>1</v>
      </c>
      <c r="E635" s="62">
        <f>C635*D635</f>
        <v>0</v>
      </c>
      <c r="F635" s="63"/>
    </row>
    <row r="636" spans="1:6">
      <c r="A636" s="61" t="s">
        <v>948</v>
      </c>
      <c r="B636" s="58"/>
      <c r="C636" s="174"/>
      <c r="D636" s="60">
        <v>1</v>
      </c>
      <c r="E636" s="62">
        <f>C636*D636</f>
        <v>0</v>
      </c>
      <c r="F636" s="63"/>
    </row>
    <row r="637" spans="1:6" ht="15.75">
      <c r="A637" s="44" t="s">
        <v>57</v>
      </c>
      <c r="B637" s="97"/>
      <c r="C637" s="1"/>
      <c r="D637" s="88"/>
      <c r="E637" s="88"/>
      <c r="F637" s="41"/>
    </row>
    <row r="638" spans="1:6">
      <c r="A638" s="61" t="s">
        <v>691</v>
      </c>
      <c r="B638" s="58" t="s">
        <v>571</v>
      </c>
      <c r="C638" s="1"/>
      <c r="D638" s="88"/>
      <c r="E638" s="88"/>
      <c r="F638" s="41"/>
    </row>
    <row r="639" spans="1:6">
      <c r="A639" s="61" t="s">
        <v>947</v>
      </c>
      <c r="B639" s="58"/>
      <c r="C639" s="174"/>
      <c r="D639" s="60">
        <v>1</v>
      </c>
      <c r="E639" s="62">
        <f>C639*D639</f>
        <v>0</v>
      </c>
      <c r="F639" s="63"/>
    </row>
    <row r="640" spans="1:6">
      <c r="A640" s="61" t="s">
        <v>948</v>
      </c>
      <c r="B640" s="58"/>
      <c r="C640" s="174"/>
      <c r="D640" s="60">
        <v>1</v>
      </c>
      <c r="E640" s="62">
        <f>C640*D640</f>
        <v>0</v>
      </c>
      <c r="F640" s="63"/>
    </row>
    <row r="641" spans="1:6" ht="15.75">
      <c r="A641" s="44" t="s">
        <v>58</v>
      </c>
      <c r="B641" s="58"/>
      <c r="C641" s="1"/>
      <c r="D641" s="88"/>
      <c r="E641" s="88"/>
      <c r="F641" s="41"/>
    </row>
    <row r="642" spans="1:6">
      <c r="A642" s="61" t="s">
        <v>572</v>
      </c>
      <c r="B642" s="58" t="s">
        <v>573</v>
      </c>
      <c r="C642" s="1"/>
      <c r="D642" s="88"/>
      <c r="E642" s="88"/>
      <c r="F642" s="41"/>
    </row>
    <row r="643" spans="1:6">
      <c r="A643" s="61" t="s">
        <v>947</v>
      </c>
      <c r="B643" s="58"/>
      <c r="C643" s="174"/>
      <c r="D643" s="60">
        <v>1</v>
      </c>
      <c r="E643" s="62">
        <f>C643*D643</f>
        <v>0</v>
      </c>
      <c r="F643" s="63"/>
    </row>
    <row r="644" spans="1:6">
      <c r="A644" s="61" t="s">
        <v>948</v>
      </c>
      <c r="B644" s="58"/>
      <c r="C644" s="174"/>
      <c r="D644" s="60">
        <v>1</v>
      </c>
      <c r="E644" s="62">
        <f>C644*D644</f>
        <v>0</v>
      </c>
      <c r="F644" s="63"/>
    </row>
    <row r="645" spans="1:6" ht="15.75">
      <c r="A645" s="44" t="s">
        <v>59</v>
      </c>
      <c r="B645" s="68"/>
      <c r="C645" s="1"/>
      <c r="D645" s="88"/>
      <c r="E645" s="88"/>
      <c r="F645" s="41"/>
    </row>
    <row r="646" spans="1:6">
      <c r="A646" s="61" t="s">
        <v>56</v>
      </c>
      <c r="B646" s="58" t="s">
        <v>574</v>
      </c>
      <c r="C646" s="1"/>
      <c r="D646" s="88"/>
      <c r="E646" s="88"/>
      <c r="F646" s="41"/>
    </row>
    <row r="647" spans="1:6">
      <c r="A647" s="61" t="s">
        <v>947</v>
      </c>
      <c r="B647" s="58"/>
      <c r="C647" s="174"/>
      <c r="D647" s="60">
        <v>1</v>
      </c>
      <c r="E647" s="62">
        <f>C647*D647</f>
        <v>0</v>
      </c>
      <c r="F647" s="63"/>
    </row>
    <row r="648" spans="1:6" ht="30">
      <c r="A648" s="61" t="s">
        <v>977</v>
      </c>
      <c r="B648" s="58"/>
      <c r="C648" s="174"/>
      <c r="D648" s="60">
        <v>1</v>
      </c>
      <c r="E648" s="62">
        <f>C648*D648</f>
        <v>0</v>
      </c>
      <c r="F648" s="63"/>
    </row>
    <row r="649" spans="1:6" ht="15.75">
      <c r="A649" s="44" t="s">
        <v>60</v>
      </c>
      <c r="B649" s="58"/>
      <c r="C649" s="1"/>
      <c r="D649" s="88"/>
      <c r="E649" s="88"/>
      <c r="F649" s="41"/>
    </row>
    <row r="650" spans="1:6">
      <c r="A650" s="61" t="s">
        <v>575</v>
      </c>
      <c r="B650" s="58" t="s">
        <v>576</v>
      </c>
      <c r="C650" s="1"/>
      <c r="D650" s="88"/>
      <c r="E650" s="88"/>
      <c r="F650" s="41"/>
    </row>
    <row r="651" spans="1:6">
      <c r="A651" s="73" t="s">
        <v>888</v>
      </c>
      <c r="B651" s="58"/>
      <c r="C651" s="1"/>
      <c r="D651" s="88"/>
      <c r="E651" s="88"/>
      <c r="F651" s="41"/>
    </row>
    <row r="652" spans="1:6">
      <c r="A652" s="61" t="s">
        <v>947</v>
      </c>
      <c r="B652" s="58"/>
      <c r="C652" s="174"/>
      <c r="D652" s="60">
        <v>1</v>
      </c>
      <c r="E652" s="62">
        <f>C652*D652</f>
        <v>0</v>
      </c>
      <c r="F652" s="63"/>
    </row>
    <row r="653" spans="1:6">
      <c r="A653" s="61" t="s">
        <v>948</v>
      </c>
      <c r="B653" s="58"/>
      <c r="C653" s="174"/>
      <c r="D653" s="60">
        <v>1</v>
      </c>
      <c r="E653" s="62">
        <f>C653*D653</f>
        <v>0</v>
      </c>
      <c r="F653" s="63"/>
    </row>
    <row r="654" spans="1:6" ht="47.25">
      <c r="A654" s="44" t="s">
        <v>61</v>
      </c>
      <c r="B654" s="58"/>
      <c r="C654" s="1"/>
      <c r="D654" s="88"/>
      <c r="E654" s="88"/>
      <c r="F654" s="41"/>
    </row>
    <row r="655" spans="1:6">
      <c r="A655" s="73" t="s">
        <v>889</v>
      </c>
      <c r="B655" s="82"/>
      <c r="C655" s="1"/>
      <c r="D655" s="88"/>
      <c r="E655" s="88"/>
      <c r="F655" s="41"/>
    </row>
    <row r="656" spans="1:6">
      <c r="A656" s="61" t="s">
        <v>577</v>
      </c>
      <c r="B656" s="58" t="s">
        <v>576</v>
      </c>
      <c r="C656" s="1"/>
      <c r="D656" s="88"/>
      <c r="E656" s="88"/>
      <c r="F656" s="41"/>
    </row>
    <row r="657" spans="1:7">
      <c r="A657" s="61" t="s">
        <v>947</v>
      </c>
      <c r="B657" s="58"/>
      <c r="C657" s="174"/>
      <c r="D657" s="60">
        <v>1</v>
      </c>
      <c r="E657" s="62">
        <f>C657*D657</f>
        <v>0</v>
      </c>
      <c r="F657" s="63"/>
    </row>
    <row r="658" spans="1:7">
      <c r="A658" s="61" t="s">
        <v>948</v>
      </c>
      <c r="B658" s="58"/>
      <c r="C658" s="174"/>
      <c r="D658" s="60">
        <v>1</v>
      </c>
      <c r="E658" s="62">
        <f>C658*D658</f>
        <v>0</v>
      </c>
      <c r="F658" s="63"/>
    </row>
    <row r="659" spans="1:7" ht="15.75">
      <c r="A659" s="44" t="s">
        <v>62</v>
      </c>
      <c r="B659" s="68"/>
      <c r="C659" s="1"/>
      <c r="D659" s="88"/>
      <c r="E659" s="88"/>
      <c r="F659" s="41"/>
    </row>
    <row r="660" spans="1:7" ht="15.75">
      <c r="A660" s="61" t="s">
        <v>319</v>
      </c>
      <c r="B660" s="58" t="s">
        <v>578</v>
      </c>
      <c r="C660" s="1"/>
      <c r="D660" s="88"/>
      <c r="E660" s="88"/>
      <c r="F660" s="41"/>
      <c r="G660" s="89"/>
    </row>
    <row r="661" spans="1:7">
      <c r="A661" s="61" t="s">
        <v>960</v>
      </c>
      <c r="B661" s="58"/>
      <c r="C661" s="174"/>
      <c r="D661" s="60">
        <v>1</v>
      </c>
      <c r="E661" s="62">
        <f>C661*D661</f>
        <v>0</v>
      </c>
      <c r="F661" s="63"/>
    </row>
    <row r="662" spans="1:7" ht="15.75">
      <c r="A662" s="44" t="s">
        <v>63</v>
      </c>
      <c r="B662" s="68"/>
      <c r="C662" s="1"/>
      <c r="D662" s="88"/>
      <c r="E662" s="88"/>
      <c r="F662" s="41"/>
    </row>
    <row r="663" spans="1:7">
      <c r="A663" s="61" t="s">
        <v>318</v>
      </c>
      <c r="B663" s="58" t="s">
        <v>580</v>
      </c>
      <c r="C663" s="1"/>
      <c r="D663" s="88"/>
      <c r="E663" s="88"/>
      <c r="F663" s="41"/>
    </row>
    <row r="664" spans="1:7">
      <c r="A664" s="73" t="s">
        <v>887</v>
      </c>
      <c r="B664" s="58"/>
      <c r="C664" s="1"/>
      <c r="D664" s="88"/>
      <c r="E664" s="88"/>
      <c r="F664" s="41"/>
    </row>
    <row r="665" spans="1:7">
      <c r="A665" s="61" t="s">
        <v>402</v>
      </c>
      <c r="B665" s="58"/>
      <c r="C665" s="174"/>
      <c r="D665" s="60">
        <v>1</v>
      </c>
      <c r="E665" s="62">
        <f>C665*D665</f>
        <v>0</v>
      </c>
      <c r="F665" s="63"/>
    </row>
    <row r="666" spans="1:7" ht="15.75">
      <c r="A666" s="44" t="s">
        <v>64</v>
      </c>
      <c r="B666" s="58"/>
      <c r="C666" s="1"/>
      <c r="D666" s="88"/>
      <c r="E666" s="88"/>
      <c r="F666" s="41"/>
    </row>
    <row r="667" spans="1:7">
      <c r="A667" s="61" t="s">
        <v>581</v>
      </c>
      <c r="B667" s="58" t="s">
        <v>582</v>
      </c>
      <c r="C667" s="1"/>
      <c r="D667" s="88"/>
      <c r="E667" s="88"/>
      <c r="F667" s="41"/>
    </row>
    <row r="668" spans="1:7">
      <c r="A668" s="61" t="s">
        <v>402</v>
      </c>
      <c r="B668" s="58"/>
      <c r="C668" s="174"/>
      <c r="D668" s="60">
        <v>1</v>
      </c>
      <c r="E668" s="62">
        <f>C668*D668</f>
        <v>0</v>
      </c>
      <c r="F668" s="63"/>
    </row>
    <row r="669" spans="1:7" ht="15.75">
      <c r="A669" s="44" t="s">
        <v>65</v>
      </c>
      <c r="B669" s="82"/>
      <c r="C669" s="1"/>
      <c r="D669" s="88"/>
      <c r="E669" s="88"/>
      <c r="F669" s="41"/>
    </row>
    <row r="670" spans="1:7" ht="30">
      <c r="A670" s="61" t="s">
        <v>320</v>
      </c>
      <c r="B670" s="58" t="s">
        <v>583</v>
      </c>
      <c r="C670" s="1"/>
      <c r="D670" s="88"/>
      <c r="E670" s="88"/>
      <c r="F670" s="41"/>
    </row>
    <row r="671" spans="1:7">
      <c r="A671" s="61" t="s">
        <v>402</v>
      </c>
      <c r="B671" s="58"/>
      <c r="C671" s="174"/>
      <c r="D671" s="60">
        <v>1</v>
      </c>
      <c r="E671" s="62">
        <f>C671*D671</f>
        <v>0</v>
      </c>
      <c r="F671" s="63"/>
    </row>
    <row r="672" spans="1:7" ht="15.75">
      <c r="A672" s="44" t="s">
        <v>66</v>
      </c>
      <c r="B672" s="58"/>
      <c r="C672" s="1"/>
      <c r="D672" s="88"/>
      <c r="E672" s="88"/>
      <c r="F672" s="41"/>
    </row>
    <row r="673" spans="1:6" ht="15.75">
      <c r="A673" s="111" t="s">
        <v>876</v>
      </c>
      <c r="B673" s="58" t="s">
        <v>364</v>
      </c>
      <c r="C673" s="1"/>
      <c r="D673" s="88"/>
      <c r="E673" s="88"/>
      <c r="F673" s="41"/>
    </row>
    <row r="674" spans="1:6">
      <c r="A674" s="61" t="s">
        <v>402</v>
      </c>
      <c r="B674" s="58"/>
      <c r="C674" s="174"/>
      <c r="D674" s="60">
        <v>1</v>
      </c>
      <c r="E674" s="62">
        <f>C674*D674</f>
        <v>0</v>
      </c>
      <c r="F674" s="63"/>
    </row>
    <row r="675" spans="1:6" ht="26.25" customHeight="1">
      <c r="A675" s="85" t="s">
        <v>361</v>
      </c>
      <c r="B675" s="108"/>
      <c r="C675" s="87" t="s">
        <v>715</v>
      </c>
      <c r="D675" s="87"/>
      <c r="E675" s="4">
        <f>SUM(E631:E674)</f>
        <v>0</v>
      </c>
      <c r="F675" s="21"/>
    </row>
    <row r="676" spans="1:6" ht="47.25">
      <c r="A676" s="53" t="s">
        <v>686</v>
      </c>
      <c r="B676" s="54" t="s">
        <v>133</v>
      </c>
      <c r="C676" s="55" t="s">
        <v>402</v>
      </c>
      <c r="D676" s="55" t="s">
        <v>933</v>
      </c>
      <c r="E676" s="55" t="s">
        <v>699</v>
      </c>
      <c r="F676" s="56"/>
    </row>
    <row r="677" spans="1:6" ht="15.75">
      <c r="A677" s="44" t="s">
        <v>213</v>
      </c>
      <c r="B677" s="95"/>
      <c r="C677" s="88"/>
      <c r="D677" s="88"/>
      <c r="E677" s="88"/>
      <c r="F677" s="41"/>
    </row>
    <row r="678" spans="1:6" ht="24">
      <c r="A678" s="112" t="s">
        <v>389</v>
      </c>
      <c r="B678" s="113"/>
      <c r="C678" s="113"/>
      <c r="D678" s="113"/>
      <c r="E678" s="114"/>
      <c r="F678" s="115"/>
    </row>
    <row r="679" spans="1:6" ht="15.75">
      <c r="A679" s="44" t="s">
        <v>214</v>
      </c>
      <c r="B679" s="58" t="s">
        <v>317</v>
      </c>
      <c r="C679" s="1"/>
      <c r="D679" s="88"/>
      <c r="E679" s="88"/>
      <c r="F679" s="41"/>
    </row>
    <row r="680" spans="1:6">
      <c r="A680" s="61" t="s">
        <v>947</v>
      </c>
      <c r="B680" s="58"/>
      <c r="C680" s="174"/>
      <c r="D680" s="60">
        <v>1</v>
      </c>
      <c r="E680" s="62">
        <f>C680*D680</f>
        <v>0</v>
      </c>
      <c r="F680" s="63"/>
    </row>
    <row r="681" spans="1:6">
      <c r="A681" s="61" t="s">
        <v>948</v>
      </c>
      <c r="B681" s="58"/>
      <c r="C681" s="174"/>
      <c r="D681" s="60">
        <v>1</v>
      </c>
      <c r="E681" s="62">
        <f>C681*D681</f>
        <v>0</v>
      </c>
      <c r="F681" s="63"/>
    </row>
    <row r="682" spans="1:6" ht="15.75">
      <c r="A682" s="44" t="s">
        <v>215</v>
      </c>
      <c r="B682" s="58" t="s">
        <v>316</v>
      </c>
      <c r="C682" s="1"/>
      <c r="D682" s="88"/>
      <c r="E682" s="88"/>
      <c r="F682" s="41"/>
    </row>
    <row r="683" spans="1:6">
      <c r="A683" s="61" t="s">
        <v>947</v>
      </c>
      <c r="B683" s="58"/>
      <c r="C683" s="174"/>
      <c r="D683" s="60">
        <v>1</v>
      </c>
      <c r="E683" s="62">
        <f>C683*D683</f>
        <v>0</v>
      </c>
      <c r="F683" s="63"/>
    </row>
    <row r="684" spans="1:6">
      <c r="A684" s="61" t="s">
        <v>948</v>
      </c>
      <c r="B684" s="58"/>
      <c r="C684" s="174"/>
      <c r="D684" s="60">
        <v>1</v>
      </c>
      <c r="E684" s="62">
        <f>C684*D684</f>
        <v>0</v>
      </c>
      <c r="F684" s="63"/>
    </row>
    <row r="685" spans="1:6" ht="15.75">
      <c r="A685" s="44" t="s">
        <v>216</v>
      </c>
      <c r="B685" s="58" t="s">
        <v>315</v>
      </c>
      <c r="C685" s="1"/>
      <c r="D685" s="88"/>
      <c r="E685" s="88"/>
      <c r="F685" s="41"/>
    </row>
    <row r="686" spans="1:6">
      <c r="A686" s="61" t="s">
        <v>947</v>
      </c>
      <c r="B686" s="58"/>
      <c r="C686" s="174"/>
      <c r="D686" s="60">
        <v>1</v>
      </c>
      <c r="E686" s="62">
        <f>C686*D686</f>
        <v>0</v>
      </c>
      <c r="F686" s="63"/>
    </row>
    <row r="687" spans="1:6">
      <c r="A687" s="61" t="s">
        <v>948</v>
      </c>
      <c r="B687" s="58"/>
      <c r="C687" s="174"/>
      <c r="D687" s="60">
        <v>1</v>
      </c>
      <c r="E687" s="62">
        <f>C687*D687</f>
        <v>0</v>
      </c>
      <c r="F687" s="63"/>
    </row>
    <row r="688" spans="1:6" ht="30.75">
      <c r="A688" s="44" t="s">
        <v>217</v>
      </c>
      <c r="B688" s="58" t="s">
        <v>493</v>
      </c>
      <c r="C688" s="1"/>
      <c r="D688" s="88"/>
      <c r="E688" s="88"/>
      <c r="F688" s="41"/>
    </row>
    <row r="689" spans="1:6">
      <c r="A689" s="61" t="s">
        <v>947</v>
      </c>
      <c r="B689" s="58"/>
      <c r="C689" s="174"/>
      <c r="D689" s="60">
        <v>1</v>
      </c>
      <c r="E689" s="62">
        <f>C689*D689</f>
        <v>0</v>
      </c>
      <c r="F689" s="63"/>
    </row>
    <row r="690" spans="1:6" ht="15" customHeight="1">
      <c r="A690" s="61" t="s">
        <v>948</v>
      </c>
      <c r="B690" s="58"/>
      <c r="C690" s="174"/>
      <c r="D690" s="60">
        <v>1</v>
      </c>
      <c r="E690" s="62">
        <f>C690*D690</f>
        <v>0</v>
      </c>
      <c r="F690" s="63"/>
    </row>
    <row r="691" spans="1:6" ht="15.75">
      <c r="A691" s="44" t="s">
        <v>67</v>
      </c>
      <c r="B691" s="58"/>
      <c r="C691" s="1"/>
      <c r="D691" s="88"/>
      <c r="E691" s="88"/>
      <c r="F691" s="41"/>
    </row>
    <row r="692" spans="1:6" ht="15" customHeight="1">
      <c r="A692" s="61" t="s">
        <v>120</v>
      </c>
      <c r="B692" s="58" t="s">
        <v>314</v>
      </c>
      <c r="C692" s="1"/>
      <c r="D692" s="88"/>
      <c r="E692" s="88"/>
      <c r="F692" s="41"/>
    </row>
    <row r="693" spans="1:6">
      <c r="A693" s="61" t="s">
        <v>402</v>
      </c>
      <c r="B693" s="58"/>
      <c r="C693" s="174"/>
      <c r="D693" s="60">
        <v>1</v>
      </c>
      <c r="E693" s="62">
        <f>C693*D693</f>
        <v>0</v>
      </c>
      <c r="F693" s="63"/>
    </row>
    <row r="694" spans="1:6" ht="15.75">
      <c r="A694" s="105" t="s">
        <v>68</v>
      </c>
      <c r="B694" s="58"/>
      <c r="C694" s="1"/>
      <c r="D694" s="88"/>
      <c r="E694" s="88"/>
      <c r="F694" s="41"/>
    </row>
    <row r="695" spans="1:6" ht="15" customHeight="1">
      <c r="A695" s="61" t="s">
        <v>313</v>
      </c>
      <c r="B695" s="58" t="s">
        <v>306</v>
      </c>
      <c r="C695" s="1"/>
      <c r="D695" s="88"/>
      <c r="E695" s="88"/>
      <c r="F695" s="41"/>
    </row>
    <row r="696" spans="1:6" ht="15" customHeight="1">
      <c r="A696" s="61" t="s">
        <v>402</v>
      </c>
      <c r="B696" s="58"/>
      <c r="C696" s="174"/>
      <c r="D696" s="60">
        <v>1</v>
      </c>
      <c r="E696" s="62">
        <f>C696*D696</f>
        <v>0</v>
      </c>
      <c r="F696" s="63"/>
    </row>
    <row r="697" spans="1:6" ht="15.75">
      <c r="A697" s="44" t="s">
        <v>69</v>
      </c>
      <c r="B697" s="58"/>
      <c r="C697" s="1"/>
      <c r="D697" s="88"/>
      <c r="E697" s="88"/>
      <c r="F697" s="41"/>
    </row>
    <row r="698" spans="1:6">
      <c r="A698" s="61" t="s">
        <v>584</v>
      </c>
      <c r="B698" s="58" t="s">
        <v>585</v>
      </c>
      <c r="C698" s="1"/>
      <c r="D698" s="88"/>
      <c r="E698" s="88"/>
      <c r="F698" s="41"/>
    </row>
    <row r="699" spans="1:6">
      <c r="A699" s="61" t="s">
        <v>402</v>
      </c>
      <c r="B699" s="58"/>
      <c r="C699" s="174"/>
      <c r="D699" s="60">
        <v>1</v>
      </c>
      <c r="E699" s="62">
        <f>C699*D699</f>
        <v>0</v>
      </c>
      <c r="F699" s="63"/>
    </row>
    <row r="700" spans="1:6" ht="15.75">
      <c r="A700" s="44" t="s">
        <v>70</v>
      </c>
      <c r="B700" s="58"/>
      <c r="C700" s="1"/>
      <c r="D700" s="88"/>
      <c r="E700" s="88"/>
      <c r="F700" s="41"/>
    </row>
    <row r="701" spans="1:6" ht="15.75">
      <c r="A701" s="44" t="s">
        <v>71</v>
      </c>
      <c r="B701" s="58"/>
      <c r="C701" s="1"/>
      <c r="D701" s="88"/>
      <c r="E701" s="88"/>
      <c r="F701" s="41"/>
    </row>
    <row r="702" spans="1:6">
      <c r="A702" s="61" t="s">
        <v>692</v>
      </c>
      <c r="B702" s="58" t="s">
        <v>586</v>
      </c>
      <c r="C702" s="1"/>
      <c r="D702" s="88"/>
      <c r="E702" s="88"/>
      <c r="F702" s="41"/>
    </row>
    <row r="703" spans="1:6">
      <c r="A703" s="61" t="s">
        <v>950</v>
      </c>
      <c r="B703" s="58"/>
      <c r="C703" s="174"/>
      <c r="D703" s="60">
        <v>1</v>
      </c>
      <c r="E703" s="62">
        <f>C703*D703</f>
        <v>0</v>
      </c>
      <c r="F703" s="63"/>
    </row>
    <row r="704" spans="1:6">
      <c r="A704" s="61" t="s">
        <v>978</v>
      </c>
      <c r="B704" s="58"/>
      <c r="C704" s="174"/>
      <c r="D704" s="60">
        <v>1</v>
      </c>
      <c r="E704" s="62">
        <f>C704*D704</f>
        <v>0</v>
      </c>
      <c r="F704" s="63"/>
    </row>
    <row r="705" spans="1:6" ht="15.75">
      <c r="A705" s="44" t="s">
        <v>72</v>
      </c>
      <c r="B705" s="58"/>
      <c r="C705" s="1"/>
      <c r="D705" s="88"/>
      <c r="E705" s="88"/>
      <c r="F705" s="41"/>
    </row>
    <row r="706" spans="1:6">
      <c r="A706" s="61" t="s">
        <v>587</v>
      </c>
      <c r="B706" s="58" t="s">
        <v>588</v>
      </c>
      <c r="C706" s="1"/>
      <c r="D706" s="88"/>
      <c r="E706" s="88"/>
      <c r="F706" s="41"/>
    </row>
    <row r="707" spans="1:6">
      <c r="A707" s="61" t="s">
        <v>950</v>
      </c>
      <c r="B707" s="58"/>
      <c r="C707" s="174"/>
      <c r="D707" s="60">
        <v>1</v>
      </c>
      <c r="E707" s="62">
        <f>C707*D707</f>
        <v>0</v>
      </c>
      <c r="F707" s="63"/>
    </row>
    <row r="708" spans="1:6">
      <c r="A708" s="61" t="s">
        <v>978</v>
      </c>
      <c r="B708" s="58"/>
      <c r="C708" s="174"/>
      <c r="D708" s="60">
        <v>1</v>
      </c>
      <c r="E708" s="62">
        <f>C708*D708</f>
        <v>0</v>
      </c>
      <c r="F708" s="63"/>
    </row>
    <row r="709" spans="1:6" ht="15.75">
      <c r="A709" s="44" t="s">
        <v>73</v>
      </c>
      <c r="B709" s="82"/>
      <c r="C709" s="181"/>
      <c r="D709" s="116"/>
      <c r="E709" s="116"/>
      <c r="F709" s="117"/>
    </row>
    <row r="710" spans="1:6">
      <c r="A710" s="61" t="s">
        <v>700</v>
      </c>
      <c r="B710" s="58" t="s">
        <v>589</v>
      </c>
      <c r="C710" s="1"/>
      <c r="D710" s="88"/>
      <c r="E710" s="88"/>
      <c r="F710" s="41"/>
    </row>
    <row r="711" spans="1:6">
      <c r="A711" s="61" t="s">
        <v>950</v>
      </c>
      <c r="B711" s="58"/>
      <c r="C711" s="174"/>
      <c r="D711" s="60">
        <v>1</v>
      </c>
      <c r="E711" s="62">
        <f>C711*D711</f>
        <v>0</v>
      </c>
      <c r="F711" s="63"/>
    </row>
    <row r="712" spans="1:6">
      <c r="A712" s="61" t="s">
        <v>978</v>
      </c>
      <c r="B712" s="58"/>
      <c r="C712" s="174"/>
      <c r="D712" s="60">
        <v>1</v>
      </c>
      <c r="E712" s="62">
        <f>C712*D712</f>
        <v>0</v>
      </c>
      <c r="F712" s="63"/>
    </row>
    <row r="713" spans="1:6" ht="15.75">
      <c r="A713" s="44" t="s">
        <v>121</v>
      </c>
      <c r="B713" s="58"/>
      <c r="C713" s="1"/>
      <c r="D713" s="88"/>
      <c r="E713" s="88"/>
      <c r="F713" s="41"/>
    </row>
    <row r="714" spans="1:6" ht="15.75">
      <c r="A714" s="44" t="s">
        <v>122</v>
      </c>
      <c r="B714" s="58"/>
      <c r="C714" s="1"/>
      <c r="D714" s="88"/>
      <c r="E714" s="88"/>
      <c r="F714" s="41"/>
    </row>
    <row r="715" spans="1:6">
      <c r="A715" s="61" t="s">
        <v>307</v>
      </c>
      <c r="B715" s="58" t="s">
        <v>590</v>
      </c>
      <c r="C715" s="1"/>
      <c r="D715" s="88"/>
      <c r="E715" s="88"/>
      <c r="F715" s="41"/>
    </row>
    <row r="716" spans="1:6">
      <c r="A716" s="61" t="s">
        <v>308</v>
      </c>
      <c r="B716" s="58" t="s">
        <v>302</v>
      </c>
      <c r="C716" s="1"/>
      <c r="D716" s="88"/>
      <c r="E716" s="88"/>
      <c r="F716" s="41"/>
    </row>
    <row r="717" spans="1:6">
      <c r="A717" s="61" t="s">
        <v>309</v>
      </c>
      <c r="B717" s="58" t="s">
        <v>591</v>
      </c>
      <c r="C717" s="1"/>
      <c r="D717" s="88"/>
      <c r="E717" s="88"/>
      <c r="F717" s="41"/>
    </row>
    <row r="718" spans="1:6">
      <c r="A718" s="61" t="s">
        <v>310</v>
      </c>
      <c r="B718" s="58" t="s">
        <v>303</v>
      </c>
      <c r="C718" s="1"/>
      <c r="D718" s="88"/>
      <c r="E718" s="88"/>
      <c r="F718" s="41"/>
    </row>
    <row r="719" spans="1:6">
      <c r="A719" s="61" t="s">
        <v>311</v>
      </c>
      <c r="B719" s="58" t="s">
        <v>304</v>
      </c>
      <c r="C719" s="1"/>
      <c r="D719" s="88"/>
      <c r="E719" s="88"/>
      <c r="F719" s="41"/>
    </row>
    <row r="720" spans="1:6">
      <c r="A720" s="61" t="s">
        <v>312</v>
      </c>
      <c r="B720" s="58" t="s">
        <v>592</v>
      </c>
      <c r="C720" s="1"/>
      <c r="D720" s="88"/>
      <c r="E720" s="88"/>
      <c r="F720" s="41"/>
    </row>
    <row r="721" spans="1:253">
      <c r="A721" s="61" t="s">
        <v>288</v>
      </c>
      <c r="B721" s="58" t="s">
        <v>593</v>
      </c>
      <c r="C721" s="1"/>
      <c r="D721" s="88"/>
      <c r="E721" s="88"/>
      <c r="F721" s="41"/>
    </row>
    <row r="722" spans="1:253" ht="14.25" customHeight="1">
      <c r="A722" s="72" t="s">
        <v>342</v>
      </c>
      <c r="B722" s="58" t="s">
        <v>305</v>
      </c>
      <c r="C722" s="1"/>
      <c r="D722" s="88"/>
      <c r="E722" s="88"/>
      <c r="F722" s="41"/>
    </row>
    <row r="723" spans="1:253">
      <c r="A723" s="61" t="s">
        <v>950</v>
      </c>
      <c r="B723" s="58"/>
      <c r="C723" s="174"/>
      <c r="D723" s="60">
        <v>1</v>
      </c>
      <c r="E723" s="62">
        <f>C723*D723</f>
        <v>0</v>
      </c>
      <c r="F723" s="63"/>
    </row>
    <row r="724" spans="1:253">
      <c r="A724" s="61" t="s">
        <v>978</v>
      </c>
      <c r="B724" s="58"/>
      <c r="C724" s="174"/>
      <c r="D724" s="60">
        <v>1</v>
      </c>
      <c r="E724" s="62">
        <f>C724*D724</f>
        <v>0</v>
      </c>
      <c r="F724" s="63"/>
    </row>
    <row r="725" spans="1:253" ht="30.75">
      <c r="A725" s="44" t="s">
        <v>74</v>
      </c>
      <c r="B725" s="58" t="s">
        <v>295</v>
      </c>
      <c r="C725" s="1"/>
      <c r="D725" s="88"/>
      <c r="E725" s="88"/>
      <c r="F725" s="41"/>
    </row>
    <row r="726" spans="1:253">
      <c r="A726" s="61" t="s">
        <v>950</v>
      </c>
      <c r="B726" s="58"/>
      <c r="C726" s="174"/>
      <c r="D726" s="60">
        <v>1</v>
      </c>
      <c r="E726" s="62">
        <f>C726*D726</f>
        <v>0</v>
      </c>
      <c r="F726" s="63"/>
    </row>
    <row r="727" spans="1:253">
      <c r="A727" s="61" t="s">
        <v>978</v>
      </c>
      <c r="B727" s="58"/>
      <c r="C727" s="174"/>
      <c r="D727" s="60">
        <v>1</v>
      </c>
      <c r="E727" s="62">
        <f>C727*D727</f>
        <v>0</v>
      </c>
      <c r="F727" s="63"/>
    </row>
    <row r="728" spans="1:253" ht="15.75">
      <c r="A728" s="44" t="s">
        <v>75</v>
      </c>
      <c r="B728" s="58"/>
      <c r="C728" s="1"/>
      <c r="D728" s="88"/>
      <c r="E728" s="88"/>
      <c r="F728" s="41"/>
    </row>
    <row r="729" spans="1:253">
      <c r="A729" s="61" t="s">
        <v>294</v>
      </c>
      <c r="B729" s="58" t="s">
        <v>594</v>
      </c>
      <c r="C729" s="1"/>
      <c r="D729" s="88"/>
      <c r="E729" s="88"/>
      <c r="F729" s="41"/>
    </row>
    <row r="730" spans="1:253">
      <c r="A730" s="61" t="s">
        <v>293</v>
      </c>
      <c r="B730" s="58" t="s">
        <v>595</v>
      </c>
      <c r="C730" s="1"/>
      <c r="D730" s="88"/>
      <c r="E730" s="88"/>
      <c r="F730" s="41"/>
    </row>
    <row r="731" spans="1:253">
      <c r="A731" s="61" t="s">
        <v>292</v>
      </c>
      <c r="B731" s="58" t="s">
        <v>296</v>
      </c>
      <c r="C731" s="1"/>
      <c r="D731" s="88"/>
      <c r="E731" s="88"/>
      <c r="F731" s="41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  <c r="AW731" s="23"/>
      <c r="AX731" s="23"/>
      <c r="AY731" s="23"/>
      <c r="AZ731" s="23"/>
      <c r="BA731" s="23"/>
      <c r="BB731" s="23"/>
      <c r="BC731" s="23"/>
      <c r="BD731" s="23"/>
      <c r="BE731" s="23"/>
      <c r="BF731" s="23"/>
      <c r="BG731" s="23"/>
      <c r="BH731" s="23"/>
      <c r="BI731" s="23"/>
      <c r="BJ731" s="23"/>
      <c r="BK731" s="23"/>
      <c r="BL731" s="23"/>
      <c r="BM731" s="23"/>
      <c r="BN731" s="23"/>
      <c r="BO731" s="23"/>
      <c r="BP731" s="23"/>
      <c r="BQ731" s="23"/>
      <c r="BR731" s="23"/>
      <c r="BS731" s="23"/>
      <c r="BT731" s="23"/>
      <c r="BU731" s="23"/>
      <c r="BV731" s="23"/>
      <c r="BW731" s="23"/>
      <c r="BX731" s="23"/>
      <c r="BY731" s="23"/>
      <c r="BZ731" s="23"/>
      <c r="CA731" s="23"/>
      <c r="CB731" s="23"/>
      <c r="CC731" s="23"/>
      <c r="CD731" s="23"/>
      <c r="CE731" s="23"/>
      <c r="CF731" s="23"/>
      <c r="CG731" s="23"/>
      <c r="CH731" s="23"/>
      <c r="CI731" s="23"/>
      <c r="CJ731" s="23"/>
      <c r="CK731" s="23"/>
      <c r="CL731" s="23"/>
      <c r="CM731" s="23"/>
      <c r="CN731" s="23"/>
      <c r="CO731" s="23"/>
      <c r="CP731" s="23"/>
      <c r="CQ731" s="23"/>
      <c r="CR731" s="23"/>
      <c r="CS731" s="23"/>
      <c r="CT731" s="23"/>
      <c r="CU731" s="23"/>
      <c r="CV731" s="23"/>
      <c r="CW731" s="23"/>
      <c r="CX731" s="23"/>
      <c r="CY731" s="23"/>
      <c r="CZ731" s="23"/>
      <c r="DA731" s="23"/>
      <c r="DB731" s="23"/>
      <c r="DC731" s="23"/>
      <c r="DD731" s="23"/>
      <c r="DE731" s="23"/>
      <c r="DF731" s="23"/>
      <c r="DG731" s="23"/>
      <c r="DH731" s="23"/>
      <c r="DI731" s="23"/>
      <c r="DJ731" s="23"/>
      <c r="DK731" s="23"/>
      <c r="DL731" s="23"/>
      <c r="DM731" s="23"/>
      <c r="DN731" s="23"/>
      <c r="DO731" s="23"/>
      <c r="DP731" s="23"/>
      <c r="DQ731" s="23"/>
      <c r="DR731" s="23"/>
      <c r="DS731" s="23"/>
      <c r="DT731" s="23"/>
      <c r="DU731" s="23"/>
      <c r="DV731" s="23"/>
      <c r="DW731" s="23"/>
      <c r="DX731" s="23"/>
      <c r="DY731" s="23"/>
      <c r="DZ731" s="23"/>
      <c r="EA731" s="23"/>
      <c r="EB731" s="23"/>
      <c r="EC731" s="23"/>
      <c r="ED731" s="23"/>
      <c r="EE731" s="23"/>
      <c r="EF731" s="23"/>
      <c r="EG731" s="23"/>
      <c r="EH731" s="23"/>
      <c r="EI731" s="23"/>
      <c r="EJ731" s="23"/>
      <c r="EK731" s="23"/>
      <c r="EL731" s="23"/>
      <c r="EM731" s="23"/>
      <c r="EN731" s="23"/>
      <c r="EO731" s="23"/>
      <c r="EP731" s="23"/>
      <c r="EQ731" s="23"/>
      <c r="ER731" s="23"/>
      <c r="ES731" s="23"/>
      <c r="ET731" s="23"/>
      <c r="EU731" s="23"/>
      <c r="EV731" s="23"/>
      <c r="EW731" s="23"/>
      <c r="EX731" s="23"/>
      <c r="EY731" s="23"/>
      <c r="EZ731" s="23"/>
      <c r="FA731" s="23"/>
      <c r="FB731" s="23"/>
      <c r="FC731" s="23"/>
      <c r="FD731" s="23"/>
      <c r="FE731" s="23"/>
      <c r="FF731" s="23"/>
      <c r="FG731" s="23"/>
      <c r="FH731" s="23"/>
      <c r="FI731" s="23"/>
      <c r="FJ731" s="23"/>
      <c r="FK731" s="23"/>
      <c r="FL731" s="23"/>
      <c r="FM731" s="23"/>
      <c r="FN731" s="23"/>
      <c r="FO731" s="23"/>
      <c r="FP731" s="23"/>
      <c r="FQ731" s="23"/>
      <c r="FR731" s="23"/>
      <c r="FS731" s="23"/>
      <c r="FT731" s="23"/>
      <c r="FU731" s="23"/>
      <c r="FV731" s="23"/>
      <c r="FW731" s="23"/>
      <c r="FX731" s="23"/>
      <c r="FY731" s="23"/>
      <c r="FZ731" s="23"/>
      <c r="GA731" s="23"/>
      <c r="GB731" s="23"/>
      <c r="GC731" s="23"/>
      <c r="GD731" s="23"/>
      <c r="GE731" s="23"/>
      <c r="GF731" s="23"/>
      <c r="GG731" s="23"/>
      <c r="GH731" s="23"/>
      <c r="GI731" s="23"/>
      <c r="GJ731" s="23"/>
      <c r="GK731" s="23"/>
      <c r="GL731" s="23"/>
      <c r="GM731" s="23"/>
      <c r="GN731" s="23"/>
      <c r="GO731" s="23"/>
      <c r="GP731" s="23"/>
      <c r="GQ731" s="23"/>
      <c r="GR731" s="23"/>
      <c r="GS731" s="23"/>
      <c r="GT731" s="23"/>
      <c r="GU731" s="23"/>
      <c r="GV731" s="23"/>
      <c r="GW731" s="23"/>
      <c r="GX731" s="23"/>
      <c r="GY731" s="23"/>
      <c r="GZ731" s="23"/>
      <c r="HA731" s="23"/>
      <c r="HB731" s="23"/>
      <c r="HC731" s="23"/>
      <c r="HD731" s="23"/>
      <c r="HE731" s="23"/>
      <c r="HF731" s="23"/>
      <c r="HG731" s="23"/>
      <c r="HH731" s="23"/>
      <c r="HI731" s="23"/>
      <c r="HJ731" s="23"/>
      <c r="HK731" s="23"/>
      <c r="HL731" s="23"/>
      <c r="HM731" s="23"/>
      <c r="HN731" s="23"/>
      <c r="HO731" s="23"/>
      <c r="HP731" s="23"/>
      <c r="HQ731" s="23"/>
      <c r="HR731" s="23"/>
      <c r="HS731" s="23"/>
      <c r="HT731" s="23"/>
      <c r="HU731" s="23"/>
      <c r="HV731" s="23"/>
      <c r="HW731" s="23"/>
      <c r="HX731" s="23"/>
      <c r="HY731" s="23"/>
      <c r="HZ731" s="23"/>
      <c r="IA731" s="23"/>
      <c r="IB731" s="23"/>
      <c r="IC731" s="23"/>
      <c r="ID731" s="23"/>
      <c r="IE731" s="23"/>
      <c r="IF731" s="23"/>
      <c r="IG731" s="23"/>
      <c r="IH731" s="23"/>
      <c r="II731" s="23"/>
      <c r="IJ731" s="23"/>
      <c r="IK731" s="23"/>
      <c r="IL731" s="23"/>
      <c r="IM731" s="23"/>
      <c r="IN731" s="23"/>
      <c r="IO731" s="23"/>
      <c r="IP731" s="23"/>
      <c r="IQ731" s="23"/>
      <c r="IR731" s="23"/>
      <c r="IS731" s="23"/>
    </row>
    <row r="732" spans="1:253">
      <c r="A732" s="61" t="s">
        <v>291</v>
      </c>
      <c r="B732" s="58" t="s">
        <v>596</v>
      </c>
      <c r="C732" s="1"/>
      <c r="D732" s="88"/>
      <c r="E732" s="88"/>
      <c r="F732" s="41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  <c r="AW732" s="23"/>
      <c r="AX732" s="23"/>
      <c r="AY732" s="23"/>
      <c r="AZ732" s="23"/>
      <c r="BA732" s="23"/>
      <c r="BB732" s="23"/>
      <c r="BC732" s="23"/>
      <c r="BD732" s="23"/>
      <c r="BE732" s="23"/>
      <c r="BF732" s="23"/>
      <c r="BG732" s="23"/>
      <c r="BH732" s="23"/>
      <c r="BI732" s="23"/>
      <c r="BJ732" s="23"/>
      <c r="BK732" s="23"/>
      <c r="BL732" s="23"/>
      <c r="BM732" s="23"/>
      <c r="BN732" s="23"/>
      <c r="BO732" s="23"/>
      <c r="BP732" s="23"/>
      <c r="BQ732" s="23"/>
      <c r="BR732" s="23"/>
      <c r="BS732" s="23"/>
      <c r="BT732" s="23"/>
      <c r="BU732" s="23"/>
      <c r="BV732" s="23"/>
      <c r="BW732" s="23"/>
      <c r="BX732" s="23"/>
      <c r="BY732" s="23"/>
      <c r="BZ732" s="23"/>
      <c r="CA732" s="23"/>
      <c r="CB732" s="23"/>
      <c r="CC732" s="23"/>
      <c r="CD732" s="23"/>
      <c r="CE732" s="23"/>
      <c r="CF732" s="23"/>
      <c r="CG732" s="23"/>
      <c r="CH732" s="23"/>
      <c r="CI732" s="23"/>
      <c r="CJ732" s="23"/>
      <c r="CK732" s="23"/>
      <c r="CL732" s="23"/>
      <c r="CM732" s="23"/>
      <c r="CN732" s="23"/>
      <c r="CO732" s="23"/>
      <c r="CP732" s="23"/>
      <c r="CQ732" s="23"/>
      <c r="CR732" s="23"/>
      <c r="CS732" s="23"/>
      <c r="CT732" s="23"/>
      <c r="CU732" s="23"/>
      <c r="CV732" s="23"/>
      <c r="CW732" s="23"/>
      <c r="CX732" s="23"/>
      <c r="CY732" s="23"/>
      <c r="CZ732" s="23"/>
      <c r="DA732" s="23"/>
      <c r="DB732" s="23"/>
      <c r="DC732" s="23"/>
      <c r="DD732" s="23"/>
      <c r="DE732" s="23"/>
      <c r="DF732" s="23"/>
      <c r="DG732" s="23"/>
      <c r="DH732" s="23"/>
      <c r="DI732" s="23"/>
      <c r="DJ732" s="23"/>
      <c r="DK732" s="23"/>
      <c r="DL732" s="23"/>
      <c r="DM732" s="23"/>
      <c r="DN732" s="23"/>
      <c r="DO732" s="23"/>
      <c r="DP732" s="23"/>
      <c r="DQ732" s="23"/>
      <c r="DR732" s="23"/>
      <c r="DS732" s="23"/>
      <c r="DT732" s="23"/>
      <c r="DU732" s="23"/>
      <c r="DV732" s="23"/>
      <c r="DW732" s="23"/>
      <c r="DX732" s="23"/>
      <c r="DY732" s="23"/>
      <c r="DZ732" s="23"/>
      <c r="EA732" s="23"/>
      <c r="EB732" s="23"/>
      <c r="EC732" s="23"/>
      <c r="ED732" s="23"/>
      <c r="EE732" s="23"/>
      <c r="EF732" s="23"/>
      <c r="EG732" s="23"/>
      <c r="EH732" s="23"/>
      <c r="EI732" s="23"/>
      <c r="EJ732" s="23"/>
      <c r="EK732" s="23"/>
      <c r="EL732" s="23"/>
      <c r="EM732" s="23"/>
      <c r="EN732" s="23"/>
      <c r="EO732" s="23"/>
      <c r="EP732" s="23"/>
      <c r="EQ732" s="23"/>
      <c r="ER732" s="23"/>
      <c r="ES732" s="23"/>
      <c r="ET732" s="23"/>
      <c r="EU732" s="23"/>
      <c r="EV732" s="23"/>
      <c r="EW732" s="23"/>
      <c r="EX732" s="23"/>
      <c r="EY732" s="23"/>
      <c r="EZ732" s="23"/>
      <c r="FA732" s="23"/>
      <c r="FB732" s="23"/>
      <c r="FC732" s="23"/>
      <c r="FD732" s="23"/>
      <c r="FE732" s="23"/>
      <c r="FF732" s="23"/>
      <c r="FG732" s="23"/>
      <c r="FH732" s="23"/>
      <c r="FI732" s="23"/>
      <c r="FJ732" s="23"/>
      <c r="FK732" s="23"/>
      <c r="FL732" s="23"/>
      <c r="FM732" s="23"/>
      <c r="FN732" s="23"/>
      <c r="FO732" s="23"/>
      <c r="FP732" s="23"/>
      <c r="FQ732" s="23"/>
      <c r="FR732" s="23"/>
      <c r="FS732" s="23"/>
      <c r="FT732" s="23"/>
      <c r="FU732" s="23"/>
      <c r="FV732" s="23"/>
      <c r="FW732" s="23"/>
      <c r="FX732" s="23"/>
      <c r="FY732" s="23"/>
      <c r="FZ732" s="23"/>
      <c r="GA732" s="23"/>
      <c r="GB732" s="23"/>
      <c r="GC732" s="23"/>
      <c r="GD732" s="23"/>
      <c r="GE732" s="23"/>
      <c r="GF732" s="23"/>
      <c r="GG732" s="23"/>
      <c r="GH732" s="23"/>
      <c r="GI732" s="23"/>
      <c r="GJ732" s="23"/>
      <c r="GK732" s="23"/>
      <c r="GL732" s="23"/>
      <c r="GM732" s="23"/>
      <c r="GN732" s="23"/>
      <c r="GO732" s="23"/>
      <c r="GP732" s="23"/>
      <c r="GQ732" s="23"/>
      <c r="GR732" s="23"/>
      <c r="GS732" s="23"/>
      <c r="GT732" s="23"/>
      <c r="GU732" s="23"/>
      <c r="GV732" s="23"/>
      <c r="GW732" s="23"/>
      <c r="GX732" s="23"/>
      <c r="GY732" s="23"/>
      <c r="GZ732" s="23"/>
      <c r="HA732" s="23"/>
      <c r="HB732" s="23"/>
      <c r="HC732" s="23"/>
      <c r="HD732" s="23"/>
      <c r="HE732" s="23"/>
      <c r="HF732" s="23"/>
      <c r="HG732" s="23"/>
      <c r="HH732" s="23"/>
      <c r="HI732" s="23"/>
      <c r="HJ732" s="23"/>
      <c r="HK732" s="23"/>
      <c r="HL732" s="23"/>
      <c r="HM732" s="23"/>
      <c r="HN732" s="23"/>
      <c r="HO732" s="23"/>
      <c r="HP732" s="23"/>
      <c r="HQ732" s="23"/>
      <c r="HR732" s="23"/>
      <c r="HS732" s="23"/>
      <c r="HT732" s="23"/>
      <c r="HU732" s="23"/>
      <c r="HV732" s="23"/>
      <c r="HW732" s="23"/>
      <c r="HX732" s="23"/>
      <c r="HY732" s="23"/>
      <c r="HZ732" s="23"/>
      <c r="IA732" s="23"/>
      <c r="IB732" s="23"/>
      <c r="IC732" s="23"/>
      <c r="ID732" s="23"/>
      <c r="IE732" s="23"/>
      <c r="IF732" s="23"/>
      <c r="IG732" s="23"/>
      <c r="IH732" s="23"/>
      <c r="II732" s="23"/>
      <c r="IJ732" s="23"/>
      <c r="IK732" s="23"/>
      <c r="IL732" s="23"/>
      <c r="IM732" s="23"/>
      <c r="IN732" s="23"/>
      <c r="IO732" s="23"/>
      <c r="IP732" s="23"/>
      <c r="IQ732" s="23"/>
      <c r="IR732" s="23"/>
      <c r="IS732" s="23"/>
    </row>
    <row r="733" spans="1:253">
      <c r="A733" s="61" t="s">
        <v>288</v>
      </c>
      <c r="B733" s="58" t="s">
        <v>593</v>
      </c>
      <c r="C733" s="1"/>
      <c r="D733" s="88"/>
      <c r="E733" s="88"/>
      <c r="F733" s="41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  <c r="AW733" s="23"/>
      <c r="AX733" s="23"/>
      <c r="AY733" s="23"/>
      <c r="AZ733" s="23"/>
      <c r="BA733" s="23"/>
      <c r="BB733" s="23"/>
      <c r="BC733" s="23"/>
      <c r="BD733" s="23"/>
      <c r="BE733" s="23"/>
      <c r="BF733" s="23"/>
      <c r="BG733" s="23"/>
      <c r="BH733" s="23"/>
      <c r="BI733" s="23"/>
      <c r="BJ733" s="23"/>
      <c r="BK733" s="23"/>
      <c r="BL733" s="23"/>
      <c r="BM733" s="23"/>
      <c r="BN733" s="23"/>
      <c r="BO733" s="23"/>
      <c r="BP733" s="23"/>
      <c r="BQ733" s="23"/>
      <c r="BR733" s="23"/>
      <c r="BS733" s="23"/>
      <c r="BT733" s="23"/>
      <c r="BU733" s="23"/>
      <c r="BV733" s="23"/>
      <c r="BW733" s="23"/>
      <c r="BX733" s="23"/>
      <c r="BY733" s="23"/>
      <c r="BZ733" s="23"/>
      <c r="CA733" s="23"/>
      <c r="CB733" s="23"/>
      <c r="CC733" s="23"/>
      <c r="CD733" s="23"/>
      <c r="CE733" s="23"/>
      <c r="CF733" s="23"/>
      <c r="CG733" s="23"/>
      <c r="CH733" s="23"/>
      <c r="CI733" s="23"/>
      <c r="CJ733" s="23"/>
      <c r="CK733" s="23"/>
      <c r="CL733" s="23"/>
      <c r="CM733" s="23"/>
      <c r="CN733" s="23"/>
      <c r="CO733" s="23"/>
      <c r="CP733" s="23"/>
      <c r="CQ733" s="23"/>
      <c r="CR733" s="23"/>
      <c r="CS733" s="23"/>
      <c r="CT733" s="23"/>
      <c r="CU733" s="23"/>
      <c r="CV733" s="23"/>
      <c r="CW733" s="23"/>
      <c r="CX733" s="23"/>
      <c r="CY733" s="23"/>
      <c r="CZ733" s="23"/>
      <c r="DA733" s="23"/>
      <c r="DB733" s="23"/>
      <c r="DC733" s="23"/>
      <c r="DD733" s="23"/>
      <c r="DE733" s="23"/>
      <c r="DF733" s="23"/>
      <c r="DG733" s="23"/>
      <c r="DH733" s="23"/>
      <c r="DI733" s="23"/>
      <c r="DJ733" s="23"/>
      <c r="DK733" s="23"/>
      <c r="DL733" s="23"/>
      <c r="DM733" s="23"/>
      <c r="DN733" s="23"/>
      <c r="DO733" s="23"/>
      <c r="DP733" s="23"/>
      <c r="DQ733" s="23"/>
      <c r="DR733" s="23"/>
      <c r="DS733" s="23"/>
      <c r="DT733" s="23"/>
      <c r="DU733" s="23"/>
      <c r="DV733" s="23"/>
      <c r="DW733" s="23"/>
      <c r="DX733" s="23"/>
      <c r="DY733" s="23"/>
      <c r="DZ733" s="23"/>
      <c r="EA733" s="23"/>
      <c r="EB733" s="23"/>
      <c r="EC733" s="23"/>
      <c r="ED733" s="23"/>
      <c r="EE733" s="23"/>
      <c r="EF733" s="23"/>
      <c r="EG733" s="23"/>
      <c r="EH733" s="23"/>
      <c r="EI733" s="23"/>
      <c r="EJ733" s="23"/>
      <c r="EK733" s="23"/>
      <c r="EL733" s="23"/>
      <c r="EM733" s="23"/>
      <c r="EN733" s="23"/>
      <c r="EO733" s="23"/>
      <c r="EP733" s="23"/>
      <c r="EQ733" s="23"/>
      <c r="ER733" s="23"/>
      <c r="ES733" s="23"/>
      <c r="ET733" s="23"/>
      <c r="EU733" s="23"/>
      <c r="EV733" s="23"/>
      <c r="EW733" s="23"/>
      <c r="EX733" s="23"/>
      <c r="EY733" s="23"/>
      <c r="EZ733" s="23"/>
      <c r="FA733" s="23"/>
      <c r="FB733" s="23"/>
      <c r="FC733" s="23"/>
      <c r="FD733" s="23"/>
      <c r="FE733" s="23"/>
      <c r="FF733" s="23"/>
      <c r="FG733" s="23"/>
      <c r="FH733" s="23"/>
      <c r="FI733" s="23"/>
      <c r="FJ733" s="23"/>
      <c r="FK733" s="23"/>
      <c r="FL733" s="23"/>
      <c r="FM733" s="23"/>
      <c r="FN733" s="23"/>
      <c r="FO733" s="23"/>
      <c r="FP733" s="23"/>
      <c r="FQ733" s="23"/>
      <c r="FR733" s="23"/>
      <c r="FS733" s="23"/>
      <c r="FT733" s="23"/>
      <c r="FU733" s="23"/>
      <c r="FV733" s="23"/>
      <c r="FW733" s="23"/>
      <c r="FX733" s="23"/>
      <c r="FY733" s="23"/>
      <c r="FZ733" s="23"/>
      <c r="GA733" s="23"/>
      <c r="GB733" s="23"/>
      <c r="GC733" s="23"/>
      <c r="GD733" s="23"/>
      <c r="GE733" s="23"/>
      <c r="GF733" s="23"/>
      <c r="GG733" s="23"/>
      <c r="GH733" s="23"/>
      <c r="GI733" s="23"/>
      <c r="GJ733" s="23"/>
      <c r="GK733" s="23"/>
      <c r="GL733" s="23"/>
      <c r="GM733" s="23"/>
      <c r="GN733" s="23"/>
      <c r="GO733" s="23"/>
      <c r="GP733" s="23"/>
      <c r="GQ733" s="23"/>
      <c r="GR733" s="23"/>
      <c r="GS733" s="23"/>
      <c r="GT733" s="23"/>
      <c r="GU733" s="23"/>
      <c r="GV733" s="23"/>
      <c r="GW733" s="23"/>
      <c r="GX733" s="23"/>
      <c r="GY733" s="23"/>
      <c r="GZ733" s="23"/>
      <c r="HA733" s="23"/>
      <c r="HB733" s="23"/>
      <c r="HC733" s="23"/>
      <c r="HD733" s="23"/>
      <c r="HE733" s="23"/>
      <c r="HF733" s="23"/>
      <c r="HG733" s="23"/>
      <c r="HH733" s="23"/>
      <c r="HI733" s="23"/>
      <c r="HJ733" s="23"/>
      <c r="HK733" s="23"/>
      <c r="HL733" s="23"/>
      <c r="HM733" s="23"/>
      <c r="HN733" s="23"/>
      <c r="HO733" s="23"/>
      <c r="HP733" s="23"/>
      <c r="HQ733" s="23"/>
      <c r="HR733" s="23"/>
      <c r="HS733" s="23"/>
      <c r="HT733" s="23"/>
      <c r="HU733" s="23"/>
      <c r="HV733" s="23"/>
      <c r="HW733" s="23"/>
      <c r="HX733" s="23"/>
      <c r="HY733" s="23"/>
      <c r="HZ733" s="23"/>
      <c r="IA733" s="23"/>
      <c r="IB733" s="23"/>
      <c r="IC733" s="23"/>
      <c r="ID733" s="23"/>
      <c r="IE733" s="23"/>
      <c r="IF733" s="23"/>
      <c r="IG733" s="23"/>
      <c r="IH733" s="23"/>
      <c r="II733" s="23"/>
      <c r="IJ733" s="23"/>
      <c r="IK733" s="23"/>
      <c r="IL733" s="23"/>
      <c r="IM733" s="23"/>
      <c r="IN733" s="23"/>
      <c r="IO733" s="23"/>
      <c r="IP733" s="23"/>
      <c r="IQ733" s="23"/>
      <c r="IR733" s="23"/>
      <c r="IS733" s="23"/>
    </row>
    <row r="734" spans="1:253" ht="15.75" customHeight="1">
      <c r="A734" s="72" t="s">
        <v>342</v>
      </c>
      <c r="B734" s="58" t="s">
        <v>297</v>
      </c>
      <c r="C734" s="1"/>
      <c r="D734" s="88"/>
      <c r="E734" s="88"/>
      <c r="F734" s="41"/>
    </row>
    <row r="735" spans="1:253">
      <c r="A735" s="61" t="s">
        <v>950</v>
      </c>
      <c r="B735" s="58"/>
      <c r="C735" s="174"/>
      <c r="D735" s="60">
        <v>1</v>
      </c>
      <c r="E735" s="62">
        <f>C735*D735</f>
        <v>0</v>
      </c>
      <c r="F735" s="63"/>
    </row>
    <row r="736" spans="1:253">
      <c r="A736" s="61" t="s">
        <v>978</v>
      </c>
      <c r="B736" s="58"/>
      <c r="C736" s="174"/>
      <c r="D736" s="60">
        <v>1</v>
      </c>
      <c r="E736" s="62">
        <f>C736*D736</f>
        <v>0</v>
      </c>
      <c r="F736" s="63"/>
    </row>
    <row r="737" spans="1:6" ht="30.75">
      <c r="A737" s="44" t="s">
        <v>76</v>
      </c>
      <c r="B737" s="58" t="s">
        <v>597</v>
      </c>
      <c r="C737" s="182"/>
      <c r="D737" s="87"/>
      <c r="E737" s="88"/>
      <c r="F737" s="41"/>
    </row>
    <row r="738" spans="1:6">
      <c r="A738" s="61" t="s">
        <v>950</v>
      </c>
      <c r="B738" s="58"/>
      <c r="C738" s="174"/>
      <c r="D738" s="60">
        <v>1</v>
      </c>
      <c r="E738" s="62">
        <f>C738*D738</f>
        <v>0</v>
      </c>
      <c r="F738" s="63"/>
    </row>
    <row r="739" spans="1:6">
      <c r="A739" s="61" t="s">
        <v>978</v>
      </c>
      <c r="B739" s="58"/>
      <c r="C739" s="174"/>
      <c r="D739" s="60">
        <v>1</v>
      </c>
      <c r="E739" s="62">
        <f>C739*D739</f>
        <v>0</v>
      </c>
      <c r="F739" s="63"/>
    </row>
    <row r="740" spans="1:6" ht="15.75">
      <c r="A740" s="44" t="s">
        <v>77</v>
      </c>
      <c r="B740" s="118"/>
      <c r="C740" s="1"/>
      <c r="D740" s="88"/>
      <c r="E740" s="88"/>
      <c r="F740" s="41"/>
    </row>
    <row r="741" spans="1:6">
      <c r="A741" s="61" t="s">
        <v>290</v>
      </c>
      <c r="B741" s="58" t="s">
        <v>599</v>
      </c>
      <c r="C741" s="1"/>
      <c r="D741" s="88"/>
      <c r="E741" s="88"/>
      <c r="F741" s="41"/>
    </row>
    <row r="742" spans="1:6">
      <c r="A742" s="61" t="s">
        <v>289</v>
      </c>
      <c r="B742" s="58" t="s">
        <v>600</v>
      </c>
      <c r="C742" s="1"/>
      <c r="D742" s="88"/>
      <c r="E742" s="88"/>
      <c r="F742" s="41"/>
    </row>
    <row r="743" spans="1:6">
      <c r="A743" s="61" t="s">
        <v>288</v>
      </c>
      <c r="B743" s="58" t="s">
        <v>593</v>
      </c>
      <c r="C743" s="1"/>
      <c r="D743" s="88"/>
      <c r="E743" s="88"/>
      <c r="F743" s="41"/>
    </row>
    <row r="744" spans="1:6">
      <c r="A744" s="72" t="s">
        <v>342</v>
      </c>
      <c r="B744" s="58" t="s">
        <v>6</v>
      </c>
      <c r="C744" s="1"/>
      <c r="D744" s="88"/>
      <c r="E744" s="88"/>
      <c r="F744" s="41"/>
    </row>
    <row r="745" spans="1:6">
      <c r="A745" s="61" t="s">
        <v>950</v>
      </c>
      <c r="B745" s="58"/>
      <c r="C745" s="174"/>
      <c r="D745" s="60">
        <v>1</v>
      </c>
      <c r="E745" s="62">
        <f>C745*D745</f>
        <v>0</v>
      </c>
      <c r="F745" s="63"/>
    </row>
    <row r="746" spans="1:6" ht="15.75" customHeight="1">
      <c r="A746" s="61" t="s">
        <v>978</v>
      </c>
      <c r="B746" s="58"/>
      <c r="C746" s="174"/>
      <c r="D746" s="60">
        <v>1</v>
      </c>
      <c r="E746" s="62">
        <f>C746*D746</f>
        <v>0</v>
      </c>
      <c r="F746" s="63"/>
    </row>
    <row r="747" spans="1:6" ht="15" customHeight="1">
      <c r="A747" s="44" t="s">
        <v>78</v>
      </c>
      <c r="B747" s="58" t="s">
        <v>597</v>
      </c>
      <c r="C747" s="1"/>
      <c r="D747" s="88"/>
      <c r="E747" s="88"/>
      <c r="F747" s="41"/>
    </row>
    <row r="748" spans="1:6">
      <c r="A748" s="61" t="s">
        <v>950</v>
      </c>
      <c r="B748" s="58"/>
      <c r="C748" s="174"/>
      <c r="D748" s="60">
        <v>1</v>
      </c>
      <c r="E748" s="62">
        <f>C748*D748</f>
        <v>0</v>
      </c>
      <c r="F748" s="63"/>
    </row>
    <row r="749" spans="1:6">
      <c r="A749" s="61" t="s">
        <v>978</v>
      </c>
      <c r="B749" s="58"/>
      <c r="C749" s="174"/>
      <c r="D749" s="60">
        <v>1</v>
      </c>
      <c r="E749" s="62">
        <f>C749*D749</f>
        <v>0</v>
      </c>
      <c r="F749" s="63"/>
    </row>
    <row r="750" spans="1:6" ht="15.75">
      <c r="A750" s="44" t="s">
        <v>79</v>
      </c>
      <c r="B750" s="58"/>
      <c r="C750" s="1"/>
      <c r="D750" s="88"/>
      <c r="E750" s="88"/>
      <c r="F750" s="41"/>
    </row>
    <row r="751" spans="1:6">
      <c r="A751" s="61" t="s">
        <v>285</v>
      </c>
      <c r="B751" s="58" t="s">
        <v>298</v>
      </c>
      <c r="C751" s="1"/>
      <c r="D751" s="88"/>
      <c r="E751" s="88"/>
      <c r="F751" s="41"/>
    </row>
    <row r="752" spans="1:6">
      <c r="A752" s="61" t="s">
        <v>286</v>
      </c>
      <c r="B752" s="58" t="s">
        <v>299</v>
      </c>
      <c r="C752" s="1"/>
      <c r="D752" s="88"/>
      <c r="E752" s="88"/>
      <c r="F752" s="41"/>
    </row>
    <row r="753" spans="1:6">
      <c r="A753" s="61" t="s">
        <v>287</v>
      </c>
      <c r="B753" s="58" t="s">
        <v>601</v>
      </c>
      <c r="C753" s="1"/>
      <c r="D753" s="88"/>
      <c r="E753" s="88"/>
      <c r="F753" s="41"/>
    </row>
    <row r="754" spans="1:6">
      <c r="A754" s="72" t="s">
        <v>342</v>
      </c>
      <c r="B754" s="58" t="s">
        <v>300</v>
      </c>
      <c r="C754" s="1"/>
      <c r="D754" s="88"/>
      <c r="E754" s="88"/>
      <c r="F754" s="41"/>
    </row>
    <row r="755" spans="1:6">
      <c r="A755" s="61" t="s">
        <v>950</v>
      </c>
      <c r="B755" s="58"/>
      <c r="C755" s="174"/>
      <c r="D755" s="60">
        <v>1</v>
      </c>
      <c r="E755" s="62">
        <f>C755*D755</f>
        <v>0</v>
      </c>
      <c r="F755" s="63"/>
    </row>
    <row r="756" spans="1:6">
      <c r="A756" s="61" t="s">
        <v>978</v>
      </c>
      <c r="B756" s="58"/>
      <c r="C756" s="174"/>
      <c r="D756" s="60">
        <v>1</v>
      </c>
      <c r="E756" s="62">
        <f>C756*D756</f>
        <v>0</v>
      </c>
      <c r="F756" s="63"/>
    </row>
    <row r="757" spans="1:6">
      <c r="A757" s="61"/>
      <c r="B757" s="58"/>
      <c r="C757" s="1"/>
      <c r="D757" s="88"/>
      <c r="E757" s="88"/>
      <c r="F757" s="41"/>
    </row>
    <row r="758" spans="1:6" ht="15.75">
      <c r="A758" s="44" t="s">
        <v>80</v>
      </c>
      <c r="B758" s="58"/>
      <c r="C758" s="1"/>
      <c r="D758" s="88"/>
      <c r="E758" s="88"/>
      <c r="F758" s="41"/>
    </row>
    <row r="759" spans="1:6">
      <c r="A759" s="61" t="s">
        <v>285</v>
      </c>
      <c r="B759" s="58" t="s">
        <v>298</v>
      </c>
      <c r="C759" s="1"/>
      <c r="D759" s="88"/>
      <c r="E759" s="88"/>
      <c r="F759" s="41"/>
    </row>
    <row r="760" spans="1:6">
      <c r="A760" s="61" t="s">
        <v>286</v>
      </c>
      <c r="B760" s="58" t="s">
        <v>299</v>
      </c>
      <c r="C760" s="1"/>
      <c r="D760" s="88"/>
      <c r="E760" s="88"/>
      <c r="F760" s="41"/>
    </row>
    <row r="761" spans="1:6" ht="15.75" customHeight="1">
      <c r="A761" s="61" t="s">
        <v>287</v>
      </c>
      <c r="B761" s="58" t="s">
        <v>601</v>
      </c>
      <c r="C761" s="1"/>
      <c r="D761" s="88"/>
      <c r="E761" s="88"/>
      <c r="F761" s="41"/>
    </row>
    <row r="762" spans="1:6">
      <c r="A762" s="72" t="s">
        <v>342</v>
      </c>
      <c r="B762" s="58" t="s">
        <v>300</v>
      </c>
      <c r="C762" s="183"/>
      <c r="D762" s="119"/>
      <c r="E762" s="88"/>
      <c r="F762" s="41"/>
    </row>
    <row r="763" spans="1:6">
      <c r="A763" s="61" t="s">
        <v>950</v>
      </c>
      <c r="B763" s="58"/>
      <c r="C763" s="174"/>
      <c r="D763" s="60">
        <v>1</v>
      </c>
      <c r="E763" s="62">
        <f>C763*D763</f>
        <v>0</v>
      </c>
      <c r="F763" s="63"/>
    </row>
    <row r="764" spans="1:6" ht="15.75" customHeight="1">
      <c r="A764" s="61" t="s">
        <v>978</v>
      </c>
      <c r="B764" s="58"/>
      <c r="C764" s="174"/>
      <c r="D764" s="60">
        <v>1</v>
      </c>
      <c r="E764" s="62">
        <f>C764*D764</f>
        <v>0</v>
      </c>
      <c r="F764" s="63"/>
    </row>
    <row r="765" spans="1:6" ht="15.75">
      <c r="A765" s="44" t="s">
        <v>81</v>
      </c>
      <c r="B765" s="58"/>
      <c r="C765" s="1"/>
      <c r="D765" s="88"/>
      <c r="E765" s="88"/>
      <c r="F765" s="41"/>
    </row>
    <row r="766" spans="1:6" ht="15.75">
      <c r="A766" s="44" t="s">
        <v>82</v>
      </c>
      <c r="B766" s="58"/>
      <c r="C766" s="1"/>
      <c r="D766" s="88"/>
      <c r="E766" s="88"/>
      <c r="F766" s="41"/>
    </row>
    <row r="767" spans="1:6">
      <c r="A767" s="61" t="s">
        <v>716</v>
      </c>
      <c r="B767" s="58" t="s">
        <v>835</v>
      </c>
      <c r="C767" s="1"/>
      <c r="D767" s="88"/>
      <c r="E767" s="88"/>
      <c r="F767" s="41"/>
    </row>
    <row r="768" spans="1:6">
      <c r="A768" s="61" t="s">
        <v>950</v>
      </c>
      <c r="B768" s="58"/>
      <c r="C768" s="174"/>
      <c r="D768" s="60">
        <v>1</v>
      </c>
      <c r="E768" s="62">
        <f>C768*D768</f>
        <v>0</v>
      </c>
      <c r="F768" s="63"/>
    </row>
    <row r="769" spans="1:6">
      <c r="A769" s="61" t="s">
        <v>978</v>
      </c>
      <c r="B769" s="58"/>
      <c r="C769" s="174"/>
      <c r="D769" s="60">
        <v>1</v>
      </c>
      <c r="E769" s="62">
        <f>C769*D769</f>
        <v>0</v>
      </c>
      <c r="F769" s="63"/>
    </row>
    <row r="770" spans="1:6" ht="15.75">
      <c r="A770" s="44" t="s">
        <v>83</v>
      </c>
      <c r="B770" s="58" t="s">
        <v>602</v>
      </c>
      <c r="C770" s="1"/>
      <c r="D770" s="88"/>
      <c r="E770" s="88"/>
      <c r="F770" s="41"/>
    </row>
    <row r="771" spans="1:6">
      <c r="A771" s="61" t="s">
        <v>950</v>
      </c>
      <c r="B771" s="58"/>
      <c r="C771" s="174"/>
      <c r="D771" s="60">
        <v>1</v>
      </c>
      <c r="E771" s="62">
        <f>C771*D771</f>
        <v>0</v>
      </c>
      <c r="F771" s="63"/>
    </row>
    <row r="772" spans="1:6">
      <c r="A772" s="61" t="s">
        <v>978</v>
      </c>
      <c r="B772" s="58"/>
      <c r="C772" s="174"/>
      <c r="D772" s="60">
        <v>1</v>
      </c>
      <c r="E772" s="62">
        <f>C772*D772</f>
        <v>0</v>
      </c>
      <c r="F772" s="63"/>
    </row>
    <row r="773" spans="1:6" ht="15.75">
      <c r="A773" s="44" t="s">
        <v>84</v>
      </c>
      <c r="B773" s="58" t="s">
        <v>603</v>
      </c>
      <c r="C773" s="1"/>
      <c r="D773" s="88"/>
      <c r="E773" s="88"/>
      <c r="F773" s="41"/>
    </row>
    <row r="774" spans="1:6">
      <c r="A774" s="61" t="s">
        <v>950</v>
      </c>
      <c r="B774" s="58"/>
      <c r="C774" s="174"/>
      <c r="D774" s="60">
        <v>1</v>
      </c>
      <c r="E774" s="62">
        <f>C774*D774</f>
        <v>0</v>
      </c>
      <c r="F774" s="63"/>
    </row>
    <row r="775" spans="1:6">
      <c r="A775" s="61" t="s">
        <v>978</v>
      </c>
      <c r="B775" s="58"/>
      <c r="C775" s="174"/>
      <c r="D775" s="60">
        <v>1</v>
      </c>
      <c r="E775" s="62">
        <f>C775*D775</f>
        <v>0</v>
      </c>
      <c r="F775" s="63"/>
    </row>
    <row r="776" spans="1:6" ht="15.75">
      <c r="A776" s="44" t="s">
        <v>85</v>
      </c>
      <c r="B776" s="58"/>
      <c r="C776" s="1"/>
      <c r="D776" s="88"/>
      <c r="E776" s="88"/>
      <c r="F776" s="41"/>
    </row>
    <row r="777" spans="1:6" ht="15.75">
      <c r="A777" s="44" t="s">
        <v>86</v>
      </c>
      <c r="B777" s="58"/>
      <c r="C777" s="1"/>
      <c r="D777" s="88"/>
      <c r="E777" s="88"/>
      <c r="F777" s="41"/>
    </row>
    <row r="778" spans="1:6" ht="30">
      <c r="A778" s="61" t="s">
        <v>751</v>
      </c>
      <c r="B778" s="58"/>
      <c r="C778" s="1"/>
      <c r="D778" s="88"/>
      <c r="E778" s="88"/>
      <c r="F778" s="41"/>
    </row>
    <row r="779" spans="1:6" s="120" customFormat="1">
      <c r="A779" s="61" t="s">
        <v>604</v>
      </c>
      <c r="B779" s="58"/>
      <c r="C779" s="1"/>
      <c r="D779" s="88"/>
      <c r="E779" s="88"/>
      <c r="F779" s="41"/>
    </row>
    <row r="780" spans="1:6">
      <c r="A780" s="61" t="s">
        <v>402</v>
      </c>
      <c r="B780" s="58"/>
      <c r="C780" s="174"/>
      <c r="D780" s="60">
        <v>1</v>
      </c>
      <c r="E780" s="62">
        <f>C780*D780</f>
        <v>0</v>
      </c>
      <c r="F780" s="63"/>
    </row>
    <row r="781" spans="1:6" ht="15.75">
      <c r="A781" s="44" t="s">
        <v>87</v>
      </c>
      <c r="B781" s="58"/>
      <c r="C781" s="1"/>
      <c r="D781" s="88"/>
      <c r="E781" s="88"/>
      <c r="F781" s="41"/>
    </row>
    <row r="782" spans="1:6">
      <c r="A782" s="61" t="s">
        <v>284</v>
      </c>
      <c r="B782" s="58"/>
      <c r="C782" s="1"/>
      <c r="D782" s="88"/>
      <c r="E782" s="88"/>
      <c r="F782" s="41"/>
    </row>
    <row r="783" spans="1:6">
      <c r="A783" s="61" t="s">
        <v>402</v>
      </c>
      <c r="B783" s="58"/>
      <c r="C783" s="174"/>
      <c r="D783" s="60">
        <v>1</v>
      </c>
      <c r="E783" s="62">
        <f>C783*D783</f>
        <v>0</v>
      </c>
      <c r="F783" s="63"/>
    </row>
    <row r="784" spans="1:6" ht="15.75">
      <c r="A784" s="44" t="s">
        <v>88</v>
      </c>
      <c r="B784" s="58"/>
      <c r="C784" s="1"/>
      <c r="D784" s="88"/>
      <c r="E784" s="88"/>
      <c r="F784" s="41"/>
    </row>
    <row r="785" spans="1:6">
      <c r="A785" s="61" t="s">
        <v>283</v>
      </c>
      <c r="B785" s="58" t="s">
        <v>301</v>
      </c>
      <c r="C785" s="1"/>
      <c r="D785" s="88"/>
      <c r="E785" s="88"/>
      <c r="F785" s="41"/>
    </row>
    <row r="786" spans="1:6">
      <c r="A786" s="61" t="s">
        <v>950</v>
      </c>
      <c r="B786" s="58"/>
      <c r="C786" s="174"/>
      <c r="D786" s="60">
        <v>1</v>
      </c>
      <c r="E786" s="62">
        <f>C786*D786</f>
        <v>0</v>
      </c>
      <c r="F786" s="63"/>
    </row>
    <row r="787" spans="1:6" ht="15.75">
      <c r="A787" s="44" t="s">
        <v>846</v>
      </c>
      <c r="B787" s="58" t="s">
        <v>693</v>
      </c>
      <c r="C787" s="1"/>
      <c r="D787" s="88"/>
      <c r="E787" s="88"/>
      <c r="F787" s="41"/>
    </row>
    <row r="788" spans="1:6">
      <c r="A788" s="61" t="s">
        <v>402</v>
      </c>
      <c r="B788" s="121"/>
      <c r="C788" s="174"/>
      <c r="D788" s="60">
        <v>1</v>
      </c>
      <c r="E788" s="62">
        <f>C788*D788</f>
        <v>0</v>
      </c>
      <c r="F788" s="63"/>
    </row>
    <row r="789" spans="1:6" ht="15.75">
      <c r="A789" s="44" t="s">
        <v>845</v>
      </c>
      <c r="B789" s="121"/>
      <c r="C789" s="7"/>
      <c r="D789" s="122"/>
      <c r="E789" s="88"/>
      <c r="F789" s="41"/>
    </row>
    <row r="790" spans="1:6">
      <c r="A790" s="61" t="s">
        <v>282</v>
      </c>
      <c r="B790" s="58" t="s">
        <v>301</v>
      </c>
      <c r="C790" s="1"/>
      <c r="D790" s="88"/>
      <c r="E790" s="88"/>
      <c r="F790" s="41"/>
    </row>
    <row r="791" spans="1:6">
      <c r="A791" s="61" t="s">
        <v>950</v>
      </c>
      <c r="B791" s="58"/>
      <c r="C791" s="174"/>
      <c r="D791" s="60">
        <v>1</v>
      </c>
      <c r="E791" s="62">
        <f>C791*D791</f>
        <v>0</v>
      </c>
      <c r="F791" s="63"/>
    </row>
    <row r="792" spans="1:6" ht="15.75">
      <c r="A792" s="44" t="s">
        <v>844</v>
      </c>
      <c r="B792" s="58" t="s">
        <v>134</v>
      </c>
      <c r="C792" s="7"/>
      <c r="D792" s="122"/>
      <c r="E792" s="88"/>
      <c r="F792" s="41"/>
    </row>
    <row r="793" spans="1:6">
      <c r="A793" s="61" t="s">
        <v>960</v>
      </c>
      <c r="B793" s="58"/>
      <c r="C793" s="174"/>
      <c r="D793" s="60">
        <v>1</v>
      </c>
      <c r="E793" s="62">
        <f>C793*D793</f>
        <v>0</v>
      </c>
      <c r="F793" s="63"/>
    </row>
    <row r="794" spans="1:6" ht="15.75">
      <c r="A794" s="44" t="s">
        <v>89</v>
      </c>
      <c r="B794" s="58"/>
      <c r="C794" s="1"/>
      <c r="D794" s="88"/>
      <c r="E794" s="88"/>
      <c r="F794" s="41"/>
    </row>
    <row r="795" spans="1:6" ht="15.75">
      <c r="A795" s="44" t="s">
        <v>90</v>
      </c>
      <c r="B795" s="58"/>
      <c r="C795" s="1"/>
      <c r="D795" s="88"/>
      <c r="E795" s="88"/>
      <c r="F795" s="41"/>
    </row>
    <row r="796" spans="1:6">
      <c r="A796" s="61" t="s">
        <v>555</v>
      </c>
      <c r="B796" s="58" t="s">
        <v>556</v>
      </c>
      <c r="C796" s="1"/>
      <c r="D796" s="88"/>
      <c r="E796" s="88"/>
      <c r="F796" s="41"/>
    </row>
    <row r="797" spans="1:6">
      <c r="A797" s="61" t="s">
        <v>947</v>
      </c>
      <c r="B797" s="58"/>
      <c r="C797" s="174"/>
      <c r="D797" s="60">
        <v>1</v>
      </c>
      <c r="E797" s="62">
        <f>C797*D797</f>
        <v>0</v>
      </c>
      <c r="F797" s="63"/>
    </row>
    <row r="798" spans="1:6">
      <c r="A798" s="61" t="s">
        <v>948</v>
      </c>
      <c r="B798" s="58"/>
      <c r="C798" s="174"/>
      <c r="D798" s="60">
        <v>1</v>
      </c>
      <c r="E798" s="62">
        <f>C798*D798</f>
        <v>0</v>
      </c>
      <c r="F798" s="63"/>
    </row>
    <row r="799" spans="1:6" ht="15.75">
      <c r="A799" s="44" t="s">
        <v>91</v>
      </c>
      <c r="B799" s="64"/>
      <c r="C799" s="1"/>
      <c r="D799" s="88"/>
      <c r="E799" s="88"/>
      <c r="F799" s="41"/>
    </row>
    <row r="800" spans="1:6">
      <c r="A800" s="61" t="s">
        <v>395</v>
      </c>
      <c r="B800" s="58"/>
      <c r="C800" s="1"/>
      <c r="D800" s="88"/>
      <c r="E800" s="88"/>
      <c r="F800" s="41"/>
    </row>
    <row r="801" spans="1:6">
      <c r="A801" s="61" t="s">
        <v>402</v>
      </c>
      <c r="B801" s="58" t="s">
        <v>694</v>
      </c>
      <c r="C801" s="174"/>
      <c r="D801" s="60">
        <v>1</v>
      </c>
      <c r="E801" s="62">
        <f>C801*D801</f>
        <v>0</v>
      </c>
      <c r="F801" s="63"/>
    </row>
    <row r="802" spans="1:6" ht="15.75">
      <c r="A802" s="44" t="s">
        <v>92</v>
      </c>
      <c r="B802" s="58"/>
      <c r="C802" s="1"/>
      <c r="D802" s="88"/>
      <c r="E802" s="88"/>
      <c r="F802" s="41"/>
    </row>
    <row r="803" spans="1:6">
      <c r="A803" s="61" t="s">
        <v>555</v>
      </c>
      <c r="B803" s="58" t="s">
        <v>556</v>
      </c>
      <c r="C803" s="1"/>
      <c r="D803" s="88"/>
      <c r="E803" s="88"/>
      <c r="F803" s="41"/>
    </row>
    <row r="804" spans="1:6">
      <c r="A804" s="61" t="s">
        <v>947</v>
      </c>
      <c r="B804" s="58"/>
      <c r="C804" s="174"/>
      <c r="D804" s="60">
        <v>1</v>
      </c>
      <c r="E804" s="62">
        <f>C804*D804</f>
        <v>0</v>
      </c>
      <c r="F804" s="63"/>
    </row>
    <row r="805" spans="1:6">
      <c r="A805" s="61" t="s">
        <v>948</v>
      </c>
      <c r="B805" s="58"/>
      <c r="C805" s="174"/>
      <c r="D805" s="60">
        <v>1</v>
      </c>
      <c r="E805" s="62">
        <f>C805*D805</f>
        <v>0</v>
      </c>
      <c r="F805" s="63"/>
    </row>
    <row r="806" spans="1:6" ht="15.75" hidden="1">
      <c r="A806" s="44" t="s">
        <v>93</v>
      </c>
      <c r="B806" s="64"/>
      <c r="C806" s="1"/>
      <c r="D806" s="88"/>
      <c r="E806" s="88"/>
      <c r="F806" s="41"/>
    </row>
    <row r="807" spans="1:6">
      <c r="A807" s="61" t="s">
        <v>395</v>
      </c>
      <c r="B807" s="58"/>
      <c r="C807" s="1"/>
      <c r="D807" s="88"/>
      <c r="E807" s="88"/>
      <c r="F807" s="41"/>
    </row>
    <row r="808" spans="1:6">
      <c r="A808" s="61" t="s">
        <v>402</v>
      </c>
      <c r="B808" s="58" t="s">
        <v>694</v>
      </c>
      <c r="C808" s="174"/>
      <c r="D808" s="60">
        <v>1</v>
      </c>
      <c r="E808" s="62">
        <f>C808*D808</f>
        <v>0</v>
      </c>
      <c r="F808" s="63"/>
    </row>
    <row r="809" spans="1:6" ht="15.75">
      <c r="A809" s="44" t="s">
        <v>94</v>
      </c>
      <c r="B809" s="58"/>
      <c r="C809" s="1"/>
      <c r="D809" s="88"/>
      <c r="E809" s="88"/>
      <c r="F809" s="41"/>
    </row>
    <row r="810" spans="1:6" ht="30">
      <c r="A810" s="61" t="s">
        <v>605</v>
      </c>
      <c r="B810" s="58" t="s">
        <v>553</v>
      </c>
      <c r="C810" s="1"/>
      <c r="D810" s="88"/>
      <c r="E810" s="88"/>
      <c r="F810" s="41"/>
    </row>
    <row r="811" spans="1:6">
      <c r="A811" s="61" t="s">
        <v>402</v>
      </c>
      <c r="B811" s="58"/>
      <c r="C811" s="174"/>
      <c r="D811" s="60">
        <v>1</v>
      </c>
      <c r="E811" s="62">
        <f>C811*D811</f>
        <v>0</v>
      </c>
      <c r="F811" s="63"/>
    </row>
    <row r="812" spans="1:6" ht="15.75">
      <c r="A812" s="44" t="s">
        <v>95</v>
      </c>
      <c r="B812" s="82"/>
      <c r="C812" s="1"/>
      <c r="D812" s="88"/>
      <c r="E812" s="88"/>
      <c r="F812" s="41"/>
    </row>
    <row r="813" spans="1:6">
      <c r="A813" s="61" t="s">
        <v>579</v>
      </c>
      <c r="B813" s="58"/>
      <c r="C813" s="1"/>
      <c r="D813" s="88"/>
      <c r="E813" s="88"/>
      <c r="F813" s="41"/>
    </row>
    <row r="814" spans="1:6">
      <c r="A814" s="61" t="s">
        <v>123</v>
      </c>
      <c r="B814" s="58"/>
      <c r="C814" s="1"/>
      <c r="D814" s="88"/>
      <c r="E814" s="88"/>
      <c r="F814" s="41"/>
    </row>
    <row r="815" spans="1:6">
      <c r="A815" s="61" t="s">
        <v>402</v>
      </c>
      <c r="B815" s="58"/>
      <c r="C815" s="174"/>
      <c r="D815" s="60">
        <v>1</v>
      </c>
      <c r="E815" s="62">
        <f>C815*D815</f>
        <v>0</v>
      </c>
      <c r="F815" s="63"/>
    </row>
    <row r="816" spans="1:6" ht="15.75">
      <c r="A816" s="44" t="s">
        <v>96</v>
      </c>
      <c r="B816" s="123"/>
      <c r="C816" s="1"/>
      <c r="D816" s="88"/>
      <c r="E816" s="88"/>
      <c r="F816" s="41"/>
    </row>
    <row r="817" spans="1:6" ht="30">
      <c r="A817" s="61" t="s">
        <v>341</v>
      </c>
      <c r="B817" s="58" t="s">
        <v>565</v>
      </c>
      <c r="C817" s="1"/>
      <c r="D817" s="88"/>
      <c r="E817" s="88"/>
      <c r="F817" s="41"/>
    </row>
    <row r="818" spans="1:6">
      <c r="A818" s="61" t="s">
        <v>402</v>
      </c>
      <c r="B818" s="58"/>
      <c r="C818" s="174"/>
      <c r="D818" s="60">
        <v>1</v>
      </c>
      <c r="E818" s="62">
        <f>C818*D818</f>
        <v>0</v>
      </c>
      <c r="F818" s="63"/>
    </row>
    <row r="819" spans="1:6" ht="15.75" customHeight="1">
      <c r="A819" s="44" t="s">
        <v>129</v>
      </c>
      <c r="B819" s="68"/>
      <c r="C819" s="1"/>
      <c r="D819" s="88"/>
      <c r="E819" s="88"/>
      <c r="F819" s="41"/>
    </row>
    <row r="820" spans="1:6">
      <c r="A820" s="61" t="s">
        <v>3</v>
      </c>
      <c r="B820" s="58" t="s">
        <v>736</v>
      </c>
      <c r="C820" s="1"/>
      <c r="D820" s="88"/>
      <c r="E820" s="88"/>
      <c r="F820" s="41"/>
    </row>
    <row r="821" spans="1:6">
      <c r="A821" s="61" t="s">
        <v>402</v>
      </c>
      <c r="B821" s="58"/>
      <c r="C821" s="174"/>
      <c r="D821" s="60">
        <v>1</v>
      </c>
      <c r="E821" s="62">
        <f>C821*D821</f>
        <v>0</v>
      </c>
      <c r="F821" s="63"/>
    </row>
    <row r="822" spans="1:6" ht="15.75" customHeight="1">
      <c r="A822" s="44" t="s">
        <v>97</v>
      </c>
      <c r="B822" s="58"/>
      <c r="C822" s="182"/>
      <c r="D822" s="87"/>
      <c r="E822" s="4"/>
      <c r="F822" s="21"/>
    </row>
    <row r="823" spans="1:6" ht="15" customHeight="1">
      <c r="A823" s="61" t="s">
        <v>164</v>
      </c>
      <c r="B823" s="124" t="s">
        <v>163</v>
      </c>
      <c r="C823" s="182"/>
      <c r="D823" s="87"/>
      <c r="E823" s="4"/>
      <c r="F823" s="21"/>
    </row>
    <row r="824" spans="1:6">
      <c r="A824" s="61" t="s">
        <v>402</v>
      </c>
      <c r="B824" s="58" t="s">
        <v>694</v>
      </c>
      <c r="C824" s="174"/>
      <c r="D824" s="60">
        <v>1</v>
      </c>
      <c r="E824" s="62">
        <f>C824*D824</f>
        <v>0</v>
      </c>
      <c r="F824" s="63"/>
    </row>
    <row r="825" spans="1:6" ht="26.25" customHeight="1">
      <c r="A825" s="85" t="s">
        <v>367</v>
      </c>
      <c r="B825" s="108"/>
      <c r="C825" s="87" t="s">
        <v>715</v>
      </c>
      <c r="D825" s="87"/>
      <c r="E825" s="4">
        <f>SUM(E680:E824)</f>
        <v>0</v>
      </c>
      <c r="F825" s="21"/>
    </row>
    <row r="826" spans="1:6" ht="47.25">
      <c r="A826" s="53" t="s">
        <v>606</v>
      </c>
      <c r="B826" s="54" t="s">
        <v>133</v>
      </c>
      <c r="C826" s="55" t="s">
        <v>402</v>
      </c>
      <c r="D826" s="55" t="s">
        <v>933</v>
      </c>
      <c r="E826" s="55" t="s">
        <v>699</v>
      </c>
      <c r="F826" s="56"/>
    </row>
    <row r="827" spans="1:6" ht="15.75">
      <c r="A827" s="44" t="s">
        <v>218</v>
      </c>
      <c r="B827" s="58"/>
      <c r="C827" s="88"/>
      <c r="D827" s="88"/>
      <c r="E827" s="88"/>
      <c r="F827" s="41"/>
    </row>
    <row r="828" spans="1:6">
      <c r="A828" s="61" t="s">
        <v>695</v>
      </c>
      <c r="B828" s="58" t="s">
        <v>607</v>
      </c>
      <c r="C828" s="1"/>
      <c r="D828" s="88"/>
      <c r="E828" s="88"/>
      <c r="F828" s="41"/>
    </row>
    <row r="829" spans="1:6">
      <c r="A829" s="61" t="s">
        <v>950</v>
      </c>
      <c r="B829" s="58"/>
      <c r="C829" s="174"/>
      <c r="D829" s="60">
        <v>1</v>
      </c>
      <c r="E829" s="62">
        <f>C829*D829</f>
        <v>0</v>
      </c>
      <c r="F829" s="63"/>
    </row>
    <row r="830" spans="1:6">
      <c r="A830" s="61" t="s">
        <v>978</v>
      </c>
      <c r="B830" s="58"/>
      <c r="C830" s="174"/>
      <c r="D830" s="60">
        <v>1</v>
      </c>
      <c r="E830" s="62">
        <f>C830*D830</f>
        <v>0</v>
      </c>
      <c r="F830" s="63"/>
    </row>
    <row r="831" spans="1:6" ht="15.75">
      <c r="A831" s="44" t="s">
        <v>219</v>
      </c>
      <c r="B831" s="64"/>
      <c r="C831" s="1"/>
      <c r="D831" s="88"/>
      <c r="E831" s="88"/>
      <c r="F831" s="41"/>
    </row>
    <row r="832" spans="1:6" ht="15.75">
      <c r="A832" s="44" t="s">
        <v>221</v>
      </c>
      <c r="B832" s="58"/>
      <c r="C832" s="1"/>
      <c r="D832" s="88"/>
      <c r="E832" s="88"/>
      <c r="F832" s="41"/>
    </row>
    <row r="833" spans="1:6">
      <c r="A833" s="61" t="s">
        <v>696</v>
      </c>
      <c r="B833" s="58" t="s">
        <v>608</v>
      </c>
      <c r="C833" s="1"/>
      <c r="D833" s="88"/>
      <c r="E833" s="88"/>
      <c r="F833" s="41"/>
    </row>
    <row r="834" spans="1:6">
      <c r="A834" s="61" t="s">
        <v>950</v>
      </c>
      <c r="B834" s="58"/>
      <c r="C834" s="174"/>
      <c r="D834" s="60">
        <v>1</v>
      </c>
      <c r="E834" s="62">
        <f>C834*D834</f>
        <v>0</v>
      </c>
      <c r="F834" s="63"/>
    </row>
    <row r="835" spans="1:6">
      <c r="A835" s="61" t="s">
        <v>978</v>
      </c>
      <c r="B835" s="58"/>
      <c r="C835" s="174"/>
      <c r="D835" s="60">
        <v>1</v>
      </c>
      <c r="E835" s="62">
        <f>C835*D835</f>
        <v>0</v>
      </c>
      <c r="F835" s="63"/>
    </row>
    <row r="836" spans="1:6">
      <c r="A836" s="73" t="s">
        <v>609</v>
      </c>
      <c r="B836" s="58"/>
      <c r="C836" s="1"/>
      <c r="D836" s="88"/>
      <c r="E836" s="88"/>
      <c r="F836" s="41"/>
    </row>
    <row r="837" spans="1:6" ht="15.75">
      <c r="A837" s="44" t="s">
        <v>220</v>
      </c>
      <c r="B837" s="58"/>
      <c r="C837" s="1"/>
      <c r="D837" s="88"/>
      <c r="E837" s="88"/>
      <c r="F837" s="41"/>
    </row>
    <row r="838" spans="1:6">
      <c r="A838" s="61" t="s">
        <v>610</v>
      </c>
      <c r="B838" s="58" t="s">
        <v>611</v>
      </c>
      <c r="C838" s="1"/>
      <c r="D838" s="88"/>
      <c r="E838" s="88"/>
      <c r="F838" s="41"/>
    </row>
    <row r="839" spans="1:6">
      <c r="A839" s="61" t="s">
        <v>950</v>
      </c>
      <c r="B839" s="58"/>
      <c r="C839" s="174"/>
      <c r="D839" s="60">
        <v>1</v>
      </c>
      <c r="E839" s="62">
        <f>C839*D839</f>
        <v>0</v>
      </c>
      <c r="F839" s="63"/>
    </row>
    <row r="840" spans="1:6">
      <c r="A840" s="61" t="s">
        <v>978</v>
      </c>
      <c r="B840" s="58"/>
      <c r="C840" s="174"/>
      <c r="D840" s="60">
        <v>1</v>
      </c>
      <c r="E840" s="62">
        <f>C840*D840</f>
        <v>0</v>
      </c>
      <c r="F840" s="63"/>
    </row>
    <row r="841" spans="1:6" ht="15.75">
      <c r="A841" s="44" t="s">
        <v>222</v>
      </c>
      <c r="B841" s="64"/>
      <c r="C841" s="1"/>
      <c r="D841" s="88"/>
      <c r="E841" s="88"/>
      <c r="F841" s="41"/>
    </row>
    <row r="842" spans="1:6">
      <c r="A842" s="61" t="s">
        <v>426</v>
      </c>
      <c r="B842" s="58" t="s">
        <v>733</v>
      </c>
      <c r="C842" s="1"/>
      <c r="D842" s="88"/>
      <c r="E842" s="88"/>
      <c r="F842" s="41"/>
    </row>
    <row r="843" spans="1:6">
      <c r="A843" s="73" t="s">
        <v>609</v>
      </c>
      <c r="B843" s="58"/>
      <c r="C843" s="1"/>
      <c r="D843" s="88"/>
      <c r="E843" s="88"/>
      <c r="F843" s="41"/>
    </row>
    <row r="844" spans="1:6">
      <c r="A844" s="61" t="s">
        <v>950</v>
      </c>
      <c r="B844" s="58"/>
      <c r="C844" s="174"/>
      <c r="D844" s="60">
        <v>1</v>
      </c>
      <c r="E844" s="62">
        <f>C844*D844</f>
        <v>0</v>
      </c>
      <c r="F844" s="63"/>
    </row>
    <row r="845" spans="1:6">
      <c r="A845" s="61" t="s">
        <v>978</v>
      </c>
      <c r="B845" s="58"/>
      <c r="C845" s="174"/>
      <c r="D845" s="60">
        <v>1</v>
      </c>
      <c r="E845" s="62">
        <f>C845*D845</f>
        <v>0</v>
      </c>
      <c r="F845" s="63"/>
    </row>
    <row r="846" spans="1:6" ht="15.75">
      <c r="A846" s="44" t="s">
        <v>223</v>
      </c>
      <c r="B846" s="58"/>
      <c r="C846" s="1"/>
      <c r="D846" s="88"/>
      <c r="E846" s="88"/>
      <c r="F846" s="41"/>
    </row>
    <row r="847" spans="1:6">
      <c r="A847" s="61" t="s">
        <v>612</v>
      </c>
      <c r="B847" s="58" t="s">
        <v>613</v>
      </c>
      <c r="C847" s="1"/>
      <c r="D847" s="88"/>
      <c r="E847" s="88"/>
      <c r="F847" s="41"/>
    </row>
    <row r="848" spans="1:6">
      <c r="A848" s="61" t="s">
        <v>950</v>
      </c>
      <c r="B848" s="58"/>
      <c r="C848" s="174"/>
      <c r="D848" s="60">
        <v>1</v>
      </c>
      <c r="E848" s="62">
        <f>C848*D848</f>
        <v>0</v>
      </c>
      <c r="F848" s="63"/>
    </row>
    <row r="849" spans="1:6" ht="30">
      <c r="A849" s="61" t="s">
        <v>979</v>
      </c>
      <c r="B849" s="58"/>
      <c r="C849" s="174"/>
      <c r="D849" s="60">
        <v>1</v>
      </c>
      <c r="E849" s="62">
        <f>C849*D849</f>
        <v>0</v>
      </c>
      <c r="F849" s="63"/>
    </row>
    <row r="850" spans="1:6" ht="15.75">
      <c r="A850" s="44" t="s">
        <v>224</v>
      </c>
      <c r="B850" s="64"/>
      <c r="C850" s="1"/>
      <c r="D850" s="88"/>
      <c r="E850" s="88"/>
      <c r="F850" s="41"/>
    </row>
    <row r="851" spans="1:6">
      <c r="A851" s="61" t="s">
        <v>614</v>
      </c>
      <c r="B851" s="58" t="s">
        <v>615</v>
      </c>
      <c r="C851" s="1"/>
      <c r="D851" s="88"/>
      <c r="E851" s="88"/>
      <c r="F851" s="41"/>
    </row>
    <row r="852" spans="1:6">
      <c r="A852" s="61" t="s">
        <v>402</v>
      </c>
      <c r="B852" s="58"/>
      <c r="C852" s="174"/>
      <c r="D852" s="60">
        <v>1</v>
      </c>
      <c r="E852" s="62">
        <f>C852*D852</f>
        <v>0</v>
      </c>
      <c r="F852" s="63"/>
    </row>
    <row r="853" spans="1:6" ht="15.75">
      <c r="A853" s="44" t="s">
        <v>225</v>
      </c>
      <c r="B853" s="123"/>
      <c r="C853" s="179"/>
      <c r="D853" s="102"/>
      <c r="E853" s="88"/>
      <c r="F853" s="41"/>
    </row>
    <row r="854" spans="1:6">
      <c r="A854" s="61" t="s">
        <v>616</v>
      </c>
      <c r="B854" s="58"/>
      <c r="C854" s="1"/>
      <c r="D854" s="88"/>
      <c r="E854" s="88"/>
      <c r="F854" s="41"/>
    </row>
    <row r="855" spans="1:6">
      <c r="A855" s="61" t="s">
        <v>617</v>
      </c>
      <c r="B855" s="58" t="s">
        <v>618</v>
      </c>
      <c r="C855" s="1"/>
      <c r="D855" s="88"/>
      <c r="E855" s="88"/>
      <c r="F855" s="41"/>
    </row>
    <row r="856" spans="1:6">
      <c r="A856" s="61" t="s">
        <v>402</v>
      </c>
      <c r="B856" s="58"/>
      <c r="C856" s="174"/>
      <c r="D856" s="60">
        <v>1</v>
      </c>
      <c r="E856" s="62">
        <f>C856*D856</f>
        <v>0</v>
      </c>
      <c r="F856" s="63"/>
    </row>
    <row r="857" spans="1:6" ht="15.75">
      <c r="A857" s="44" t="s">
        <v>226</v>
      </c>
      <c r="B857" s="123"/>
      <c r="C857" s="1"/>
      <c r="D857" s="88"/>
      <c r="E857" s="88"/>
      <c r="F857" s="41"/>
    </row>
    <row r="858" spans="1:6">
      <c r="A858" s="61" t="s">
        <v>445</v>
      </c>
      <c r="B858" s="58" t="s">
        <v>619</v>
      </c>
      <c r="C858" s="1"/>
      <c r="D858" s="88"/>
      <c r="E858" s="88"/>
      <c r="F858" s="41"/>
    </row>
    <row r="859" spans="1:6">
      <c r="A859" s="61" t="s">
        <v>402</v>
      </c>
      <c r="B859" s="58"/>
      <c r="C859" s="174"/>
      <c r="D859" s="60">
        <v>1</v>
      </c>
      <c r="E859" s="62">
        <f>C859*D859</f>
        <v>0</v>
      </c>
      <c r="F859" s="63"/>
    </row>
    <row r="860" spans="1:6" ht="15.75">
      <c r="A860" s="44" t="s">
        <v>227</v>
      </c>
      <c r="B860" s="58"/>
      <c r="C860" s="1"/>
      <c r="D860" s="88"/>
      <c r="E860" s="88"/>
      <c r="F860" s="41"/>
    </row>
    <row r="861" spans="1:6">
      <c r="A861" s="61" t="s">
        <v>281</v>
      </c>
      <c r="B861" s="58" t="s">
        <v>620</v>
      </c>
      <c r="C861" s="1"/>
      <c r="D861" s="88"/>
      <c r="E861" s="88"/>
      <c r="F861" s="41"/>
    </row>
    <row r="862" spans="1:6">
      <c r="A862" s="61" t="s">
        <v>402</v>
      </c>
      <c r="B862" s="58"/>
      <c r="C862" s="174"/>
      <c r="D862" s="60">
        <v>1</v>
      </c>
      <c r="E862" s="62">
        <f>C862*D862</f>
        <v>0</v>
      </c>
      <c r="F862" s="63"/>
    </row>
    <row r="863" spans="1:6">
      <c r="A863" s="73" t="s">
        <v>887</v>
      </c>
      <c r="B863" s="58"/>
      <c r="C863" s="1"/>
      <c r="D863" s="88"/>
      <c r="E863" s="88"/>
      <c r="F863" s="41"/>
    </row>
    <row r="864" spans="1:6" ht="15.75">
      <c r="A864" s="44" t="s">
        <v>228</v>
      </c>
      <c r="B864" s="97"/>
      <c r="C864" s="178"/>
      <c r="D864" s="98"/>
      <c r="E864" s="98"/>
      <c r="F864" s="99"/>
    </row>
    <row r="865" spans="1:6">
      <c r="A865" s="61" t="s">
        <v>697</v>
      </c>
      <c r="B865" s="58" t="s">
        <v>621</v>
      </c>
      <c r="C865" s="1"/>
      <c r="D865" s="88"/>
      <c r="E865" s="88"/>
      <c r="F865" s="41"/>
    </row>
    <row r="866" spans="1:6">
      <c r="A866" s="61" t="s">
        <v>402</v>
      </c>
      <c r="B866" s="58"/>
      <c r="C866" s="174"/>
      <c r="D866" s="60">
        <v>1</v>
      </c>
      <c r="E866" s="62">
        <f>C866*D866</f>
        <v>0</v>
      </c>
      <c r="F866" s="63"/>
    </row>
    <row r="867" spans="1:6" ht="15.75">
      <c r="A867" s="44" t="s">
        <v>229</v>
      </c>
      <c r="B867" s="82"/>
      <c r="C867" s="1"/>
      <c r="D867" s="88"/>
      <c r="E867" s="88"/>
      <c r="F867" s="41"/>
    </row>
    <row r="868" spans="1:6">
      <c r="A868" s="61" t="s">
        <v>622</v>
      </c>
      <c r="B868" s="58" t="s">
        <v>623</v>
      </c>
      <c r="C868" s="1"/>
      <c r="D868" s="88"/>
      <c r="E868" s="88"/>
      <c r="F868" s="41"/>
    </row>
    <row r="869" spans="1:6" ht="15" customHeight="1">
      <c r="A869" s="61" t="s">
        <v>402</v>
      </c>
      <c r="B869" s="58"/>
      <c r="C869" s="174"/>
      <c r="D869" s="60">
        <v>1</v>
      </c>
      <c r="E869" s="62">
        <f>C869*D869</f>
        <v>0</v>
      </c>
      <c r="F869" s="63"/>
    </row>
    <row r="870" spans="1:6" ht="15.75">
      <c r="A870" s="44" t="s">
        <v>230</v>
      </c>
      <c r="B870" s="82"/>
      <c r="C870" s="1"/>
      <c r="D870" s="88"/>
      <c r="E870" s="88"/>
      <c r="F870" s="41"/>
    </row>
    <row r="871" spans="1:6">
      <c r="A871" s="61" t="s">
        <v>624</v>
      </c>
      <c r="B871" s="58" t="s">
        <v>625</v>
      </c>
      <c r="C871" s="1"/>
      <c r="D871" s="88"/>
      <c r="E871" s="88"/>
      <c r="F871" s="41"/>
    </row>
    <row r="872" spans="1:6" ht="15" customHeight="1">
      <c r="A872" s="61" t="s">
        <v>402</v>
      </c>
      <c r="B872" s="58"/>
      <c r="C872" s="174"/>
      <c r="D872" s="60">
        <v>1</v>
      </c>
      <c r="E872" s="62">
        <f>C872*D872</f>
        <v>0</v>
      </c>
      <c r="F872" s="63"/>
    </row>
    <row r="873" spans="1:6" ht="15.75">
      <c r="A873" s="44" t="s">
        <v>231</v>
      </c>
      <c r="B873" s="123"/>
      <c r="C873" s="1"/>
      <c r="D873" s="88"/>
      <c r="E873" s="88"/>
      <c r="F873" s="41"/>
    </row>
    <row r="874" spans="1:6" ht="15" customHeight="1">
      <c r="A874" s="61" t="s">
        <v>124</v>
      </c>
      <c r="B874" s="58" t="s">
        <v>626</v>
      </c>
      <c r="C874" s="1"/>
      <c r="D874" s="88"/>
      <c r="E874" s="88"/>
      <c r="F874" s="41"/>
    </row>
    <row r="875" spans="1:6">
      <c r="A875" s="61" t="s">
        <v>402</v>
      </c>
      <c r="B875" s="58"/>
      <c r="C875" s="174"/>
      <c r="D875" s="60">
        <v>1</v>
      </c>
      <c r="E875" s="62">
        <f>C875*D875</f>
        <v>0</v>
      </c>
      <c r="F875" s="63"/>
    </row>
    <row r="876" spans="1:6" ht="26.25" customHeight="1">
      <c r="A876" s="85" t="s">
        <v>368</v>
      </c>
      <c r="B876" s="108"/>
      <c r="C876" s="87" t="s">
        <v>715</v>
      </c>
      <c r="D876" s="87"/>
      <c r="E876" s="4">
        <f>SUM(E829:E875)</f>
        <v>0</v>
      </c>
      <c r="F876" s="21"/>
    </row>
    <row r="877" spans="1:6" ht="47.25">
      <c r="A877" s="53" t="s">
        <v>627</v>
      </c>
      <c r="B877" s="54" t="s">
        <v>133</v>
      </c>
      <c r="C877" s="55" t="s">
        <v>402</v>
      </c>
      <c r="D877" s="55" t="s">
        <v>933</v>
      </c>
      <c r="E877" s="55" t="s">
        <v>699</v>
      </c>
      <c r="F877" s="56"/>
    </row>
    <row r="878" spans="1:6" ht="15.75">
      <c r="A878" s="44" t="s">
        <v>232</v>
      </c>
      <c r="B878" s="58"/>
      <c r="C878" s="88"/>
      <c r="D878" s="88"/>
      <c r="E878" s="88"/>
      <c r="F878" s="41"/>
    </row>
    <row r="879" spans="1:6">
      <c r="A879" s="61" t="s">
        <v>628</v>
      </c>
      <c r="B879" s="58" t="s">
        <v>629</v>
      </c>
      <c r="C879" s="1"/>
      <c r="D879" s="88"/>
      <c r="E879" s="88"/>
      <c r="F879" s="41"/>
    </row>
    <row r="880" spans="1:6">
      <c r="A880" s="61" t="s">
        <v>950</v>
      </c>
      <c r="B880" s="58"/>
      <c r="C880" s="174"/>
      <c r="D880" s="60">
        <v>1</v>
      </c>
      <c r="E880" s="62">
        <f>C880*D880</f>
        <v>0</v>
      </c>
      <c r="F880" s="63"/>
    </row>
    <row r="881" spans="1:6">
      <c r="A881" s="61" t="s">
        <v>978</v>
      </c>
      <c r="B881" s="58"/>
      <c r="C881" s="174"/>
      <c r="D881" s="60">
        <v>1</v>
      </c>
      <c r="E881" s="62">
        <f>C881*D881</f>
        <v>0</v>
      </c>
      <c r="F881" s="63"/>
    </row>
    <row r="882" spans="1:6" ht="15.75">
      <c r="A882" s="44" t="s">
        <v>233</v>
      </c>
      <c r="B882" s="58"/>
      <c r="C882" s="1"/>
      <c r="D882" s="88"/>
      <c r="E882" s="88"/>
      <c r="F882" s="41"/>
    </row>
    <row r="883" spans="1:6">
      <c r="A883" s="61" t="s">
        <v>630</v>
      </c>
      <c r="B883" s="58" t="s">
        <v>631</v>
      </c>
      <c r="C883" s="1"/>
      <c r="D883" s="88"/>
      <c r="E883" s="88"/>
      <c r="F883" s="41"/>
    </row>
    <row r="884" spans="1:6">
      <c r="A884" s="61" t="s">
        <v>950</v>
      </c>
      <c r="B884" s="58"/>
      <c r="C884" s="174"/>
      <c r="D884" s="60">
        <v>1</v>
      </c>
      <c r="E884" s="62">
        <f>C884*D884</f>
        <v>0</v>
      </c>
      <c r="F884" s="63"/>
    </row>
    <row r="885" spans="1:6">
      <c r="A885" s="61" t="s">
        <v>978</v>
      </c>
      <c r="B885" s="58"/>
      <c r="C885" s="174"/>
      <c r="D885" s="60">
        <v>1</v>
      </c>
      <c r="E885" s="62">
        <f>C885*D885</f>
        <v>0</v>
      </c>
      <c r="F885" s="63"/>
    </row>
    <row r="886" spans="1:6" ht="15.75">
      <c r="A886" s="44" t="s">
        <v>234</v>
      </c>
      <c r="B886" s="64"/>
      <c r="C886" s="1"/>
      <c r="D886" s="88"/>
      <c r="E886" s="88"/>
      <c r="F886" s="41"/>
    </row>
    <row r="887" spans="1:6" ht="15.75">
      <c r="A887" s="44" t="s">
        <v>235</v>
      </c>
      <c r="B887" s="58"/>
      <c r="C887" s="1"/>
      <c r="D887" s="88"/>
      <c r="E887" s="88"/>
      <c r="F887" s="41"/>
    </row>
    <row r="888" spans="1:6">
      <c r="A888" s="61" t="s">
        <v>980</v>
      </c>
      <c r="B888" s="58" t="s">
        <v>938</v>
      </c>
      <c r="C888" s="174"/>
      <c r="D888" s="60">
        <v>1</v>
      </c>
      <c r="E888" s="62">
        <f>C888*D888</f>
        <v>0</v>
      </c>
      <c r="F888" s="63"/>
    </row>
    <row r="889" spans="1:6" ht="15.75" customHeight="1">
      <c r="A889" s="61" t="s">
        <v>948</v>
      </c>
      <c r="B889" s="58"/>
      <c r="C889" s="174"/>
      <c r="D889" s="60">
        <v>1</v>
      </c>
      <c r="E889" s="62">
        <f>C889*D889</f>
        <v>0</v>
      </c>
      <c r="F889" s="63"/>
    </row>
    <row r="890" spans="1:6" ht="15.75">
      <c r="A890" s="44" t="s">
        <v>236</v>
      </c>
      <c r="B890" s="64"/>
      <c r="C890" s="1"/>
      <c r="D890" s="88"/>
      <c r="E890" s="88"/>
      <c r="F890" s="41"/>
    </row>
    <row r="891" spans="1:6">
      <c r="A891" s="61" t="s">
        <v>720</v>
      </c>
      <c r="B891" s="58" t="s">
        <v>746</v>
      </c>
      <c r="C891" s="1"/>
      <c r="D891" s="88"/>
      <c r="E891" s="88"/>
      <c r="F891" s="41"/>
    </row>
    <row r="892" spans="1:6">
      <c r="A892" s="61" t="s">
        <v>950</v>
      </c>
      <c r="B892" s="58"/>
      <c r="C892" s="174"/>
      <c r="D892" s="60">
        <v>1</v>
      </c>
      <c r="E892" s="62">
        <f>C892*D892</f>
        <v>0</v>
      </c>
      <c r="F892" s="63"/>
    </row>
    <row r="893" spans="1:6">
      <c r="A893" s="61" t="s">
        <v>978</v>
      </c>
      <c r="B893" s="58"/>
      <c r="C893" s="174"/>
      <c r="D893" s="60">
        <v>1</v>
      </c>
      <c r="E893" s="62">
        <f>C893*D893</f>
        <v>0</v>
      </c>
      <c r="F893" s="63"/>
    </row>
    <row r="894" spans="1:6" ht="15.75" customHeight="1">
      <c r="A894" s="44" t="s">
        <v>237</v>
      </c>
      <c r="B894" s="58"/>
      <c r="C894" s="1"/>
      <c r="D894" s="88"/>
      <c r="E894" s="88"/>
      <c r="F894" s="41"/>
    </row>
    <row r="895" spans="1:6">
      <c r="A895" s="61" t="s">
        <v>632</v>
      </c>
      <c r="B895" s="58" t="s">
        <v>633</v>
      </c>
      <c r="C895" s="1"/>
      <c r="D895" s="88"/>
      <c r="E895" s="88"/>
      <c r="F895" s="41"/>
    </row>
    <row r="896" spans="1:6">
      <c r="A896" s="61" t="s">
        <v>402</v>
      </c>
      <c r="B896" s="58"/>
      <c r="C896" s="174"/>
      <c r="D896" s="60">
        <v>1</v>
      </c>
      <c r="E896" s="62">
        <f>C896*D896</f>
        <v>0</v>
      </c>
      <c r="F896" s="63"/>
    </row>
    <row r="897" spans="1:6" ht="15.75">
      <c r="A897" s="44" t="s">
        <v>238</v>
      </c>
      <c r="B897" s="123"/>
      <c r="C897" s="1"/>
      <c r="D897" s="88"/>
      <c r="E897" s="88"/>
      <c r="F897" s="41"/>
    </row>
    <row r="898" spans="1:6">
      <c r="A898" s="61" t="s">
        <v>634</v>
      </c>
      <c r="B898" s="58" t="s">
        <v>635</v>
      </c>
      <c r="C898" s="1"/>
      <c r="D898" s="88"/>
      <c r="E898" s="88"/>
      <c r="F898" s="41"/>
    </row>
    <row r="899" spans="1:6">
      <c r="A899" s="61" t="s">
        <v>402</v>
      </c>
      <c r="B899" s="58"/>
      <c r="C899" s="174"/>
      <c r="D899" s="60">
        <v>1</v>
      </c>
      <c r="E899" s="62">
        <f>C899*D899</f>
        <v>0</v>
      </c>
      <c r="F899" s="63"/>
    </row>
    <row r="900" spans="1:6" ht="15.75">
      <c r="A900" s="44" t="s">
        <v>239</v>
      </c>
      <c r="B900" s="58"/>
      <c r="C900" s="1"/>
      <c r="D900" s="88"/>
      <c r="E900" s="88"/>
      <c r="F900" s="41"/>
    </row>
    <row r="901" spans="1:6">
      <c r="A901" s="61" t="s">
        <v>636</v>
      </c>
      <c r="B901" s="58" t="s">
        <v>637</v>
      </c>
      <c r="C901" s="1"/>
      <c r="D901" s="88"/>
      <c r="E901" s="88"/>
      <c r="F901" s="41"/>
    </row>
    <row r="902" spans="1:6">
      <c r="A902" s="61" t="s">
        <v>402</v>
      </c>
      <c r="B902" s="58"/>
      <c r="C902" s="174"/>
      <c r="D902" s="60">
        <v>1</v>
      </c>
      <c r="E902" s="62">
        <f>C902*D902</f>
        <v>0</v>
      </c>
      <c r="F902" s="63"/>
    </row>
    <row r="903" spans="1:6" ht="15.75">
      <c r="A903" s="44" t="s">
        <v>240</v>
      </c>
      <c r="B903" s="58"/>
      <c r="C903" s="1"/>
      <c r="D903" s="88"/>
      <c r="E903" s="88"/>
      <c r="F903" s="41"/>
    </row>
    <row r="904" spans="1:6">
      <c r="A904" s="61" t="s">
        <v>638</v>
      </c>
      <c r="B904" s="58" t="s">
        <v>639</v>
      </c>
      <c r="C904" s="1"/>
      <c r="D904" s="88"/>
      <c r="E904" s="88"/>
      <c r="F904" s="41"/>
    </row>
    <row r="905" spans="1:6">
      <c r="A905" s="61" t="s">
        <v>402</v>
      </c>
      <c r="B905" s="58"/>
      <c r="C905" s="174"/>
      <c r="D905" s="60">
        <v>1</v>
      </c>
      <c r="E905" s="62">
        <f>C905*D905</f>
        <v>0</v>
      </c>
      <c r="F905" s="63"/>
    </row>
    <row r="906" spans="1:6" ht="15.75">
      <c r="A906" s="44" t="s">
        <v>125</v>
      </c>
      <c r="B906" s="64"/>
      <c r="C906" s="1"/>
      <c r="D906" s="88"/>
      <c r="E906" s="88"/>
      <c r="F906" s="41"/>
    </row>
    <row r="907" spans="1:6">
      <c r="A907" s="61" t="s">
        <v>126</v>
      </c>
      <c r="B907" s="58" t="s">
        <v>640</v>
      </c>
      <c r="C907" s="1"/>
      <c r="D907" s="88"/>
      <c r="E907" s="88"/>
      <c r="F907" s="41"/>
    </row>
    <row r="908" spans="1:6">
      <c r="A908" s="61" t="s">
        <v>402</v>
      </c>
      <c r="B908" s="58"/>
      <c r="C908" s="174"/>
      <c r="D908" s="60">
        <v>1</v>
      </c>
      <c r="E908" s="62">
        <f>C908*D908</f>
        <v>0</v>
      </c>
      <c r="F908" s="63"/>
    </row>
    <row r="909" spans="1:6" ht="26.25" customHeight="1">
      <c r="A909" s="85" t="s">
        <v>366</v>
      </c>
      <c r="B909" s="108"/>
      <c r="C909" s="87" t="s">
        <v>715</v>
      </c>
      <c r="D909" s="87"/>
      <c r="E909" s="4">
        <f>SUM(E880:E908)</f>
        <v>0</v>
      </c>
      <c r="F909" s="21"/>
    </row>
    <row r="910" spans="1:6" ht="47.25">
      <c r="A910" s="53" t="s">
        <v>641</v>
      </c>
      <c r="B910" s="54" t="s">
        <v>133</v>
      </c>
      <c r="C910" s="55" t="s">
        <v>402</v>
      </c>
      <c r="D910" s="55" t="s">
        <v>933</v>
      </c>
      <c r="E910" s="55" t="s">
        <v>699</v>
      </c>
      <c r="F910" s="56"/>
    </row>
    <row r="911" spans="1:6" ht="15.75">
      <c r="A911" s="44" t="s">
        <v>241</v>
      </c>
      <c r="B911" s="58"/>
      <c r="C911" s="88"/>
      <c r="D911" s="88"/>
      <c r="E911" s="88"/>
      <c r="F911" s="41"/>
    </row>
    <row r="912" spans="1:6">
      <c r="A912" s="61" t="s">
        <v>401</v>
      </c>
      <c r="B912" s="58" t="s">
        <v>642</v>
      </c>
      <c r="C912" s="1"/>
      <c r="D912" s="88"/>
      <c r="E912" s="88"/>
      <c r="F912" s="41"/>
    </row>
    <row r="913" spans="1:253">
      <c r="A913" s="61" t="s">
        <v>950</v>
      </c>
      <c r="B913" s="58"/>
      <c r="C913" s="174"/>
      <c r="D913" s="60">
        <v>1</v>
      </c>
      <c r="E913" s="62">
        <f>C913*D913</f>
        <v>0</v>
      </c>
      <c r="F913" s="63"/>
    </row>
    <row r="914" spans="1:253">
      <c r="A914" s="61" t="s">
        <v>978</v>
      </c>
      <c r="B914" s="58"/>
      <c r="C914" s="174"/>
      <c r="D914" s="60">
        <v>1</v>
      </c>
      <c r="E914" s="62">
        <f>C914*D914</f>
        <v>0</v>
      </c>
      <c r="F914" s="63"/>
    </row>
    <row r="915" spans="1:253" ht="15.75">
      <c r="A915" s="44" t="s">
        <v>242</v>
      </c>
      <c r="B915" s="125"/>
      <c r="C915" s="1"/>
      <c r="D915" s="88"/>
      <c r="E915" s="88"/>
      <c r="F915" s="41"/>
    </row>
    <row r="916" spans="1:253">
      <c r="A916" s="61" t="s">
        <v>643</v>
      </c>
      <c r="B916" s="58" t="s">
        <v>644</v>
      </c>
      <c r="C916" s="1"/>
      <c r="D916" s="88"/>
      <c r="E916" s="88"/>
      <c r="F916" s="41"/>
    </row>
    <row r="917" spans="1:253">
      <c r="A917" s="61" t="s">
        <v>950</v>
      </c>
      <c r="B917" s="58"/>
      <c r="C917" s="174"/>
      <c r="D917" s="60">
        <v>1</v>
      </c>
      <c r="E917" s="62">
        <f>C917*D917</f>
        <v>0</v>
      </c>
      <c r="F917" s="63"/>
    </row>
    <row r="918" spans="1:253">
      <c r="A918" s="61" t="s">
        <v>978</v>
      </c>
      <c r="B918" s="58"/>
      <c r="C918" s="174"/>
      <c r="D918" s="60">
        <v>1</v>
      </c>
      <c r="E918" s="62">
        <f>C918*D918</f>
        <v>0</v>
      </c>
      <c r="F918" s="63"/>
    </row>
    <row r="919" spans="1:253" ht="15.75">
      <c r="A919" s="105" t="s">
        <v>243</v>
      </c>
      <c r="B919" s="58"/>
      <c r="C919" s="1"/>
      <c r="D919" s="88"/>
      <c r="E919" s="88"/>
      <c r="F919" s="41"/>
    </row>
    <row r="920" spans="1:253">
      <c r="A920" s="73" t="s">
        <v>369</v>
      </c>
      <c r="B920" s="58"/>
      <c r="C920" s="1"/>
      <c r="D920" s="88"/>
      <c r="E920" s="88"/>
      <c r="F920" s="41"/>
    </row>
    <row r="921" spans="1:253">
      <c r="A921" s="61" t="s">
        <v>645</v>
      </c>
      <c r="B921" s="58" t="s">
        <v>646</v>
      </c>
      <c r="C921" s="1"/>
      <c r="D921" s="88"/>
      <c r="E921" s="88"/>
      <c r="F921" s="41"/>
    </row>
    <row r="922" spans="1:253">
      <c r="A922" s="61" t="s">
        <v>950</v>
      </c>
      <c r="B922" s="58"/>
      <c r="C922" s="174"/>
      <c r="D922" s="60">
        <v>1</v>
      </c>
      <c r="E922" s="62">
        <f>C922*D922</f>
        <v>0</v>
      </c>
      <c r="F922" s="63"/>
    </row>
    <row r="923" spans="1:253">
      <c r="A923" s="61" t="s">
        <v>978</v>
      </c>
      <c r="B923" s="58"/>
      <c r="C923" s="174"/>
      <c r="D923" s="60">
        <v>1</v>
      </c>
      <c r="E923" s="62">
        <f>C923*D923</f>
        <v>0</v>
      </c>
      <c r="F923" s="6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  <c r="AW923" s="23"/>
      <c r="AX923" s="23"/>
      <c r="AY923" s="23"/>
      <c r="AZ923" s="23"/>
      <c r="BA923" s="23"/>
      <c r="BB923" s="23"/>
      <c r="BC923" s="23"/>
      <c r="BD923" s="23"/>
      <c r="BE923" s="23"/>
      <c r="BF923" s="23"/>
      <c r="BG923" s="23"/>
      <c r="BH923" s="23"/>
      <c r="BI923" s="23"/>
      <c r="BJ923" s="23"/>
      <c r="BK923" s="23"/>
      <c r="BL923" s="23"/>
      <c r="BM923" s="23"/>
      <c r="BN923" s="23"/>
      <c r="BO923" s="23"/>
      <c r="BP923" s="23"/>
      <c r="BQ923" s="23"/>
      <c r="BR923" s="23"/>
      <c r="BS923" s="23"/>
      <c r="BT923" s="23"/>
      <c r="BU923" s="23"/>
      <c r="BV923" s="23"/>
      <c r="BW923" s="23"/>
      <c r="BX923" s="23"/>
      <c r="BY923" s="23"/>
      <c r="BZ923" s="23"/>
      <c r="CA923" s="23"/>
      <c r="CB923" s="23"/>
      <c r="CC923" s="23"/>
      <c r="CD923" s="23"/>
      <c r="CE923" s="23"/>
      <c r="CF923" s="23"/>
      <c r="CG923" s="23"/>
      <c r="CH923" s="23"/>
      <c r="CI923" s="23"/>
      <c r="CJ923" s="23"/>
      <c r="CK923" s="23"/>
      <c r="CL923" s="23"/>
      <c r="CM923" s="23"/>
      <c r="CN923" s="23"/>
      <c r="CO923" s="23"/>
      <c r="CP923" s="23"/>
      <c r="CQ923" s="23"/>
      <c r="CR923" s="23"/>
      <c r="CS923" s="23"/>
      <c r="CT923" s="23"/>
      <c r="CU923" s="23"/>
      <c r="CV923" s="23"/>
      <c r="CW923" s="23"/>
      <c r="CX923" s="23"/>
      <c r="CY923" s="23"/>
      <c r="CZ923" s="23"/>
      <c r="DA923" s="23"/>
      <c r="DB923" s="23"/>
      <c r="DC923" s="23"/>
      <c r="DD923" s="23"/>
      <c r="DE923" s="23"/>
      <c r="DF923" s="23"/>
      <c r="DG923" s="23"/>
      <c r="DH923" s="23"/>
      <c r="DI923" s="23"/>
      <c r="DJ923" s="23"/>
      <c r="DK923" s="23"/>
      <c r="DL923" s="23"/>
      <c r="DM923" s="23"/>
      <c r="DN923" s="23"/>
      <c r="DO923" s="23"/>
      <c r="DP923" s="23"/>
      <c r="DQ923" s="23"/>
      <c r="DR923" s="23"/>
      <c r="DS923" s="23"/>
      <c r="DT923" s="23"/>
      <c r="DU923" s="23"/>
      <c r="DV923" s="23"/>
      <c r="DW923" s="23"/>
      <c r="DX923" s="23"/>
      <c r="DY923" s="23"/>
      <c r="DZ923" s="23"/>
      <c r="EA923" s="23"/>
      <c r="EB923" s="23"/>
      <c r="EC923" s="23"/>
      <c r="ED923" s="23"/>
      <c r="EE923" s="23"/>
      <c r="EF923" s="23"/>
      <c r="EG923" s="23"/>
      <c r="EH923" s="23"/>
      <c r="EI923" s="23"/>
      <c r="EJ923" s="23"/>
      <c r="EK923" s="23"/>
      <c r="EL923" s="23"/>
      <c r="EM923" s="23"/>
      <c r="EN923" s="23"/>
      <c r="EO923" s="23"/>
      <c r="EP923" s="23"/>
      <c r="EQ923" s="23"/>
      <c r="ER923" s="23"/>
      <c r="ES923" s="23"/>
      <c r="ET923" s="23"/>
      <c r="EU923" s="23"/>
      <c r="EV923" s="23"/>
      <c r="EW923" s="23"/>
      <c r="EX923" s="23"/>
      <c r="EY923" s="23"/>
      <c r="EZ923" s="23"/>
      <c r="FA923" s="23"/>
      <c r="FB923" s="23"/>
      <c r="FC923" s="23"/>
      <c r="FD923" s="23"/>
      <c r="FE923" s="23"/>
      <c r="FF923" s="23"/>
      <c r="FG923" s="23"/>
      <c r="FH923" s="23"/>
      <c r="FI923" s="23"/>
      <c r="FJ923" s="23"/>
      <c r="FK923" s="23"/>
      <c r="FL923" s="23"/>
      <c r="FM923" s="23"/>
      <c r="FN923" s="23"/>
      <c r="FO923" s="23"/>
      <c r="FP923" s="23"/>
      <c r="FQ923" s="23"/>
      <c r="FR923" s="23"/>
      <c r="FS923" s="23"/>
      <c r="FT923" s="23"/>
      <c r="FU923" s="23"/>
      <c r="FV923" s="23"/>
      <c r="FW923" s="23"/>
      <c r="FX923" s="23"/>
      <c r="FY923" s="23"/>
      <c r="FZ923" s="23"/>
      <c r="GA923" s="23"/>
      <c r="GB923" s="23"/>
      <c r="GC923" s="23"/>
      <c r="GD923" s="23"/>
      <c r="GE923" s="23"/>
      <c r="GF923" s="23"/>
      <c r="GG923" s="23"/>
      <c r="GH923" s="23"/>
      <c r="GI923" s="23"/>
      <c r="GJ923" s="23"/>
      <c r="GK923" s="23"/>
      <c r="GL923" s="23"/>
      <c r="GM923" s="23"/>
      <c r="GN923" s="23"/>
      <c r="GO923" s="23"/>
      <c r="GP923" s="23"/>
      <c r="GQ923" s="23"/>
      <c r="GR923" s="23"/>
      <c r="GS923" s="23"/>
      <c r="GT923" s="23"/>
      <c r="GU923" s="23"/>
      <c r="GV923" s="23"/>
      <c r="GW923" s="23"/>
      <c r="GX923" s="23"/>
      <c r="GY923" s="23"/>
      <c r="GZ923" s="23"/>
      <c r="HA923" s="23"/>
      <c r="HB923" s="23"/>
      <c r="HC923" s="23"/>
      <c r="HD923" s="23"/>
      <c r="HE923" s="23"/>
      <c r="HF923" s="23"/>
      <c r="HG923" s="23"/>
      <c r="HH923" s="23"/>
      <c r="HI923" s="23"/>
      <c r="HJ923" s="23"/>
      <c r="HK923" s="23"/>
      <c r="HL923" s="23"/>
      <c r="HM923" s="23"/>
      <c r="HN923" s="23"/>
      <c r="HO923" s="23"/>
      <c r="HP923" s="23"/>
      <c r="HQ923" s="23"/>
      <c r="HR923" s="23"/>
      <c r="HS923" s="23"/>
      <c r="HT923" s="23"/>
      <c r="HU923" s="23"/>
      <c r="HV923" s="23"/>
      <c r="HW923" s="23"/>
      <c r="HX923" s="23"/>
      <c r="HY923" s="23"/>
      <c r="HZ923" s="23"/>
      <c r="IA923" s="23"/>
      <c r="IB923" s="23"/>
      <c r="IC923" s="23"/>
      <c r="ID923" s="23"/>
      <c r="IE923" s="23"/>
      <c r="IF923" s="23"/>
      <c r="IG923" s="23"/>
      <c r="IH923" s="23"/>
      <c r="II923" s="23"/>
      <c r="IJ923" s="23"/>
      <c r="IK923" s="23"/>
      <c r="IL923" s="23"/>
      <c r="IM923" s="23"/>
      <c r="IN923" s="23"/>
      <c r="IO923" s="23"/>
      <c r="IP923" s="23"/>
      <c r="IQ923" s="23"/>
      <c r="IR923" s="23"/>
      <c r="IS923" s="23"/>
    </row>
    <row r="924" spans="1:253" ht="15.75">
      <c r="A924" s="44" t="s">
        <v>244</v>
      </c>
      <c r="B924" s="58"/>
      <c r="C924" s="1"/>
      <c r="D924" s="88"/>
      <c r="E924" s="88"/>
      <c r="F924" s="41"/>
    </row>
    <row r="925" spans="1:253">
      <c r="A925" s="61" t="s">
        <v>647</v>
      </c>
      <c r="B925" s="58" t="s">
        <v>648</v>
      </c>
      <c r="C925" s="1"/>
      <c r="D925" s="88"/>
      <c r="E925" s="88"/>
      <c r="F925" s="41"/>
    </row>
    <row r="926" spans="1:253">
      <c r="A926" s="73" t="s">
        <v>1004</v>
      </c>
      <c r="B926" s="58"/>
      <c r="C926" s="1"/>
      <c r="D926" s="88"/>
      <c r="E926" s="88"/>
      <c r="F926" s="41"/>
    </row>
    <row r="927" spans="1:253">
      <c r="A927" s="61" t="s">
        <v>950</v>
      </c>
      <c r="B927" s="58"/>
      <c r="C927" s="174"/>
      <c r="D927" s="60">
        <v>1</v>
      </c>
      <c r="E927" s="62">
        <f>C927*D927</f>
        <v>0</v>
      </c>
      <c r="F927" s="63"/>
    </row>
    <row r="928" spans="1:253" s="100" customFormat="1">
      <c r="A928" s="61" t="s">
        <v>978</v>
      </c>
      <c r="B928" s="58"/>
      <c r="C928" s="174"/>
      <c r="D928" s="60">
        <v>1</v>
      </c>
      <c r="E928" s="62">
        <f>C928*D928</f>
        <v>0</v>
      </c>
      <c r="F928" s="63"/>
    </row>
    <row r="929" spans="1:6" ht="15.75">
      <c r="A929" s="44" t="s">
        <v>847</v>
      </c>
      <c r="B929" s="58"/>
      <c r="C929" s="1"/>
      <c r="D929" s="88"/>
      <c r="E929" s="88"/>
      <c r="F929" s="41"/>
    </row>
    <row r="930" spans="1:6">
      <c r="A930" s="61" t="s">
        <v>426</v>
      </c>
      <c r="B930" s="58" t="s">
        <v>649</v>
      </c>
      <c r="C930" s="1"/>
      <c r="D930" s="88"/>
      <c r="E930" s="88"/>
      <c r="F930" s="41"/>
    </row>
    <row r="931" spans="1:6">
      <c r="A931" s="61" t="s">
        <v>950</v>
      </c>
      <c r="B931" s="58"/>
      <c r="C931" s="174"/>
      <c r="D931" s="60">
        <v>1</v>
      </c>
      <c r="E931" s="62">
        <f>C931*D931</f>
        <v>0</v>
      </c>
      <c r="F931" s="63"/>
    </row>
    <row r="932" spans="1:6">
      <c r="A932" s="61" t="s">
        <v>978</v>
      </c>
      <c r="B932" s="58"/>
      <c r="C932" s="174"/>
      <c r="D932" s="60">
        <v>1</v>
      </c>
      <c r="E932" s="62">
        <f>C932*D932</f>
        <v>0</v>
      </c>
      <c r="F932" s="63"/>
    </row>
    <row r="933" spans="1:6" ht="24">
      <c r="A933" s="73" t="s">
        <v>890</v>
      </c>
      <c r="B933" s="58"/>
      <c r="C933" s="1"/>
      <c r="D933" s="88"/>
      <c r="E933" s="88"/>
      <c r="F933" s="41"/>
    </row>
    <row r="934" spans="1:6">
      <c r="A934" s="73" t="s">
        <v>891</v>
      </c>
      <c r="B934" s="58"/>
      <c r="C934" s="1"/>
      <c r="D934" s="88"/>
      <c r="E934" s="88"/>
      <c r="F934" s="41"/>
    </row>
    <row r="935" spans="1:6">
      <c r="A935" s="73" t="s">
        <v>650</v>
      </c>
      <c r="B935" s="58"/>
      <c r="C935" s="1"/>
      <c r="D935" s="88"/>
      <c r="E935" s="88"/>
      <c r="F935" s="41"/>
    </row>
    <row r="936" spans="1:6" ht="15.75" customHeight="1">
      <c r="A936" s="44" t="s">
        <v>98</v>
      </c>
      <c r="B936" s="123"/>
      <c r="C936" s="179"/>
      <c r="D936" s="102"/>
      <c r="E936" s="102"/>
      <c r="F936" s="103"/>
    </row>
    <row r="937" spans="1:6">
      <c r="A937" s="61" t="s">
        <v>651</v>
      </c>
      <c r="B937" s="58" t="s">
        <v>652</v>
      </c>
      <c r="C937" s="1"/>
      <c r="D937" s="88"/>
      <c r="E937" s="88"/>
      <c r="F937" s="41"/>
    </row>
    <row r="938" spans="1:6">
      <c r="A938" s="61" t="s">
        <v>950</v>
      </c>
      <c r="B938" s="58"/>
      <c r="C938" s="174"/>
      <c r="D938" s="60">
        <v>1</v>
      </c>
      <c r="E938" s="62">
        <f>C938*D938</f>
        <v>0</v>
      </c>
      <c r="F938" s="63"/>
    </row>
    <row r="939" spans="1:6" ht="15.75" customHeight="1">
      <c r="A939" s="61" t="s">
        <v>978</v>
      </c>
      <c r="B939" s="58"/>
      <c r="C939" s="174"/>
      <c r="D939" s="60">
        <v>1</v>
      </c>
      <c r="E939" s="62">
        <f>C939*D939</f>
        <v>0</v>
      </c>
      <c r="F939" s="63"/>
    </row>
    <row r="940" spans="1:6" ht="15.75">
      <c r="A940" s="44" t="s">
        <v>99</v>
      </c>
      <c r="B940" s="123"/>
      <c r="C940" s="1"/>
      <c r="D940" s="88"/>
      <c r="E940" s="88"/>
      <c r="F940" s="41"/>
    </row>
    <row r="941" spans="1:6">
      <c r="A941" s="61" t="s">
        <v>280</v>
      </c>
      <c r="B941" s="58" t="s">
        <v>698</v>
      </c>
      <c r="C941" s="1"/>
      <c r="D941" s="88"/>
      <c r="E941" s="88"/>
      <c r="F941" s="41"/>
    </row>
    <row r="942" spans="1:6">
      <c r="A942" s="61" t="s">
        <v>950</v>
      </c>
      <c r="B942" s="58"/>
      <c r="C942" s="174"/>
      <c r="D942" s="60">
        <v>1</v>
      </c>
      <c r="E942" s="62">
        <f>C942*D942</f>
        <v>0</v>
      </c>
      <c r="F942" s="63"/>
    </row>
    <row r="943" spans="1:6">
      <c r="A943" s="61" t="s">
        <v>981</v>
      </c>
      <c r="B943" s="58"/>
      <c r="C943" s="174"/>
      <c r="D943" s="60">
        <v>1</v>
      </c>
      <c r="E943" s="62">
        <f>C943*D943</f>
        <v>0</v>
      </c>
      <c r="F943" s="63"/>
    </row>
    <row r="944" spans="1:6" ht="15.75">
      <c r="A944" s="105" t="s">
        <v>100</v>
      </c>
      <c r="B944" s="58"/>
      <c r="C944" s="1"/>
      <c r="D944" s="88"/>
      <c r="E944" s="88"/>
      <c r="F944" s="41"/>
    </row>
    <row r="945" spans="1:6" ht="24">
      <c r="A945" s="73" t="s">
        <v>719</v>
      </c>
      <c r="B945" s="58"/>
      <c r="C945" s="1"/>
      <c r="D945" s="88"/>
      <c r="E945" s="88"/>
      <c r="F945" s="41"/>
    </row>
    <row r="946" spans="1:6" ht="15.75">
      <c r="A946" s="105" t="s">
        <v>101</v>
      </c>
      <c r="B946" s="58"/>
      <c r="C946" s="1"/>
      <c r="D946" s="88"/>
      <c r="E946" s="88"/>
      <c r="F946" s="41"/>
    </row>
    <row r="947" spans="1:6">
      <c r="A947" s="61" t="s">
        <v>717</v>
      </c>
      <c r="B947" s="58" t="s">
        <v>598</v>
      </c>
      <c r="C947" s="1"/>
      <c r="D947" s="88"/>
      <c r="E947" s="88"/>
      <c r="F947" s="41"/>
    </row>
    <row r="948" spans="1:6">
      <c r="A948" s="61" t="s">
        <v>950</v>
      </c>
      <c r="B948" s="58"/>
      <c r="C948" s="174"/>
      <c r="D948" s="60">
        <v>1</v>
      </c>
      <c r="E948" s="62">
        <f>C948*D948</f>
        <v>0</v>
      </c>
      <c r="F948" s="63"/>
    </row>
    <row r="949" spans="1:6">
      <c r="A949" s="61" t="s">
        <v>978</v>
      </c>
      <c r="B949" s="58"/>
      <c r="C949" s="174"/>
      <c r="D949" s="60">
        <v>1</v>
      </c>
      <c r="E949" s="62">
        <f>C949*D949</f>
        <v>0</v>
      </c>
      <c r="F949" s="63"/>
    </row>
    <row r="950" spans="1:6" ht="15.75">
      <c r="A950" s="105" t="s">
        <v>102</v>
      </c>
      <c r="B950" s="58"/>
      <c r="C950" s="1"/>
      <c r="D950" s="88"/>
      <c r="E950" s="88"/>
      <c r="F950" s="41"/>
    </row>
    <row r="951" spans="1:6">
      <c r="A951" s="61" t="s">
        <v>718</v>
      </c>
      <c r="B951" s="58" t="s">
        <v>598</v>
      </c>
      <c r="C951" s="1"/>
      <c r="D951" s="88"/>
      <c r="E951" s="88"/>
      <c r="F951" s="41"/>
    </row>
    <row r="952" spans="1:6">
      <c r="A952" s="61" t="s">
        <v>950</v>
      </c>
      <c r="B952" s="58"/>
      <c r="C952" s="174"/>
      <c r="D952" s="60">
        <v>1</v>
      </c>
      <c r="E952" s="62">
        <f>C952*D952</f>
        <v>0</v>
      </c>
      <c r="F952" s="63"/>
    </row>
    <row r="953" spans="1:6">
      <c r="A953" s="61" t="s">
        <v>978</v>
      </c>
      <c r="B953" s="58"/>
      <c r="C953" s="174"/>
      <c r="D953" s="60">
        <v>1</v>
      </c>
      <c r="E953" s="62">
        <f>C953*D953</f>
        <v>0</v>
      </c>
      <c r="F953" s="63"/>
    </row>
    <row r="954" spans="1:6" ht="15.75">
      <c r="A954" s="44" t="s">
        <v>103</v>
      </c>
      <c r="B954" s="58"/>
      <c r="C954" s="1"/>
      <c r="D954" s="88"/>
      <c r="E954" s="88"/>
      <c r="F954" s="41"/>
    </row>
    <row r="955" spans="1:6">
      <c r="A955" s="61" t="s">
        <v>982</v>
      </c>
      <c r="B955" s="58" t="s">
        <v>496</v>
      </c>
      <c r="C955" s="174"/>
      <c r="D955" s="60">
        <v>1</v>
      </c>
      <c r="E955" s="62">
        <f>C955*D955</f>
        <v>0</v>
      </c>
      <c r="F955" s="63"/>
    </row>
    <row r="956" spans="1:6" ht="15.75">
      <c r="A956" s="105" t="s">
        <v>104</v>
      </c>
      <c r="B956" s="58"/>
      <c r="C956" s="1"/>
      <c r="D956" s="88"/>
      <c r="E956" s="88"/>
      <c r="F956" s="41"/>
    </row>
    <row r="957" spans="1:6">
      <c r="A957" s="73" t="s">
        <v>127</v>
      </c>
      <c r="B957" s="58" t="s">
        <v>653</v>
      </c>
      <c r="C957" s="1"/>
      <c r="D957" s="88"/>
      <c r="E957" s="88"/>
      <c r="F957" s="41"/>
    </row>
    <row r="958" spans="1:6">
      <c r="A958" s="61" t="s">
        <v>880</v>
      </c>
      <c r="B958" s="79"/>
      <c r="C958" s="174"/>
      <c r="D958" s="60">
        <v>6</v>
      </c>
      <c r="E958" s="62">
        <f>C958*D958</f>
        <v>0</v>
      </c>
      <c r="F958" s="63"/>
    </row>
    <row r="959" spans="1:6">
      <c r="A959" s="73" t="s">
        <v>892</v>
      </c>
      <c r="B959" s="58"/>
      <c r="C959" s="1"/>
      <c r="D959" s="88"/>
      <c r="E959" s="88"/>
      <c r="F959" s="41"/>
    </row>
    <row r="960" spans="1:6" ht="15.75">
      <c r="A960" s="44" t="s">
        <v>105</v>
      </c>
      <c r="B960" s="123"/>
      <c r="C960" s="179"/>
      <c r="D960" s="102"/>
      <c r="E960" s="102"/>
      <c r="F960" s="103"/>
    </row>
    <row r="961" spans="1:6">
      <c r="A961" s="61" t="s">
        <v>403</v>
      </c>
      <c r="B961" s="58" t="s">
        <v>654</v>
      </c>
      <c r="C961" s="1"/>
      <c r="D961" s="88"/>
      <c r="E961" s="88"/>
      <c r="F961" s="41"/>
    </row>
    <row r="962" spans="1:6">
      <c r="A962" s="61" t="s">
        <v>402</v>
      </c>
      <c r="B962" s="58"/>
      <c r="C962" s="174"/>
      <c r="D962" s="60">
        <v>1</v>
      </c>
      <c r="E962" s="62">
        <f>C962*D962</f>
        <v>0</v>
      </c>
      <c r="F962" s="63"/>
    </row>
    <row r="963" spans="1:6" ht="15.75">
      <c r="A963" s="44" t="s">
        <v>106</v>
      </c>
      <c r="B963" s="97"/>
      <c r="C963" s="179"/>
      <c r="D963" s="102"/>
      <c r="E963" s="102"/>
      <c r="F963" s="103"/>
    </row>
    <row r="964" spans="1:6">
      <c r="A964" s="61" t="s">
        <v>655</v>
      </c>
      <c r="B964" s="58" t="s">
        <v>656</v>
      </c>
      <c r="C964" s="1"/>
      <c r="D964" s="88"/>
      <c r="E964" s="88"/>
      <c r="F964" s="41"/>
    </row>
    <row r="965" spans="1:6">
      <c r="A965" s="61" t="s">
        <v>402</v>
      </c>
      <c r="B965" s="58"/>
      <c r="C965" s="174"/>
      <c r="D965" s="60">
        <v>1</v>
      </c>
      <c r="E965" s="62">
        <f>C965*D965</f>
        <v>0</v>
      </c>
      <c r="F965" s="63"/>
    </row>
    <row r="966" spans="1:6" ht="15.75">
      <c r="A966" s="44" t="s">
        <v>107</v>
      </c>
      <c r="B966" s="123"/>
      <c r="C966" s="1"/>
      <c r="D966" s="88"/>
      <c r="E966" s="88"/>
      <c r="F966" s="41"/>
    </row>
    <row r="967" spans="1:6">
      <c r="A967" s="61" t="s">
        <v>657</v>
      </c>
      <c r="B967" s="58" t="s">
        <v>658</v>
      </c>
      <c r="C967" s="1"/>
      <c r="D967" s="88"/>
      <c r="E967" s="88"/>
      <c r="F967" s="41"/>
    </row>
    <row r="968" spans="1:6">
      <c r="A968" s="61" t="s">
        <v>402</v>
      </c>
      <c r="B968" s="58"/>
      <c r="C968" s="174"/>
      <c r="D968" s="60">
        <v>1</v>
      </c>
      <c r="E968" s="62">
        <f>C968*D968</f>
        <v>0</v>
      </c>
      <c r="F968" s="63"/>
    </row>
    <row r="969" spans="1:6" ht="15.75">
      <c r="A969" s="44" t="s">
        <v>108</v>
      </c>
      <c r="B969" s="123"/>
      <c r="C969" s="1"/>
      <c r="D969" s="88"/>
      <c r="E969" s="88"/>
      <c r="F969" s="41"/>
    </row>
    <row r="970" spans="1:6">
      <c r="A970" s="61" t="s">
        <v>659</v>
      </c>
      <c r="B970" s="58" t="s">
        <v>660</v>
      </c>
      <c r="C970" s="1"/>
      <c r="D970" s="88"/>
      <c r="E970" s="88"/>
      <c r="F970" s="41"/>
    </row>
    <row r="971" spans="1:6">
      <c r="A971" s="61" t="s">
        <v>402</v>
      </c>
      <c r="B971" s="58"/>
      <c r="C971" s="174"/>
      <c r="D971" s="60">
        <v>1</v>
      </c>
      <c r="E971" s="62">
        <f>C971*D971</f>
        <v>0</v>
      </c>
      <c r="F971" s="63"/>
    </row>
    <row r="972" spans="1:6" ht="15.75">
      <c r="A972" s="44" t="s">
        <v>109</v>
      </c>
      <c r="B972" s="58"/>
      <c r="C972" s="1"/>
      <c r="D972" s="88"/>
      <c r="E972" s="88"/>
      <c r="F972" s="41"/>
    </row>
    <row r="973" spans="1:6">
      <c r="A973" s="61" t="s">
        <v>246</v>
      </c>
      <c r="B973" s="58" t="s">
        <v>661</v>
      </c>
      <c r="C973" s="1"/>
      <c r="D973" s="88"/>
      <c r="E973" s="88"/>
      <c r="F973" s="41"/>
    </row>
    <row r="974" spans="1:6">
      <c r="A974" s="61" t="s">
        <v>402</v>
      </c>
      <c r="B974" s="58"/>
      <c r="C974" s="174"/>
      <c r="D974" s="60">
        <v>1</v>
      </c>
      <c r="E974" s="62">
        <f>C974*D974</f>
        <v>0</v>
      </c>
      <c r="F974" s="63"/>
    </row>
    <row r="975" spans="1:6" ht="15.75">
      <c r="A975" s="44" t="s">
        <v>110</v>
      </c>
      <c r="B975" s="58"/>
      <c r="C975" s="1"/>
      <c r="D975" s="88"/>
      <c r="E975" s="88"/>
      <c r="F975" s="41"/>
    </row>
    <row r="976" spans="1:6">
      <c r="A976" s="61" t="s">
        <v>245</v>
      </c>
      <c r="B976" s="58" t="s">
        <v>662</v>
      </c>
      <c r="C976" s="1"/>
      <c r="D976" s="88"/>
      <c r="E976" s="88"/>
      <c r="F976" s="41"/>
    </row>
    <row r="977" spans="1:7">
      <c r="A977" s="61" t="s">
        <v>402</v>
      </c>
      <c r="B977" s="58"/>
      <c r="C977" s="174"/>
      <c r="D977" s="60">
        <v>1</v>
      </c>
      <c r="E977" s="62">
        <f>C977*D977</f>
        <v>0</v>
      </c>
      <c r="F977" s="63"/>
    </row>
    <row r="978" spans="1:7" ht="15.75">
      <c r="A978" s="44" t="s">
        <v>111</v>
      </c>
      <c r="B978" s="58"/>
      <c r="C978" s="1"/>
      <c r="D978" s="88"/>
      <c r="E978" s="88"/>
      <c r="F978" s="41"/>
    </row>
    <row r="979" spans="1:7" ht="15.75">
      <c r="A979" s="126" t="s">
        <v>877</v>
      </c>
      <c r="B979" s="58" t="s">
        <v>663</v>
      </c>
      <c r="C979" s="1"/>
      <c r="D979" s="88"/>
      <c r="E979" s="88"/>
      <c r="F979" s="41"/>
    </row>
    <row r="980" spans="1:7">
      <c r="A980" s="61" t="s">
        <v>948</v>
      </c>
      <c r="B980" s="58"/>
      <c r="C980" s="174"/>
      <c r="D980" s="60">
        <v>1</v>
      </c>
      <c r="E980" s="62">
        <f>C980*D980</f>
        <v>0</v>
      </c>
      <c r="F980" s="63"/>
    </row>
    <row r="981" spans="1:7" ht="26.25" customHeight="1">
      <c r="A981" s="85" t="s">
        <v>365</v>
      </c>
      <c r="B981" s="108"/>
      <c r="C981" s="87" t="s">
        <v>715</v>
      </c>
      <c r="D981" s="87"/>
      <c r="E981" s="4">
        <f>SUM(E913:E980)</f>
        <v>0</v>
      </c>
      <c r="F981" s="21"/>
    </row>
    <row r="982" spans="1:7" ht="47.25">
      <c r="A982" s="53" t="s">
        <v>883</v>
      </c>
      <c r="B982" s="54" t="s">
        <v>133</v>
      </c>
      <c r="C982" s="55" t="s">
        <v>402</v>
      </c>
      <c r="D982" s="55" t="s">
        <v>933</v>
      </c>
      <c r="E982" s="55" t="s">
        <v>699</v>
      </c>
      <c r="F982" s="56"/>
      <c r="G982" s="23"/>
    </row>
    <row r="983" spans="1:7" ht="15.75">
      <c r="A983" s="44" t="s">
        <v>918</v>
      </c>
      <c r="B983" s="123"/>
      <c r="C983" s="88"/>
      <c r="D983" s="88"/>
      <c r="E983" s="88"/>
      <c r="F983" s="41"/>
    </row>
    <row r="984" spans="1:7">
      <c r="A984" s="61" t="s">
        <v>919</v>
      </c>
      <c r="B984" s="58" t="s">
        <v>920</v>
      </c>
      <c r="C984" s="1"/>
      <c r="D984" s="88"/>
      <c r="E984" s="88"/>
      <c r="F984" s="41"/>
    </row>
    <row r="985" spans="1:7">
      <c r="A985" s="61" t="s">
        <v>947</v>
      </c>
      <c r="B985" s="58"/>
      <c r="C985" s="174"/>
      <c r="D985" s="60">
        <v>1</v>
      </c>
      <c r="E985" s="62">
        <f>C985*D985</f>
        <v>0</v>
      </c>
      <c r="F985" s="63"/>
    </row>
    <row r="986" spans="1:7">
      <c r="A986" s="61" t="s">
        <v>948</v>
      </c>
      <c r="B986" s="58"/>
      <c r="C986" s="174"/>
      <c r="D986" s="60">
        <v>1</v>
      </c>
      <c r="E986" s="62">
        <f>C986*D986</f>
        <v>0</v>
      </c>
      <c r="F986" s="63"/>
    </row>
    <row r="987" spans="1:7" ht="15" customHeight="1">
      <c r="A987" s="44" t="s">
        <v>915</v>
      </c>
      <c r="B987" s="123"/>
      <c r="C987" s="1"/>
      <c r="D987" s="88"/>
      <c r="E987" s="88"/>
      <c r="F987" s="41"/>
    </row>
    <row r="988" spans="1:7">
      <c r="A988" s="61" t="s">
        <v>916</v>
      </c>
      <c r="B988" s="58" t="s">
        <v>917</v>
      </c>
      <c r="C988" s="1"/>
      <c r="D988" s="88"/>
      <c r="E988" s="88"/>
      <c r="F988" s="41"/>
    </row>
    <row r="989" spans="1:7" ht="15" customHeight="1">
      <c r="A989" s="61" t="s">
        <v>950</v>
      </c>
      <c r="B989" s="58"/>
      <c r="C989" s="174"/>
      <c r="D989" s="60">
        <v>1</v>
      </c>
      <c r="E989" s="62">
        <f>C989*D989</f>
        <v>0</v>
      </c>
      <c r="F989" s="63"/>
    </row>
    <row r="990" spans="1:7">
      <c r="A990" s="61" t="s">
        <v>981</v>
      </c>
      <c r="B990" s="58"/>
      <c r="C990" s="174"/>
      <c r="D990" s="60">
        <v>1</v>
      </c>
      <c r="E990" s="62">
        <f>C990*D990</f>
        <v>0</v>
      </c>
      <c r="F990" s="63"/>
    </row>
    <row r="991" spans="1:7" ht="15.75">
      <c r="A991" s="44" t="s">
        <v>921</v>
      </c>
      <c r="B991" s="123"/>
      <c r="C991" s="1"/>
      <c r="D991" s="88"/>
      <c r="E991" s="88"/>
      <c r="F991" s="41"/>
    </row>
    <row r="992" spans="1:7">
      <c r="A992" s="61" t="s">
        <v>445</v>
      </c>
      <c r="B992" s="58" t="s">
        <v>922</v>
      </c>
      <c r="C992" s="1"/>
      <c r="D992" s="88"/>
      <c r="E992" s="88"/>
      <c r="F992" s="41"/>
    </row>
    <row r="993" spans="1:7" ht="15" customHeight="1">
      <c r="A993" s="61" t="s">
        <v>402</v>
      </c>
      <c r="B993" s="58"/>
      <c r="C993" s="174"/>
      <c r="D993" s="60">
        <v>1</v>
      </c>
      <c r="E993" s="62">
        <f>C993*D993</f>
        <v>0</v>
      </c>
      <c r="F993" s="63"/>
    </row>
    <row r="994" spans="1:7" ht="15.75">
      <c r="A994" s="44" t="s">
        <v>925</v>
      </c>
      <c r="B994" s="58"/>
      <c r="C994" s="1"/>
      <c r="D994" s="88"/>
      <c r="E994" s="88"/>
      <c r="F994" s="41"/>
    </row>
    <row r="995" spans="1:7" ht="15" customHeight="1">
      <c r="A995" s="61" t="s">
        <v>908</v>
      </c>
      <c r="B995" s="58" t="s">
        <v>923</v>
      </c>
      <c r="C995" s="1"/>
      <c r="D995" s="88"/>
      <c r="E995" s="88"/>
      <c r="F995" s="41"/>
    </row>
    <row r="996" spans="1:7" ht="15.75" customHeight="1">
      <c r="A996" s="61" t="s">
        <v>948</v>
      </c>
      <c r="B996" s="58"/>
      <c r="C996" s="174"/>
      <c r="D996" s="60">
        <v>1</v>
      </c>
      <c r="E996" s="62">
        <f>C996*D996</f>
        <v>0</v>
      </c>
      <c r="F996" s="63"/>
    </row>
    <row r="997" spans="1:7" ht="26.25" customHeight="1">
      <c r="A997" s="85" t="s">
        <v>885</v>
      </c>
      <c r="B997" s="108"/>
      <c r="C997" s="87" t="s">
        <v>715</v>
      </c>
      <c r="D997" s="87"/>
      <c r="E997" s="4">
        <f>SUM(E985:E996)</f>
        <v>0</v>
      </c>
      <c r="F997" s="21"/>
    </row>
    <row r="998" spans="1:7" ht="47.25">
      <c r="A998" s="53" t="s">
        <v>664</v>
      </c>
      <c r="B998" s="54" t="s">
        <v>133</v>
      </c>
      <c r="C998" s="55" t="s">
        <v>402</v>
      </c>
      <c r="D998" s="55" t="s">
        <v>933</v>
      </c>
      <c r="E998" s="55" t="s">
        <v>699</v>
      </c>
      <c r="F998" s="56"/>
    </row>
    <row r="999" spans="1:7" ht="15.75">
      <c r="A999" s="44" t="s">
        <v>247</v>
      </c>
      <c r="B999" s="58"/>
      <c r="C999" s="88"/>
      <c r="D999" s="88"/>
      <c r="E999" s="88"/>
      <c r="F999" s="41"/>
    </row>
    <row r="1000" spans="1:7">
      <c r="A1000" s="61" t="s">
        <v>665</v>
      </c>
      <c r="B1000" s="58" t="s">
        <v>666</v>
      </c>
      <c r="C1000" s="1"/>
      <c r="D1000" s="88"/>
      <c r="E1000" s="88"/>
      <c r="F1000" s="41"/>
    </row>
    <row r="1001" spans="1:7" ht="15.75" customHeight="1">
      <c r="A1001" s="61" t="s">
        <v>947</v>
      </c>
      <c r="B1001" s="58"/>
      <c r="C1001" s="174"/>
      <c r="D1001" s="60">
        <v>1</v>
      </c>
      <c r="E1001" s="62">
        <f>C1001*D1001</f>
        <v>0</v>
      </c>
      <c r="F1001" s="63"/>
    </row>
    <row r="1002" spans="1:7" ht="15.75" customHeight="1">
      <c r="A1002" s="61" t="s">
        <v>948</v>
      </c>
      <c r="B1002" s="58"/>
      <c r="C1002" s="174"/>
      <c r="D1002" s="60">
        <v>1</v>
      </c>
      <c r="E1002" s="62">
        <f>C1002*D1002</f>
        <v>0</v>
      </c>
      <c r="F1002" s="63"/>
    </row>
    <row r="1003" spans="1:7" ht="15.75" customHeight="1">
      <c r="A1003" s="44" t="s">
        <v>926</v>
      </c>
      <c r="B1003" s="82"/>
      <c r="C1003" s="1"/>
      <c r="D1003" s="88"/>
      <c r="E1003" s="88"/>
      <c r="F1003" s="41"/>
    </row>
    <row r="1004" spans="1:7" ht="15.75" customHeight="1">
      <c r="A1004" s="61" t="s">
        <v>667</v>
      </c>
      <c r="B1004" s="58" t="s">
        <v>668</v>
      </c>
      <c r="C1004" s="1"/>
      <c r="D1004" s="88"/>
      <c r="E1004" s="88"/>
      <c r="F1004" s="41"/>
    </row>
    <row r="1005" spans="1:7" ht="15.75" customHeight="1">
      <c r="A1005" s="61" t="s">
        <v>947</v>
      </c>
      <c r="B1005" s="58"/>
      <c r="C1005" s="174"/>
      <c r="D1005" s="60">
        <v>1</v>
      </c>
      <c r="E1005" s="62">
        <f>C1005*D1005</f>
        <v>0</v>
      </c>
      <c r="F1005" s="63"/>
      <c r="G1005" s="89"/>
    </row>
    <row r="1006" spans="1:7" ht="15.75" customHeight="1">
      <c r="A1006" s="61" t="s">
        <v>948</v>
      </c>
      <c r="B1006" s="58"/>
      <c r="C1006" s="174"/>
      <c r="D1006" s="60">
        <v>1</v>
      </c>
      <c r="E1006" s="62">
        <f>C1006*D1006</f>
        <v>0</v>
      </c>
      <c r="F1006" s="63"/>
    </row>
    <row r="1007" spans="1:7" ht="15.75" customHeight="1">
      <c r="A1007" s="44" t="s">
        <v>927</v>
      </c>
      <c r="B1007" s="58"/>
      <c r="C1007" s="1"/>
      <c r="D1007" s="88"/>
      <c r="E1007" s="88"/>
      <c r="F1007" s="41"/>
    </row>
    <row r="1008" spans="1:7" ht="15.75" customHeight="1">
      <c r="A1008" s="61" t="s">
        <v>4</v>
      </c>
      <c r="B1008" s="58" t="s">
        <v>5</v>
      </c>
      <c r="C1008" s="1"/>
      <c r="D1008" s="88"/>
      <c r="E1008" s="88"/>
      <c r="F1008" s="41"/>
    </row>
    <row r="1009" spans="1:6" ht="15.75" customHeight="1">
      <c r="A1009" s="61" t="s">
        <v>960</v>
      </c>
      <c r="B1009" s="108"/>
      <c r="C1009" s="174"/>
      <c r="D1009" s="60">
        <v>1</v>
      </c>
      <c r="E1009" s="62">
        <f>C1009*D1009</f>
        <v>0</v>
      </c>
      <c r="F1009" s="63"/>
    </row>
    <row r="1010" spans="1:6" ht="26.25" customHeight="1">
      <c r="A1010" s="85" t="s">
        <v>370</v>
      </c>
      <c r="B1010" s="108"/>
      <c r="C1010" s="87" t="s">
        <v>715</v>
      </c>
      <c r="D1010" s="87"/>
      <c r="E1010" s="4">
        <f>SUM(E1001:E1009)</f>
        <v>0</v>
      </c>
      <c r="F1010" s="21"/>
    </row>
    <row r="1011" spans="1:6" ht="47.25">
      <c r="A1011" s="53" t="s">
        <v>882</v>
      </c>
      <c r="B1011" s="54" t="s">
        <v>133</v>
      </c>
      <c r="C1011" s="55" t="s">
        <v>402</v>
      </c>
      <c r="D1011" s="55" t="s">
        <v>933</v>
      </c>
      <c r="E1011" s="55" t="s">
        <v>699</v>
      </c>
      <c r="F1011" s="56"/>
    </row>
    <row r="1012" spans="1:6" s="89" customFormat="1" ht="15.75">
      <c r="A1012" s="44" t="s">
        <v>902</v>
      </c>
      <c r="B1012" s="58"/>
      <c r="C1012" s="88"/>
      <c r="D1012" s="88"/>
      <c r="E1012" s="88"/>
      <c r="F1012" s="41"/>
    </row>
    <row r="1013" spans="1:6" ht="15" customHeight="1">
      <c r="A1013" s="61" t="s">
        <v>901</v>
      </c>
      <c r="B1013" s="58" t="s">
        <v>903</v>
      </c>
      <c r="C1013" s="1"/>
      <c r="D1013" s="88"/>
      <c r="E1013" s="88"/>
      <c r="F1013" s="41"/>
    </row>
    <row r="1014" spans="1:6" ht="15.75" customHeight="1">
      <c r="A1014" s="61" t="s">
        <v>947</v>
      </c>
      <c r="B1014" s="58"/>
      <c r="C1014" s="174"/>
      <c r="D1014" s="60">
        <v>1</v>
      </c>
      <c r="E1014" s="62">
        <f>C1014*D1014</f>
        <v>0</v>
      </c>
      <c r="F1014" s="63"/>
    </row>
    <row r="1015" spans="1:6" s="89" customFormat="1" ht="15.75" customHeight="1">
      <c r="A1015" s="61" t="s">
        <v>948</v>
      </c>
      <c r="B1015" s="58"/>
      <c r="C1015" s="174"/>
      <c r="D1015" s="60">
        <v>1</v>
      </c>
      <c r="E1015" s="62">
        <f>C1015*D1015</f>
        <v>0</v>
      </c>
      <c r="F1015" s="63"/>
    </row>
    <row r="1016" spans="1:6" ht="15.75" customHeight="1">
      <c r="A1016" s="44" t="s">
        <v>904</v>
      </c>
      <c r="B1016" s="82"/>
      <c r="C1016" s="1"/>
      <c r="D1016" s="88"/>
      <c r="E1016" s="88"/>
      <c r="F1016" s="41"/>
    </row>
    <row r="1017" spans="1:6" ht="15.75" customHeight="1">
      <c r="A1017" s="61" t="s">
        <v>905</v>
      </c>
      <c r="B1017" s="58" t="s">
        <v>906</v>
      </c>
      <c r="C1017" s="1"/>
      <c r="D1017" s="88"/>
      <c r="E1017" s="88"/>
      <c r="F1017" s="41"/>
    </row>
    <row r="1018" spans="1:6" ht="15.75" customHeight="1">
      <c r="A1018" s="61" t="s">
        <v>947</v>
      </c>
      <c r="B1018" s="58"/>
      <c r="C1018" s="174"/>
      <c r="D1018" s="60">
        <v>1</v>
      </c>
      <c r="E1018" s="62">
        <f>C1018*D1018</f>
        <v>0</v>
      </c>
      <c r="F1018" s="63"/>
    </row>
    <row r="1019" spans="1:6" ht="15.75" customHeight="1">
      <c r="A1019" s="61" t="s">
        <v>948</v>
      </c>
      <c r="B1019" s="58"/>
      <c r="C1019" s="174"/>
      <c r="D1019" s="60">
        <v>1</v>
      </c>
      <c r="E1019" s="62">
        <f>C1019*D1019</f>
        <v>0</v>
      </c>
      <c r="F1019" s="63"/>
    </row>
    <row r="1020" spans="1:6" ht="15.75" customHeight="1">
      <c r="A1020" s="44" t="s">
        <v>907</v>
      </c>
      <c r="B1020" s="58"/>
      <c r="C1020" s="1"/>
      <c r="D1020" s="88"/>
      <c r="E1020" s="88"/>
      <c r="F1020" s="41"/>
    </row>
    <row r="1021" spans="1:6" ht="15.75" customHeight="1">
      <c r="A1021" s="126" t="s">
        <v>908</v>
      </c>
      <c r="B1021" s="58" t="s">
        <v>909</v>
      </c>
      <c r="C1021" s="1"/>
      <c r="D1021" s="88"/>
      <c r="E1021" s="88"/>
      <c r="F1021" s="41"/>
    </row>
    <row r="1022" spans="1:6" ht="15.75" customHeight="1">
      <c r="A1022" s="61" t="s">
        <v>948</v>
      </c>
      <c r="B1022" s="58"/>
      <c r="C1022" s="174"/>
      <c r="D1022" s="60">
        <v>1</v>
      </c>
      <c r="E1022" s="62">
        <f>C1022*D1022</f>
        <v>0</v>
      </c>
      <c r="F1022" s="63"/>
    </row>
    <row r="1023" spans="1:6" ht="26.25" customHeight="1">
      <c r="A1023" s="85" t="s">
        <v>884</v>
      </c>
      <c r="B1023" s="108"/>
      <c r="C1023" s="87" t="s">
        <v>715</v>
      </c>
      <c r="D1023" s="87"/>
      <c r="E1023" s="4">
        <f>SUM(E1014:E1022)</f>
        <v>0</v>
      </c>
      <c r="F1023" s="21"/>
    </row>
    <row r="1024" spans="1:6" ht="47.25">
      <c r="A1024" s="53" t="s">
        <v>930</v>
      </c>
      <c r="B1024" s="54" t="s">
        <v>133</v>
      </c>
      <c r="C1024" s="55" t="s">
        <v>402</v>
      </c>
      <c r="D1024" s="55" t="s">
        <v>933</v>
      </c>
      <c r="E1024" s="55" t="s">
        <v>699</v>
      </c>
      <c r="F1024" s="56"/>
    </row>
    <row r="1025" spans="1:6" ht="15.75" customHeight="1">
      <c r="A1025" s="111" t="s">
        <v>936</v>
      </c>
      <c r="B1025" s="58"/>
      <c r="C1025" s="59"/>
      <c r="D1025" s="59"/>
      <c r="E1025" s="59"/>
      <c r="F1025" s="11"/>
    </row>
    <row r="1026" spans="1:6">
      <c r="A1026" s="61" t="s">
        <v>935</v>
      </c>
      <c r="B1026" s="96">
        <f>6622-3780</f>
        <v>2842</v>
      </c>
      <c r="C1026" s="8"/>
      <c r="D1026" s="59"/>
      <c r="E1026" s="59"/>
      <c r="F1026" s="11"/>
    </row>
    <row r="1027" spans="1:6">
      <c r="A1027" s="61" t="s">
        <v>983</v>
      </c>
      <c r="B1027" s="58"/>
      <c r="C1027" s="174"/>
      <c r="D1027" s="60">
        <v>1</v>
      </c>
      <c r="E1027" s="62">
        <f>C1027*D1027</f>
        <v>0</v>
      </c>
      <c r="F1027" s="63"/>
    </row>
    <row r="1028" spans="1:6">
      <c r="A1028" s="73" t="s">
        <v>892</v>
      </c>
      <c r="B1028" s="58"/>
      <c r="C1028" s="1"/>
      <c r="D1028" s="88"/>
      <c r="E1028" s="88"/>
      <c r="F1028" s="41"/>
    </row>
    <row r="1029" spans="1:6" ht="16.5" customHeight="1">
      <c r="A1029" s="44" t="s">
        <v>997</v>
      </c>
      <c r="B1029" s="82"/>
      <c r="C1029" s="8"/>
      <c r="D1029" s="59"/>
      <c r="E1029" s="59"/>
      <c r="F1029" s="11"/>
    </row>
    <row r="1030" spans="1:6" ht="16.5" customHeight="1">
      <c r="A1030" s="61" t="s">
        <v>403</v>
      </c>
      <c r="B1030" s="96">
        <v>2540</v>
      </c>
      <c r="C1030" s="8"/>
      <c r="D1030" s="59"/>
      <c r="E1030" s="59"/>
      <c r="F1030" s="11"/>
    </row>
    <row r="1031" spans="1:6" ht="16.5" customHeight="1">
      <c r="A1031" s="61" t="s">
        <v>954</v>
      </c>
      <c r="B1031" s="82"/>
      <c r="C1031" s="174"/>
      <c r="D1031" s="60">
        <v>1</v>
      </c>
      <c r="E1031" s="62">
        <f>C1031*D1031</f>
        <v>0</v>
      </c>
      <c r="F1031" s="63"/>
    </row>
    <row r="1032" spans="1:6" ht="31.5">
      <c r="A1032" s="44" t="s">
        <v>998</v>
      </c>
      <c r="B1032" s="68"/>
      <c r="C1032" s="1"/>
      <c r="D1032" s="88"/>
      <c r="E1032" s="88"/>
      <c r="F1032" s="41"/>
    </row>
    <row r="1033" spans="1:6">
      <c r="A1033" s="61" t="s">
        <v>996</v>
      </c>
      <c r="B1033" s="58" t="s">
        <v>995</v>
      </c>
      <c r="C1033" s="1"/>
      <c r="D1033" s="88"/>
      <c r="E1033" s="88"/>
      <c r="F1033" s="41"/>
    </row>
    <row r="1034" spans="1:6">
      <c r="A1034" s="61" t="s">
        <v>959</v>
      </c>
      <c r="B1034" s="58"/>
      <c r="C1034" s="174"/>
      <c r="D1034" s="60">
        <v>1</v>
      </c>
      <c r="E1034" s="62">
        <f>C1034*D1034</f>
        <v>0</v>
      </c>
      <c r="F1034" s="63"/>
    </row>
    <row r="1035" spans="1:6" ht="15.75">
      <c r="A1035" s="111" t="s">
        <v>999</v>
      </c>
      <c r="B1035" s="58"/>
      <c r="C1035" s="174"/>
      <c r="D1035" s="60"/>
      <c r="E1035" s="62"/>
      <c r="F1035" s="63"/>
    </row>
    <row r="1036" spans="1:6">
      <c r="A1036" s="61" t="s">
        <v>401</v>
      </c>
      <c r="B1036" s="96">
        <v>3780</v>
      </c>
      <c r="C1036" s="174"/>
      <c r="D1036" s="60"/>
      <c r="E1036" s="62"/>
      <c r="F1036" s="63"/>
    </row>
    <row r="1037" spans="1:6">
      <c r="A1037" s="61" t="s">
        <v>984</v>
      </c>
      <c r="B1037" s="58"/>
      <c r="C1037" s="174"/>
      <c r="D1037" s="60">
        <v>1</v>
      </c>
      <c r="E1037" s="62">
        <f>C1037*D1037</f>
        <v>0</v>
      </c>
      <c r="F1037" s="63"/>
    </row>
    <row r="1038" spans="1:6">
      <c r="A1038" s="61" t="s">
        <v>985</v>
      </c>
      <c r="B1038" s="58"/>
      <c r="C1038" s="174"/>
      <c r="D1038" s="60">
        <v>1</v>
      </c>
      <c r="E1038" s="62">
        <f>C1038*D1038</f>
        <v>0</v>
      </c>
      <c r="F1038" s="63"/>
    </row>
    <row r="1039" spans="1:6" ht="15.75" customHeight="1">
      <c r="A1039" s="44" t="s">
        <v>1000</v>
      </c>
      <c r="B1039" s="58"/>
      <c r="C1039" s="1"/>
      <c r="D1039" s="88"/>
      <c r="E1039" s="88"/>
      <c r="F1039" s="41"/>
    </row>
    <row r="1040" spans="1:6" ht="15.75" customHeight="1">
      <c r="A1040" s="61" t="s">
        <v>944</v>
      </c>
      <c r="B1040" s="96">
        <f>140+45.5+16+9.1+6.1+6.7+2</f>
        <v>225.39999999999998</v>
      </c>
      <c r="C1040" s="1"/>
      <c r="D1040" s="88"/>
      <c r="E1040" s="88"/>
      <c r="F1040" s="41"/>
    </row>
    <row r="1041" spans="1:6" ht="15.75" customHeight="1">
      <c r="A1041" s="61" t="s">
        <v>984</v>
      </c>
      <c r="B1041" s="58"/>
      <c r="C1041" s="174"/>
      <c r="D1041" s="60">
        <v>1</v>
      </c>
      <c r="E1041" s="62">
        <f>C1041*D1041</f>
        <v>0</v>
      </c>
      <c r="F1041" s="63"/>
    </row>
    <row r="1042" spans="1:6" ht="15.75" customHeight="1">
      <c r="A1042" s="61" t="s">
        <v>985</v>
      </c>
      <c r="B1042" s="58"/>
      <c r="C1042" s="174"/>
      <c r="D1042" s="60">
        <v>1</v>
      </c>
      <c r="E1042" s="62">
        <f>C1042*D1042</f>
        <v>0</v>
      </c>
      <c r="F1042" s="63"/>
    </row>
    <row r="1043" spans="1:6" ht="24">
      <c r="A1043" s="127" t="s">
        <v>1001</v>
      </c>
      <c r="B1043" s="58"/>
      <c r="C1043" s="88"/>
      <c r="D1043" s="88"/>
      <c r="E1043" s="88"/>
      <c r="F1043" s="41"/>
    </row>
    <row r="1044" spans="1:6" ht="15.75" customHeight="1">
      <c r="A1044" s="110" t="s">
        <v>891</v>
      </c>
      <c r="B1044" s="58"/>
      <c r="C1044" s="88"/>
      <c r="D1044" s="88"/>
      <c r="E1044" s="88"/>
      <c r="F1044" s="41"/>
    </row>
    <row r="1045" spans="1:6" ht="15.75" customHeight="1">
      <c r="A1045" s="110" t="s">
        <v>650</v>
      </c>
      <c r="B1045" s="58"/>
      <c r="C1045" s="88"/>
      <c r="D1045" s="88"/>
      <c r="E1045" s="88"/>
      <c r="F1045" s="41"/>
    </row>
    <row r="1046" spans="1:6" ht="26.25" customHeight="1">
      <c r="A1046" s="85" t="s">
        <v>931</v>
      </c>
      <c r="B1046" s="108"/>
      <c r="C1046" s="87" t="s">
        <v>715</v>
      </c>
      <c r="D1046" s="87"/>
      <c r="E1046" s="4">
        <f>SUM(E1027:E1045)</f>
        <v>0</v>
      </c>
      <c r="F1046" s="21"/>
    </row>
    <row r="1047" spans="1:6" ht="15.75" customHeight="1">
      <c r="A1047" s="73" t="s">
        <v>735</v>
      </c>
      <c r="B1047" s="54"/>
      <c r="C1047" s="55"/>
      <c r="D1047" s="55"/>
      <c r="E1047" s="55"/>
      <c r="F1047" s="56"/>
    </row>
    <row r="1048" spans="1:6">
      <c r="A1048" s="128" t="s">
        <v>1002</v>
      </c>
      <c r="B1048" s="108"/>
      <c r="C1048" s="88"/>
      <c r="D1048" s="88"/>
      <c r="E1048" s="88"/>
      <c r="F1048" s="41"/>
    </row>
    <row r="1049" spans="1:6" ht="47.25">
      <c r="A1049" s="53" t="s">
        <v>705</v>
      </c>
      <c r="B1049" s="54" t="s">
        <v>133</v>
      </c>
      <c r="C1049" s="55" t="s">
        <v>402</v>
      </c>
      <c r="D1049" s="55" t="s">
        <v>933</v>
      </c>
      <c r="E1049" s="55" t="s">
        <v>699</v>
      </c>
      <c r="F1049" s="56"/>
    </row>
    <row r="1050" spans="1:6" ht="15" customHeight="1">
      <c r="A1050" s="129" t="s">
        <v>387</v>
      </c>
      <c r="B1050" s="58"/>
      <c r="C1050" s="88"/>
      <c r="D1050" s="88"/>
      <c r="E1050" s="88"/>
      <c r="F1050" s="41"/>
    </row>
    <row r="1051" spans="1:6" ht="15.75">
      <c r="A1051" s="44" t="s">
        <v>248</v>
      </c>
      <c r="B1051" s="58" t="s">
        <v>709</v>
      </c>
      <c r="C1051" s="1"/>
      <c r="D1051" s="88"/>
      <c r="E1051" s="88"/>
      <c r="F1051" s="41"/>
    </row>
    <row r="1052" spans="1:6" ht="15.75">
      <c r="A1052" s="61" t="s">
        <v>986</v>
      </c>
      <c r="B1052" s="68"/>
      <c r="C1052" s="174"/>
      <c r="D1052" s="60">
        <v>1</v>
      </c>
      <c r="E1052" s="62">
        <f>C1052*D1052</f>
        <v>0</v>
      </c>
      <c r="F1052" s="63"/>
    </row>
    <row r="1053" spans="1:6">
      <c r="A1053" s="61" t="s">
        <v>987</v>
      </c>
      <c r="B1053" s="58"/>
      <c r="C1053" s="174"/>
      <c r="D1053" s="60">
        <v>1</v>
      </c>
      <c r="E1053" s="62">
        <f>C1053*D1053</f>
        <v>0</v>
      </c>
      <c r="F1053" s="63"/>
    </row>
    <row r="1054" spans="1:6" ht="15.75">
      <c r="A1054" s="44" t="s">
        <v>249</v>
      </c>
      <c r="B1054" s="58"/>
      <c r="C1054" s="1"/>
      <c r="D1054" s="88"/>
      <c r="E1054" s="88"/>
      <c r="F1054" s="41"/>
    </row>
    <row r="1055" spans="1:6" s="89" customFormat="1" ht="15.75">
      <c r="A1055" s="61" t="s">
        <v>402</v>
      </c>
      <c r="B1055" s="58" t="s">
        <v>496</v>
      </c>
      <c r="C1055" s="174"/>
      <c r="D1055" s="60">
        <v>1</v>
      </c>
      <c r="E1055" s="62">
        <f>C1055*D1055</f>
        <v>0</v>
      </c>
      <c r="F1055" s="63"/>
    </row>
    <row r="1056" spans="1:6" ht="15.75">
      <c r="A1056" s="44" t="s">
        <v>250</v>
      </c>
      <c r="B1056" s="58"/>
      <c r="C1056" s="1"/>
      <c r="D1056" s="88"/>
      <c r="E1056" s="88"/>
      <c r="F1056" s="41"/>
    </row>
    <row r="1057" spans="1:6">
      <c r="A1057" s="61" t="s">
        <v>402</v>
      </c>
      <c r="B1057" s="58" t="s">
        <v>496</v>
      </c>
      <c r="C1057" s="174"/>
      <c r="D1057" s="60">
        <v>1</v>
      </c>
      <c r="E1057" s="62">
        <f>C1057*D1057</f>
        <v>0</v>
      </c>
      <c r="F1057" s="63"/>
    </row>
    <row r="1058" spans="1:6" ht="26.25" customHeight="1">
      <c r="A1058" s="85" t="s">
        <v>371</v>
      </c>
      <c r="B1058" s="108"/>
      <c r="C1058" s="87" t="s">
        <v>715</v>
      </c>
      <c r="D1058" s="87"/>
      <c r="E1058" s="4">
        <f>SUM(E1052:E1057)</f>
        <v>0</v>
      </c>
      <c r="F1058" s="21"/>
    </row>
    <row r="1059" spans="1:6" ht="47.25">
      <c r="A1059" s="53" t="s">
        <v>710</v>
      </c>
      <c r="B1059" s="54" t="s">
        <v>133</v>
      </c>
      <c r="C1059" s="55" t="s">
        <v>402</v>
      </c>
      <c r="D1059" s="55" t="s">
        <v>933</v>
      </c>
      <c r="E1059" s="55" t="s">
        <v>699</v>
      </c>
      <c r="F1059" s="56"/>
    </row>
    <row r="1060" spans="1:6" s="23" customFormat="1">
      <c r="A1060" s="129" t="s">
        <v>386</v>
      </c>
      <c r="B1060" s="58"/>
      <c r="C1060" s="88"/>
      <c r="D1060" s="88"/>
      <c r="E1060" s="88"/>
      <c r="F1060" s="41"/>
    </row>
    <row r="1061" spans="1:6" s="23" customFormat="1" ht="15.75">
      <c r="A1061" s="44" t="s">
        <v>251</v>
      </c>
      <c r="B1061" s="58" t="s">
        <v>939</v>
      </c>
      <c r="C1061" s="1"/>
      <c r="D1061" s="88"/>
      <c r="E1061" s="88"/>
      <c r="F1061" s="41"/>
    </row>
    <row r="1062" spans="1:6" s="23" customFormat="1" ht="15" customHeight="1">
      <c r="A1062" s="61" t="s">
        <v>950</v>
      </c>
      <c r="B1062" s="58"/>
      <c r="C1062" s="174"/>
      <c r="D1062" s="60">
        <v>1</v>
      </c>
      <c r="E1062" s="62">
        <f>C1062*D1062</f>
        <v>0</v>
      </c>
      <c r="F1062" s="63"/>
    </row>
    <row r="1063" spans="1:6" s="23" customFormat="1">
      <c r="A1063" s="61" t="s">
        <v>987</v>
      </c>
      <c r="B1063" s="58"/>
      <c r="C1063" s="174"/>
      <c r="D1063" s="60">
        <v>1</v>
      </c>
      <c r="E1063" s="62">
        <f>C1063*D1063</f>
        <v>0</v>
      </c>
      <c r="F1063" s="63"/>
    </row>
    <row r="1064" spans="1:6" s="23" customFormat="1" ht="15.75">
      <c r="A1064" s="44" t="s">
        <v>252</v>
      </c>
      <c r="B1064" s="58"/>
      <c r="C1064" s="1"/>
      <c r="D1064" s="88"/>
      <c r="E1064" s="88"/>
      <c r="F1064" s="41"/>
    </row>
    <row r="1065" spans="1:6" s="23" customFormat="1">
      <c r="A1065" s="61" t="s">
        <v>988</v>
      </c>
      <c r="B1065" s="58" t="s">
        <v>496</v>
      </c>
      <c r="C1065" s="174"/>
      <c r="D1065" s="60">
        <v>1</v>
      </c>
      <c r="E1065" s="62">
        <f>C1065*D1065</f>
        <v>0</v>
      </c>
      <c r="F1065" s="63"/>
    </row>
    <row r="1066" spans="1:6" s="23" customFormat="1" ht="24">
      <c r="A1066" s="73" t="s">
        <v>893</v>
      </c>
      <c r="B1066" s="58"/>
      <c r="C1066" s="1"/>
      <c r="D1066" s="88"/>
      <c r="E1066" s="88"/>
      <c r="F1066" s="41"/>
    </row>
    <row r="1067" spans="1:6" s="23" customFormat="1" ht="15.75">
      <c r="A1067" s="44" t="s">
        <v>253</v>
      </c>
      <c r="B1067" s="58"/>
      <c r="C1067" s="1"/>
      <c r="D1067" s="88"/>
      <c r="E1067" s="88"/>
      <c r="F1067" s="41"/>
    </row>
    <row r="1068" spans="1:6" s="23" customFormat="1">
      <c r="A1068" s="61" t="s">
        <v>988</v>
      </c>
      <c r="B1068" s="58" t="s">
        <v>496</v>
      </c>
      <c r="C1068" s="174"/>
      <c r="D1068" s="60">
        <v>1</v>
      </c>
      <c r="E1068" s="62">
        <f>C1068*D1068</f>
        <v>0</v>
      </c>
      <c r="F1068" s="63"/>
    </row>
    <row r="1069" spans="1:6" s="23" customFormat="1">
      <c r="A1069" s="73" t="s">
        <v>734</v>
      </c>
      <c r="B1069" s="58"/>
      <c r="C1069" s="88"/>
      <c r="D1069" s="88"/>
      <c r="E1069" s="88"/>
      <c r="F1069" s="41"/>
    </row>
    <row r="1070" spans="1:6" s="23" customFormat="1" ht="20.25">
      <c r="A1070" s="85" t="s">
        <v>373</v>
      </c>
      <c r="B1070" s="108"/>
      <c r="C1070" s="87" t="s">
        <v>715</v>
      </c>
      <c r="D1070" s="87"/>
      <c r="E1070" s="4">
        <f>SUM(E1062:E1069)</f>
        <v>0</v>
      </c>
      <c r="F1070" s="21"/>
    </row>
    <row r="1071" spans="1:6" s="23" customFormat="1" ht="47.25">
      <c r="A1071" s="53" t="s">
        <v>385</v>
      </c>
      <c r="B1071" s="54" t="s">
        <v>133</v>
      </c>
      <c r="C1071" s="55" t="s">
        <v>402</v>
      </c>
      <c r="D1071" s="55" t="s">
        <v>933</v>
      </c>
      <c r="E1071" s="55" t="s">
        <v>699</v>
      </c>
      <c r="F1071" s="56"/>
    </row>
    <row r="1072" spans="1:6" s="23" customFormat="1">
      <c r="A1072" s="129" t="s">
        <v>829</v>
      </c>
      <c r="B1072" s="58"/>
      <c r="C1072" s="88"/>
      <c r="D1072" s="88"/>
      <c r="E1072" s="88"/>
      <c r="F1072" s="41"/>
    </row>
    <row r="1073" spans="1:10" s="23" customFormat="1" ht="15" customHeight="1">
      <c r="A1073" s="44" t="s">
        <v>830</v>
      </c>
      <c r="B1073" s="58"/>
      <c r="C1073" s="88"/>
      <c r="D1073" s="88"/>
      <c r="E1073" s="88"/>
      <c r="F1073" s="41"/>
    </row>
    <row r="1074" spans="1:10" s="23" customFormat="1" ht="15.75">
      <c r="A1074" s="44" t="s">
        <v>831</v>
      </c>
      <c r="B1074" s="58" t="s">
        <v>832</v>
      </c>
      <c r="C1074" s="1"/>
      <c r="D1074" s="88"/>
      <c r="E1074" s="88"/>
      <c r="F1074" s="41"/>
    </row>
    <row r="1075" spans="1:10" s="23" customFormat="1">
      <c r="A1075" s="61" t="s">
        <v>402</v>
      </c>
      <c r="B1075" s="58"/>
      <c r="C1075" s="174"/>
      <c r="D1075" s="60">
        <v>1</v>
      </c>
      <c r="E1075" s="62">
        <f>C1075*D1075</f>
        <v>0</v>
      </c>
      <c r="F1075" s="63"/>
    </row>
    <row r="1076" spans="1:10" s="23" customFormat="1" ht="15.75">
      <c r="A1076" s="44" t="s">
        <v>833</v>
      </c>
      <c r="B1076" s="58" t="s">
        <v>834</v>
      </c>
      <c r="C1076" s="1"/>
      <c r="D1076" s="88"/>
      <c r="E1076" s="88"/>
      <c r="F1076" s="41"/>
    </row>
    <row r="1077" spans="1:10" s="23" customFormat="1">
      <c r="A1077" s="61" t="s">
        <v>402</v>
      </c>
      <c r="B1077" s="58"/>
      <c r="C1077" s="174"/>
      <c r="D1077" s="60">
        <v>1</v>
      </c>
      <c r="E1077" s="62">
        <f>C1077*D1077</f>
        <v>0</v>
      </c>
      <c r="F1077" s="63"/>
    </row>
    <row r="1078" spans="1:10" s="23" customFormat="1" ht="26.25" customHeight="1">
      <c r="A1078" s="85" t="s">
        <v>372</v>
      </c>
      <c r="B1078" s="95"/>
      <c r="C1078" s="87" t="s">
        <v>715</v>
      </c>
      <c r="D1078" s="87"/>
      <c r="E1078" s="4">
        <f>SUM(E1075:E1077)</f>
        <v>0</v>
      </c>
      <c r="F1078" s="21"/>
    </row>
    <row r="1079" spans="1:10" s="23" customFormat="1" ht="47.25">
      <c r="A1079" s="53" t="s">
        <v>706</v>
      </c>
      <c r="B1079" s="54" t="s">
        <v>133</v>
      </c>
      <c r="C1079" s="55" t="s">
        <v>402</v>
      </c>
      <c r="D1079" s="55" t="s">
        <v>933</v>
      </c>
      <c r="E1079" s="55" t="s">
        <v>699</v>
      </c>
      <c r="F1079" s="56"/>
    </row>
    <row r="1080" spans="1:10" s="23" customFormat="1" ht="15" customHeight="1">
      <c r="A1080" s="129" t="s">
        <v>1007</v>
      </c>
      <c r="B1080" s="58"/>
      <c r="C1080" s="88"/>
      <c r="D1080" s="88"/>
      <c r="E1080" s="88"/>
      <c r="F1080" s="41"/>
    </row>
    <row r="1081" spans="1:10" s="23" customFormat="1" ht="15.75" customHeight="1">
      <c r="A1081" s="44" t="s">
        <v>254</v>
      </c>
      <c r="B1081" s="58"/>
      <c r="C1081" s="88"/>
      <c r="D1081" s="88"/>
      <c r="E1081" s="88"/>
      <c r="F1081" s="41"/>
    </row>
    <row r="1082" spans="1:10" s="23" customFormat="1" ht="15.75" customHeight="1">
      <c r="A1082" s="61" t="s">
        <v>669</v>
      </c>
      <c r="B1082" s="58" t="s">
        <v>670</v>
      </c>
      <c r="C1082" s="1"/>
      <c r="D1082" s="88"/>
      <c r="E1082" s="88"/>
      <c r="F1082" s="41"/>
    </row>
    <row r="1083" spans="1:10" s="23" customFormat="1" ht="15.75" customHeight="1">
      <c r="A1083" s="61" t="s">
        <v>947</v>
      </c>
      <c r="B1083" s="58"/>
      <c r="C1083" s="174"/>
      <c r="D1083" s="60">
        <v>1</v>
      </c>
      <c r="E1083" s="62">
        <f>C1083*D1083</f>
        <v>0</v>
      </c>
      <c r="F1083" s="63"/>
    </row>
    <row r="1084" spans="1:10" s="130" customFormat="1" ht="15.75" customHeight="1">
      <c r="A1084" s="61" t="s">
        <v>948</v>
      </c>
      <c r="B1084" s="58"/>
      <c r="C1084" s="174"/>
      <c r="D1084" s="60">
        <v>1</v>
      </c>
      <c r="E1084" s="62">
        <f>C1084*D1084</f>
        <v>0</v>
      </c>
      <c r="F1084" s="63"/>
    </row>
    <row r="1085" spans="1:10" s="23" customFormat="1" ht="15.75" customHeight="1">
      <c r="A1085" s="131" t="s">
        <v>255</v>
      </c>
      <c r="B1085" s="132"/>
      <c r="C1085" s="184"/>
      <c r="D1085" s="55"/>
      <c r="E1085" s="55"/>
      <c r="F1085" s="56"/>
      <c r="J1085" s="133"/>
    </row>
    <row r="1086" spans="1:10" s="23" customFormat="1" ht="30">
      <c r="A1086" s="61" t="s">
        <v>11</v>
      </c>
      <c r="B1086" s="58"/>
      <c r="C1086" s="1"/>
      <c r="D1086" s="88"/>
      <c r="E1086" s="88"/>
      <c r="F1086" s="41"/>
    </row>
    <row r="1087" spans="1:10" s="23" customFormat="1">
      <c r="A1087" s="61" t="s">
        <v>256</v>
      </c>
      <c r="B1087" s="58" t="s">
        <v>671</v>
      </c>
      <c r="C1087" s="1"/>
      <c r="D1087" s="88"/>
      <c r="E1087" s="88"/>
      <c r="F1087" s="41"/>
    </row>
    <row r="1088" spans="1:10" s="23" customFormat="1">
      <c r="A1088" s="61" t="s">
        <v>402</v>
      </c>
      <c r="B1088" s="58"/>
      <c r="C1088" s="174"/>
      <c r="D1088" s="60">
        <v>1</v>
      </c>
      <c r="E1088" s="62">
        <f>C1088*D1088</f>
        <v>0</v>
      </c>
      <c r="F1088" s="63"/>
    </row>
    <row r="1089" spans="1:253" s="23" customFormat="1" ht="15.75">
      <c r="A1089" s="44" t="s">
        <v>258</v>
      </c>
      <c r="B1089" s="58"/>
      <c r="C1089" s="1"/>
      <c r="D1089" s="88"/>
      <c r="E1089" s="88"/>
      <c r="F1089" s="41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  <c r="AA1089" s="25"/>
      <c r="AB1089" s="25"/>
      <c r="AC1089" s="25"/>
      <c r="AD1089" s="25"/>
      <c r="AE1089" s="25"/>
      <c r="AF1089" s="25"/>
      <c r="AG1089" s="25"/>
      <c r="AH1089" s="25"/>
      <c r="AI1089" s="25"/>
      <c r="AJ1089" s="25"/>
      <c r="AK1089" s="25"/>
      <c r="AL1089" s="25"/>
      <c r="AM1089" s="25"/>
      <c r="AN1089" s="25"/>
      <c r="AO1089" s="25"/>
      <c r="AP1089" s="25"/>
      <c r="AQ1089" s="25"/>
      <c r="AR1089" s="25"/>
      <c r="AS1089" s="25"/>
      <c r="AT1089" s="25"/>
      <c r="AU1089" s="25"/>
      <c r="AV1089" s="25"/>
      <c r="AW1089" s="25"/>
      <c r="AX1089" s="25"/>
      <c r="AY1089" s="25"/>
      <c r="AZ1089" s="25"/>
      <c r="BA1089" s="25"/>
      <c r="BB1089" s="25"/>
      <c r="BC1089" s="25"/>
      <c r="BD1089" s="25"/>
      <c r="BE1089" s="25"/>
      <c r="BF1089" s="25"/>
      <c r="BG1089" s="25"/>
      <c r="BH1089" s="25"/>
      <c r="BI1089" s="25"/>
      <c r="BJ1089" s="25"/>
      <c r="BK1089" s="25"/>
      <c r="BL1089" s="25"/>
      <c r="BM1089" s="25"/>
      <c r="BN1089" s="25"/>
      <c r="BO1089" s="25"/>
      <c r="BP1089" s="25"/>
      <c r="BQ1089" s="25"/>
      <c r="BR1089" s="25"/>
      <c r="BS1089" s="25"/>
      <c r="BT1089" s="25"/>
      <c r="BU1089" s="25"/>
      <c r="BV1089" s="25"/>
      <c r="BW1089" s="25"/>
      <c r="BX1089" s="25"/>
      <c r="BY1089" s="25"/>
      <c r="BZ1089" s="25"/>
      <c r="CA1089" s="25"/>
      <c r="CB1089" s="25"/>
      <c r="CC1089" s="25"/>
      <c r="CD1089" s="25"/>
      <c r="CE1089" s="25"/>
      <c r="CF1089" s="25"/>
      <c r="CG1089" s="25"/>
      <c r="CH1089" s="25"/>
      <c r="CI1089" s="25"/>
      <c r="CJ1089" s="25"/>
      <c r="CK1089" s="25"/>
      <c r="CL1089" s="25"/>
      <c r="CM1089" s="25"/>
      <c r="CN1089" s="25"/>
      <c r="CO1089" s="25"/>
      <c r="CP1089" s="25"/>
      <c r="CQ1089" s="25"/>
      <c r="CR1089" s="25"/>
      <c r="CS1089" s="25"/>
      <c r="CT1089" s="25"/>
      <c r="CU1089" s="25"/>
      <c r="CV1089" s="25"/>
      <c r="CW1089" s="25"/>
      <c r="CX1089" s="25"/>
      <c r="CY1089" s="25"/>
      <c r="CZ1089" s="25"/>
      <c r="DA1089" s="25"/>
      <c r="DB1089" s="25"/>
      <c r="DC1089" s="25"/>
      <c r="DD1089" s="25"/>
      <c r="DE1089" s="25"/>
      <c r="DF1089" s="25"/>
      <c r="DG1089" s="25"/>
      <c r="DH1089" s="25"/>
      <c r="DI1089" s="25"/>
      <c r="DJ1089" s="25"/>
      <c r="DK1089" s="25"/>
      <c r="DL1089" s="25"/>
      <c r="DM1089" s="25"/>
      <c r="DN1089" s="25"/>
      <c r="DO1089" s="25"/>
      <c r="DP1089" s="25"/>
      <c r="DQ1089" s="25"/>
      <c r="DR1089" s="25"/>
      <c r="DS1089" s="25"/>
      <c r="DT1089" s="25"/>
      <c r="DU1089" s="25"/>
      <c r="DV1089" s="25"/>
      <c r="DW1089" s="25"/>
      <c r="DX1089" s="25"/>
      <c r="DY1089" s="25"/>
      <c r="DZ1089" s="25"/>
      <c r="EA1089" s="25"/>
      <c r="EB1089" s="25"/>
      <c r="EC1089" s="25"/>
      <c r="ED1089" s="25"/>
      <c r="EE1089" s="25"/>
      <c r="EF1089" s="25"/>
      <c r="EG1089" s="25"/>
      <c r="EH1089" s="25"/>
      <c r="EI1089" s="25"/>
      <c r="EJ1089" s="25"/>
      <c r="EK1089" s="25"/>
      <c r="EL1089" s="25"/>
      <c r="EM1089" s="25"/>
      <c r="EN1089" s="25"/>
      <c r="EO1089" s="25"/>
      <c r="EP1089" s="25"/>
      <c r="EQ1089" s="25"/>
      <c r="ER1089" s="25"/>
      <c r="ES1089" s="25"/>
      <c r="ET1089" s="25"/>
      <c r="EU1089" s="25"/>
      <c r="EV1089" s="25"/>
      <c r="EW1089" s="25"/>
      <c r="EX1089" s="25"/>
      <c r="EY1089" s="25"/>
      <c r="EZ1089" s="25"/>
      <c r="FA1089" s="25"/>
      <c r="FB1089" s="25"/>
      <c r="FC1089" s="25"/>
      <c r="FD1089" s="25"/>
      <c r="FE1089" s="25"/>
      <c r="FF1089" s="25"/>
      <c r="FG1089" s="25"/>
      <c r="FH1089" s="25"/>
      <c r="FI1089" s="25"/>
      <c r="FJ1089" s="25"/>
      <c r="FK1089" s="25"/>
      <c r="FL1089" s="25"/>
      <c r="FM1089" s="25"/>
      <c r="FN1089" s="25"/>
      <c r="FO1089" s="25"/>
      <c r="FP1089" s="25"/>
      <c r="FQ1089" s="25"/>
      <c r="FR1089" s="25"/>
      <c r="FS1089" s="25"/>
      <c r="FT1089" s="25"/>
      <c r="FU1089" s="25"/>
      <c r="FV1089" s="25"/>
      <c r="FW1089" s="25"/>
      <c r="FX1089" s="25"/>
      <c r="FY1089" s="25"/>
      <c r="FZ1089" s="25"/>
      <c r="GA1089" s="25"/>
      <c r="GB1089" s="25"/>
      <c r="GC1089" s="25"/>
      <c r="GD1089" s="25"/>
      <c r="GE1089" s="25"/>
      <c r="GF1089" s="25"/>
      <c r="GG1089" s="25"/>
      <c r="GH1089" s="25"/>
      <c r="GI1089" s="25"/>
      <c r="GJ1089" s="25"/>
      <c r="GK1089" s="25"/>
      <c r="GL1089" s="25"/>
      <c r="GM1089" s="25"/>
      <c r="GN1089" s="25"/>
      <c r="GO1089" s="25"/>
      <c r="GP1089" s="25"/>
      <c r="GQ1089" s="25"/>
      <c r="GR1089" s="25"/>
      <c r="GS1089" s="25"/>
      <c r="GT1089" s="25"/>
      <c r="GU1089" s="25"/>
      <c r="GV1089" s="25"/>
      <c r="GW1089" s="25"/>
      <c r="GX1089" s="25"/>
      <c r="GY1089" s="25"/>
      <c r="GZ1089" s="25"/>
      <c r="HA1089" s="25"/>
      <c r="HB1089" s="25"/>
      <c r="HC1089" s="25"/>
      <c r="HD1089" s="25"/>
      <c r="HE1089" s="25"/>
      <c r="HF1089" s="25"/>
      <c r="HG1089" s="25"/>
      <c r="HH1089" s="25"/>
      <c r="HI1089" s="25"/>
      <c r="HJ1089" s="25"/>
      <c r="HK1089" s="25"/>
      <c r="HL1089" s="25"/>
      <c r="HM1089" s="25"/>
      <c r="HN1089" s="25"/>
      <c r="HO1089" s="25"/>
      <c r="HP1089" s="25"/>
      <c r="HQ1089" s="25"/>
      <c r="HR1089" s="25"/>
      <c r="HS1089" s="25"/>
      <c r="HT1089" s="25"/>
      <c r="HU1089" s="25"/>
      <c r="HV1089" s="25"/>
      <c r="HW1089" s="25"/>
      <c r="HX1089" s="25"/>
      <c r="HY1089" s="25"/>
      <c r="HZ1089" s="25"/>
      <c r="IA1089" s="25"/>
      <c r="IB1089" s="25"/>
      <c r="IC1089" s="25"/>
      <c r="ID1089" s="25"/>
      <c r="IE1089" s="25"/>
      <c r="IF1089" s="25"/>
      <c r="IG1089" s="25"/>
      <c r="IH1089" s="25"/>
      <c r="II1089" s="25"/>
      <c r="IJ1089" s="25"/>
      <c r="IK1089" s="25"/>
      <c r="IL1089" s="25"/>
      <c r="IM1089" s="25"/>
      <c r="IN1089" s="25"/>
      <c r="IO1089" s="25"/>
      <c r="IP1089" s="25"/>
      <c r="IQ1089" s="25"/>
      <c r="IR1089" s="25"/>
      <c r="IS1089" s="25"/>
    </row>
    <row r="1090" spans="1:253" s="23" customFormat="1" ht="24">
      <c r="A1090" s="73" t="s">
        <v>894</v>
      </c>
      <c r="B1090" s="58"/>
      <c r="C1090" s="1"/>
      <c r="D1090" s="88"/>
      <c r="E1090" s="88"/>
      <c r="F1090" s="41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  <c r="V1090" s="25"/>
      <c r="W1090" s="25"/>
      <c r="X1090" s="25"/>
      <c r="Y1090" s="25"/>
      <c r="Z1090" s="25"/>
      <c r="AA1090" s="25"/>
      <c r="AB1090" s="25"/>
      <c r="AC1090" s="25"/>
      <c r="AD1090" s="25"/>
      <c r="AE1090" s="25"/>
      <c r="AF1090" s="25"/>
      <c r="AG1090" s="25"/>
      <c r="AH1090" s="25"/>
      <c r="AI1090" s="25"/>
      <c r="AJ1090" s="25"/>
      <c r="AK1090" s="25"/>
      <c r="AL1090" s="25"/>
      <c r="AM1090" s="25"/>
      <c r="AN1090" s="25"/>
      <c r="AO1090" s="25"/>
      <c r="AP1090" s="25"/>
      <c r="AQ1090" s="25"/>
      <c r="AR1090" s="25"/>
      <c r="AS1090" s="25"/>
      <c r="AT1090" s="25"/>
      <c r="AU1090" s="25"/>
      <c r="AV1090" s="25"/>
      <c r="AW1090" s="25"/>
      <c r="AX1090" s="25"/>
      <c r="AY1090" s="25"/>
      <c r="AZ1090" s="25"/>
      <c r="BA1090" s="25"/>
      <c r="BB1090" s="25"/>
      <c r="BC1090" s="25"/>
      <c r="BD1090" s="25"/>
      <c r="BE1090" s="25"/>
      <c r="BF1090" s="25"/>
      <c r="BG1090" s="25"/>
      <c r="BH1090" s="25"/>
      <c r="BI1090" s="25"/>
      <c r="BJ1090" s="25"/>
      <c r="BK1090" s="25"/>
      <c r="BL1090" s="25"/>
      <c r="BM1090" s="25"/>
      <c r="BN1090" s="25"/>
      <c r="BO1090" s="25"/>
      <c r="BP1090" s="25"/>
      <c r="BQ1090" s="25"/>
      <c r="BR1090" s="25"/>
      <c r="BS1090" s="25"/>
      <c r="BT1090" s="25"/>
      <c r="BU1090" s="25"/>
      <c r="BV1090" s="25"/>
      <c r="BW1090" s="25"/>
      <c r="BX1090" s="25"/>
      <c r="BY1090" s="25"/>
      <c r="BZ1090" s="25"/>
      <c r="CA1090" s="25"/>
      <c r="CB1090" s="25"/>
      <c r="CC1090" s="25"/>
      <c r="CD1090" s="25"/>
      <c r="CE1090" s="25"/>
      <c r="CF1090" s="25"/>
      <c r="CG1090" s="25"/>
      <c r="CH1090" s="25"/>
      <c r="CI1090" s="25"/>
      <c r="CJ1090" s="25"/>
      <c r="CK1090" s="25"/>
      <c r="CL1090" s="25"/>
      <c r="CM1090" s="25"/>
      <c r="CN1090" s="25"/>
      <c r="CO1090" s="25"/>
      <c r="CP1090" s="25"/>
      <c r="CQ1090" s="25"/>
      <c r="CR1090" s="25"/>
      <c r="CS1090" s="25"/>
      <c r="CT1090" s="25"/>
      <c r="CU1090" s="25"/>
      <c r="CV1090" s="25"/>
      <c r="CW1090" s="25"/>
      <c r="CX1090" s="25"/>
      <c r="CY1090" s="25"/>
      <c r="CZ1090" s="25"/>
      <c r="DA1090" s="25"/>
      <c r="DB1090" s="25"/>
      <c r="DC1090" s="25"/>
      <c r="DD1090" s="25"/>
      <c r="DE1090" s="25"/>
      <c r="DF1090" s="25"/>
      <c r="DG1090" s="25"/>
      <c r="DH1090" s="25"/>
      <c r="DI1090" s="25"/>
      <c r="DJ1090" s="25"/>
      <c r="DK1090" s="25"/>
      <c r="DL1090" s="25"/>
      <c r="DM1090" s="25"/>
      <c r="DN1090" s="25"/>
      <c r="DO1090" s="25"/>
      <c r="DP1090" s="25"/>
      <c r="DQ1090" s="25"/>
      <c r="DR1090" s="25"/>
      <c r="DS1090" s="25"/>
      <c r="DT1090" s="25"/>
      <c r="DU1090" s="25"/>
      <c r="DV1090" s="25"/>
      <c r="DW1090" s="25"/>
      <c r="DX1090" s="25"/>
      <c r="DY1090" s="25"/>
      <c r="DZ1090" s="25"/>
      <c r="EA1090" s="25"/>
      <c r="EB1090" s="25"/>
      <c r="EC1090" s="25"/>
      <c r="ED1090" s="25"/>
      <c r="EE1090" s="25"/>
      <c r="EF1090" s="25"/>
      <c r="EG1090" s="25"/>
      <c r="EH1090" s="25"/>
      <c r="EI1090" s="25"/>
      <c r="EJ1090" s="25"/>
      <c r="EK1090" s="25"/>
      <c r="EL1090" s="25"/>
      <c r="EM1090" s="25"/>
      <c r="EN1090" s="25"/>
      <c r="EO1090" s="25"/>
      <c r="EP1090" s="25"/>
      <c r="EQ1090" s="25"/>
      <c r="ER1090" s="25"/>
      <c r="ES1090" s="25"/>
      <c r="ET1090" s="25"/>
      <c r="EU1090" s="25"/>
      <c r="EV1090" s="25"/>
      <c r="EW1090" s="25"/>
      <c r="EX1090" s="25"/>
      <c r="EY1090" s="25"/>
      <c r="EZ1090" s="25"/>
      <c r="FA1090" s="25"/>
      <c r="FB1090" s="25"/>
      <c r="FC1090" s="25"/>
      <c r="FD1090" s="25"/>
      <c r="FE1090" s="25"/>
      <c r="FF1090" s="25"/>
      <c r="FG1090" s="25"/>
      <c r="FH1090" s="25"/>
      <c r="FI1090" s="25"/>
      <c r="FJ1090" s="25"/>
      <c r="FK1090" s="25"/>
      <c r="FL1090" s="25"/>
      <c r="FM1090" s="25"/>
      <c r="FN1090" s="25"/>
      <c r="FO1090" s="25"/>
      <c r="FP1090" s="25"/>
      <c r="FQ1090" s="25"/>
      <c r="FR1090" s="25"/>
      <c r="FS1090" s="25"/>
      <c r="FT1090" s="25"/>
      <c r="FU1090" s="25"/>
      <c r="FV1090" s="25"/>
      <c r="FW1090" s="25"/>
      <c r="FX1090" s="25"/>
      <c r="FY1090" s="25"/>
      <c r="FZ1090" s="25"/>
      <c r="GA1090" s="25"/>
      <c r="GB1090" s="25"/>
      <c r="GC1090" s="25"/>
      <c r="GD1090" s="25"/>
      <c r="GE1090" s="25"/>
      <c r="GF1090" s="25"/>
      <c r="GG1090" s="25"/>
      <c r="GH1090" s="25"/>
      <c r="GI1090" s="25"/>
      <c r="GJ1090" s="25"/>
      <c r="GK1090" s="25"/>
      <c r="GL1090" s="25"/>
      <c r="GM1090" s="25"/>
      <c r="GN1090" s="25"/>
      <c r="GO1090" s="25"/>
      <c r="GP1090" s="25"/>
      <c r="GQ1090" s="25"/>
      <c r="GR1090" s="25"/>
      <c r="GS1090" s="25"/>
      <c r="GT1090" s="25"/>
      <c r="GU1090" s="25"/>
      <c r="GV1090" s="25"/>
      <c r="GW1090" s="25"/>
      <c r="GX1090" s="25"/>
      <c r="GY1090" s="25"/>
      <c r="GZ1090" s="25"/>
      <c r="HA1090" s="25"/>
      <c r="HB1090" s="25"/>
      <c r="HC1090" s="25"/>
      <c r="HD1090" s="25"/>
      <c r="HE1090" s="25"/>
      <c r="HF1090" s="25"/>
      <c r="HG1090" s="25"/>
      <c r="HH1090" s="25"/>
      <c r="HI1090" s="25"/>
      <c r="HJ1090" s="25"/>
      <c r="HK1090" s="25"/>
      <c r="HL1090" s="25"/>
      <c r="HM1090" s="25"/>
      <c r="HN1090" s="25"/>
      <c r="HO1090" s="25"/>
      <c r="HP1090" s="25"/>
      <c r="HQ1090" s="25"/>
      <c r="HR1090" s="25"/>
      <c r="HS1090" s="25"/>
      <c r="HT1090" s="25"/>
      <c r="HU1090" s="25"/>
      <c r="HV1090" s="25"/>
      <c r="HW1090" s="25"/>
      <c r="HX1090" s="25"/>
      <c r="HY1090" s="25"/>
      <c r="HZ1090" s="25"/>
      <c r="IA1090" s="25"/>
      <c r="IB1090" s="25"/>
      <c r="IC1090" s="25"/>
      <c r="ID1090" s="25"/>
      <c r="IE1090" s="25"/>
      <c r="IF1090" s="25"/>
      <c r="IG1090" s="25"/>
      <c r="IH1090" s="25"/>
      <c r="II1090" s="25"/>
      <c r="IJ1090" s="25"/>
      <c r="IK1090" s="25"/>
      <c r="IL1090" s="25"/>
      <c r="IM1090" s="25"/>
      <c r="IN1090" s="25"/>
      <c r="IO1090" s="25"/>
      <c r="IP1090" s="25"/>
      <c r="IQ1090" s="25"/>
      <c r="IR1090" s="25"/>
      <c r="IS1090" s="25"/>
    </row>
    <row r="1091" spans="1:253" s="23" customFormat="1" ht="15" customHeight="1">
      <c r="A1091" s="61" t="s">
        <v>257</v>
      </c>
      <c r="B1091" s="58" t="s">
        <v>672</v>
      </c>
      <c r="C1091" s="185"/>
      <c r="D1091" s="108"/>
      <c r="E1091" s="108"/>
      <c r="F1091" s="39"/>
    </row>
    <row r="1092" spans="1:253" s="23" customFormat="1" ht="15.75" customHeight="1">
      <c r="A1092" s="61" t="s">
        <v>402</v>
      </c>
      <c r="B1092" s="58"/>
      <c r="C1092" s="174"/>
      <c r="D1092" s="60">
        <v>1</v>
      </c>
      <c r="E1092" s="62">
        <f>C1092*D1092</f>
        <v>0</v>
      </c>
      <c r="F1092" s="63"/>
    </row>
    <row r="1093" spans="1:253" s="23" customFormat="1" ht="15.75" customHeight="1">
      <c r="A1093" s="44" t="s">
        <v>259</v>
      </c>
      <c r="B1093" s="58"/>
      <c r="C1093" s="1"/>
      <c r="D1093" s="88"/>
      <c r="E1093" s="88"/>
      <c r="F1093" s="41"/>
    </row>
    <row r="1094" spans="1:253" s="23" customFormat="1" ht="15.75" customHeight="1">
      <c r="A1094" s="61" t="s">
        <v>260</v>
      </c>
      <c r="B1094" s="58" t="s">
        <v>673</v>
      </c>
      <c r="C1094" s="1"/>
      <c r="D1094" s="88"/>
      <c r="E1094" s="88"/>
      <c r="F1094" s="41"/>
    </row>
    <row r="1095" spans="1:253" s="23" customFormat="1" ht="15.75" customHeight="1">
      <c r="A1095" s="61" t="s">
        <v>402</v>
      </c>
      <c r="B1095" s="58"/>
      <c r="C1095" s="174"/>
      <c r="D1095" s="60">
        <v>1</v>
      </c>
      <c r="E1095" s="62">
        <f>C1095*D1095</f>
        <v>0</v>
      </c>
      <c r="F1095" s="63"/>
    </row>
    <row r="1096" spans="1:253" s="23" customFormat="1" ht="15.75" customHeight="1">
      <c r="A1096" s="44" t="s">
        <v>261</v>
      </c>
      <c r="B1096" s="58"/>
      <c r="C1096" s="1"/>
      <c r="D1096" s="88"/>
      <c r="E1096" s="88"/>
      <c r="F1096" s="41"/>
    </row>
    <row r="1097" spans="1:253" s="23" customFormat="1" ht="15.75" customHeight="1">
      <c r="A1097" s="61" t="s">
        <v>262</v>
      </c>
      <c r="B1097" s="58" t="s">
        <v>496</v>
      </c>
      <c r="C1097" s="1"/>
      <c r="D1097" s="88"/>
      <c r="E1097" s="88"/>
      <c r="F1097" s="41"/>
    </row>
    <row r="1098" spans="1:253" s="23" customFormat="1" ht="15.75" customHeight="1">
      <c r="A1098" s="61" t="s">
        <v>402</v>
      </c>
      <c r="B1098" s="58"/>
      <c r="C1098" s="174"/>
      <c r="D1098" s="60">
        <v>1</v>
      </c>
      <c r="E1098" s="62">
        <f>C1098*D1098</f>
        <v>0</v>
      </c>
      <c r="F1098" s="63"/>
    </row>
    <row r="1099" spans="1:253" s="23" customFormat="1" ht="26.25" customHeight="1">
      <c r="A1099" s="85" t="s">
        <v>374</v>
      </c>
      <c r="B1099" s="108"/>
      <c r="C1099" s="87" t="s">
        <v>715</v>
      </c>
      <c r="D1099" s="87"/>
      <c r="E1099" s="4">
        <f>SUM(E1083:E1098)</f>
        <v>0</v>
      </c>
      <c r="F1099" s="21"/>
    </row>
    <row r="1100" spans="1:253" s="23" customFormat="1" ht="47.25">
      <c r="A1100" s="53" t="s">
        <v>707</v>
      </c>
      <c r="B1100" s="54" t="s">
        <v>133</v>
      </c>
      <c r="C1100" s="55" t="s">
        <v>402</v>
      </c>
      <c r="D1100" s="55" t="s">
        <v>933</v>
      </c>
      <c r="E1100" s="55" t="s">
        <v>699</v>
      </c>
      <c r="F1100" s="56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25"/>
      <c r="BJ1100" s="25"/>
      <c r="BK1100" s="25"/>
      <c r="BL1100" s="25"/>
      <c r="BM1100" s="25"/>
      <c r="BN1100" s="25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5"/>
      <c r="CA1100" s="25"/>
      <c r="CB1100" s="25"/>
      <c r="CC1100" s="25"/>
      <c r="CD1100" s="25"/>
      <c r="CE1100" s="25"/>
      <c r="CF1100" s="25"/>
      <c r="CG1100" s="25"/>
      <c r="CH1100" s="25"/>
      <c r="CI1100" s="25"/>
      <c r="CJ1100" s="25"/>
      <c r="CK1100" s="25"/>
      <c r="CL1100" s="25"/>
      <c r="CM1100" s="25"/>
      <c r="CN1100" s="25"/>
      <c r="CO1100" s="25"/>
      <c r="CP1100" s="25"/>
      <c r="CQ1100" s="25"/>
      <c r="CR1100" s="25"/>
      <c r="CS1100" s="25"/>
      <c r="CT1100" s="25"/>
      <c r="CU1100" s="25"/>
      <c r="CV1100" s="25"/>
      <c r="CW1100" s="25"/>
      <c r="CX1100" s="25"/>
      <c r="CY1100" s="25"/>
      <c r="CZ1100" s="25"/>
      <c r="DA1100" s="25"/>
      <c r="DB1100" s="25"/>
      <c r="DC1100" s="25"/>
      <c r="DD1100" s="25"/>
      <c r="DE1100" s="25"/>
      <c r="DF1100" s="25"/>
      <c r="DG1100" s="25"/>
      <c r="DH1100" s="25"/>
      <c r="DI1100" s="25"/>
      <c r="DJ1100" s="25"/>
      <c r="DK1100" s="25"/>
      <c r="DL1100" s="25"/>
      <c r="DM1100" s="25"/>
      <c r="DN1100" s="25"/>
      <c r="DO1100" s="25"/>
      <c r="DP1100" s="25"/>
      <c r="DQ1100" s="25"/>
      <c r="DR1100" s="25"/>
      <c r="DS1100" s="25"/>
      <c r="DT1100" s="25"/>
      <c r="DU1100" s="25"/>
      <c r="DV1100" s="25"/>
      <c r="DW1100" s="25"/>
      <c r="DX1100" s="25"/>
      <c r="DY1100" s="25"/>
      <c r="DZ1100" s="25"/>
      <c r="EA1100" s="25"/>
      <c r="EB1100" s="25"/>
      <c r="EC1100" s="25"/>
      <c r="ED1100" s="25"/>
      <c r="EE1100" s="25"/>
      <c r="EF1100" s="25"/>
      <c r="EG1100" s="25"/>
      <c r="EH1100" s="25"/>
      <c r="EI1100" s="25"/>
      <c r="EJ1100" s="25"/>
      <c r="EK1100" s="25"/>
      <c r="EL1100" s="25"/>
      <c r="EM1100" s="25"/>
      <c r="EN1100" s="25"/>
      <c r="EO1100" s="25"/>
      <c r="EP1100" s="25"/>
      <c r="EQ1100" s="25"/>
      <c r="ER1100" s="25"/>
      <c r="ES1100" s="25"/>
      <c r="ET1100" s="25"/>
      <c r="EU1100" s="25"/>
      <c r="EV1100" s="25"/>
      <c r="EW1100" s="25"/>
      <c r="EX1100" s="25"/>
      <c r="EY1100" s="25"/>
      <c r="EZ1100" s="25"/>
      <c r="FA1100" s="25"/>
      <c r="FB1100" s="25"/>
      <c r="FC1100" s="25"/>
      <c r="FD1100" s="25"/>
      <c r="FE1100" s="25"/>
      <c r="FF1100" s="25"/>
      <c r="FG1100" s="25"/>
      <c r="FH1100" s="25"/>
      <c r="FI1100" s="25"/>
      <c r="FJ1100" s="25"/>
      <c r="FK1100" s="25"/>
      <c r="FL1100" s="25"/>
      <c r="FM1100" s="25"/>
      <c r="FN1100" s="25"/>
      <c r="FO1100" s="25"/>
      <c r="FP1100" s="25"/>
      <c r="FQ1100" s="25"/>
      <c r="FR1100" s="25"/>
      <c r="FS1100" s="25"/>
      <c r="FT1100" s="25"/>
      <c r="FU1100" s="25"/>
      <c r="FV1100" s="25"/>
      <c r="FW1100" s="25"/>
      <c r="FX1100" s="25"/>
      <c r="FY1100" s="25"/>
      <c r="FZ1100" s="25"/>
      <c r="GA1100" s="25"/>
      <c r="GB1100" s="25"/>
      <c r="GC1100" s="25"/>
      <c r="GD1100" s="25"/>
      <c r="GE1100" s="25"/>
      <c r="GF1100" s="25"/>
      <c r="GG1100" s="25"/>
      <c r="GH1100" s="25"/>
      <c r="GI1100" s="25"/>
      <c r="GJ1100" s="25"/>
      <c r="GK1100" s="25"/>
      <c r="GL1100" s="25"/>
      <c r="GM1100" s="25"/>
      <c r="GN1100" s="25"/>
      <c r="GO1100" s="25"/>
      <c r="GP1100" s="25"/>
      <c r="GQ1100" s="25"/>
      <c r="GR1100" s="25"/>
      <c r="GS1100" s="25"/>
      <c r="GT1100" s="25"/>
      <c r="GU1100" s="25"/>
      <c r="GV1100" s="25"/>
      <c r="GW1100" s="25"/>
      <c r="GX1100" s="25"/>
      <c r="GY1100" s="25"/>
      <c r="GZ1100" s="25"/>
      <c r="HA1100" s="25"/>
      <c r="HB1100" s="25"/>
      <c r="HC1100" s="25"/>
      <c r="HD1100" s="25"/>
      <c r="HE1100" s="25"/>
      <c r="HF1100" s="25"/>
      <c r="HG1100" s="25"/>
      <c r="HH1100" s="25"/>
      <c r="HI1100" s="25"/>
      <c r="HJ1100" s="25"/>
      <c r="HK1100" s="25"/>
      <c r="HL1100" s="25"/>
      <c r="HM1100" s="25"/>
      <c r="HN1100" s="25"/>
      <c r="HO1100" s="25"/>
      <c r="HP1100" s="25"/>
      <c r="HQ1100" s="25"/>
      <c r="HR1100" s="25"/>
      <c r="HS1100" s="25"/>
      <c r="HT1100" s="25"/>
      <c r="HU1100" s="25"/>
      <c r="HV1100" s="25"/>
      <c r="HW1100" s="25"/>
      <c r="HX1100" s="25"/>
      <c r="HY1100" s="25"/>
      <c r="HZ1100" s="25"/>
      <c r="IA1100" s="25"/>
      <c r="IB1100" s="25"/>
      <c r="IC1100" s="25"/>
      <c r="ID1100" s="25"/>
      <c r="IE1100" s="25"/>
      <c r="IF1100" s="25"/>
      <c r="IG1100" s="25"/>
      <c r="IH1100" s="25"/>
      <c r="II1100" s="25"/>
      <c r="IJ1100" s="25"/>
      <c r="IK1100" s="25"/>
      <c r="IL1100" s="25"/>
      <c r="IM1100" s="25"/>
      <c r="IN1100" s="25"/>
      <c r="IO1100" s="25"/>
      <c r="IP1100" s="25"/>
      <c r="IQ1100" s="25"/>
      <c r="IR1100" s="25"/>
      <c r="IS1100" s="25"/>
    </row>
    <row r="1101" spans="1:253" s="23" customFormat="1" ht="15" customHeight="1">
      <c r="A1101" s="129" t="s">
        <v>1008</v>
      </c>
      <c r="B1101" s="58"/>
      <c r="C1101" s="88"/>
      <c r="D1101" s="88"/>
      <c r="E1101" s="88"/>
      <c r="F1101" s="41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I1101" s="25"/>
      <c r="BJ1101" s="25"/>
      <c r="BK1101" s="25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  <c r="CC1101" s="25"/>
      <c r="CD1101" s="25"/>
      <c r="CE1101" s="25"/>
      <c r="CF1101" s="25"/>
      <c r="CG1101" s="25"/>
      <c r="CH1101" s="25"/>
      <c r="CI1101" s="25"/>
      <c r="CJ1101" s="25"/>
      <c r="CK1101" s="25"/>
      <c r="CL1101" s="25"/>
      <c r="CM1101" s="25"/>
      <c r="CN1101" s="25"/>
      <c r="CO1101" s="25"/>
      <c r="CP1101" s="25"/>
      <c r="CQ1101" s="25"/>
      <c r="CR1101" s="25"/>
      <c r="CS1101" s="25"/>
      <c r="CT1101" s="25"/>
      <c r="CU1101" s="25"/>
      <c r="CV1101" s="25"/>
      <c r="CW1101" s="25"/>
      <c r="CX1101" s="25"/>
      <c r="CY1101" s="25"/>
      <c r="CZ1101" s="25"/>
      <c r="DA1101" s="25"/>
      <c r="DB1101" s="25"/>
      <c r="DC1101" s="25"/>
      <c r="DD1101" s="25"/>
      <c r="DE1101" s="25"/>
      <c r="DF1101" s="25"/>
      <c r="DG1101" s="25"/>
      <c r="DH1101" s="25"/>
      <c r="DI1101" s="25"/>
      <c r="DJ1101" s="25"/>
      <c r="DK1101" s="25"/>
      <c r="DL1101" s="25"/>
      <c r="DM1101" s="25"/>
      <c r="DN1101" s="25"/>
      <c r="DO1101" s="25"/>
      <c r="DP1101" s="25"/>
      <c r="DQ1101" s="25"/>
      <c r="DR1101" s="25"/>
      <c r="DS1101" s="25"/>
      <c r="DT1101" s="25"/>
      <c r="DU1101" s="25"/>
      <c r="DV1101" s="25"/>
      <c r="DW1101" s="25"/>
      <c r="DX1101" s="25"/>
      <c r="DY1101" s="25"/>
      <c r="DZ1101" s="25"/>
      <c r="EA1101" s="25"/>
      <c r="EB1101" s="25"/>
      <c r="EC1101" s="25"/>
      <c r="ED1101" s="25"/>
      <c r="EE1101" s="25"/>
      <c r="EF1101" s="25"/>
      <c r="EG1101" s="25"/>
      <c r="EH1101" s="25"/>
      <c r="EI1101" s="25"/>
      <c r="EJ1101" s="25"/>
      <c r="EK1101" s="25"/>
      <c r="EL1101" s="25"/>
      <c r="EM1101" s="25"/>
      <c r="EN1101" s="25"/>
      <c r="EO1101" s="25"/>
      <c r="EP1101" s="25"/>
      <c r="EQ1101" s="25"/>
      <c r="ER1101" s="25"/>
      <c r="ES1101" s="25"/>
      <c r="ET1101" s="25"/>
      <c r="EU1101" s="25"/>
      <c r="EV1101" s="25"/>
      <c r="EW1101" s="25"/>
      <c r="EX1101" s="25"/>
      <c r="EY1101" s="25"/>
      <c r="EZ1101" s="25"/>
      <c r="FA1101" s="25"/>
      <c r="FB1101" s="25"/>
      <c r="FC1101" s="25"/>
      <c r="FD1101" s="25"/>
      <c r="FE1101" s="25"/>
      <c r="FF1101" s="25"/>
      <c r="FG1101" s="25"/>
      <c r="FH1101" s="25"/>
      <c r="FI1101" s="25"/>
      <c r="FJ1101" s="25"/>
      <c r="FK1101" s="25"/>
      <c r="FL1101" s="25"/>
      <c r="FM1101" s="25"/>
      <c r="FN1101" s="25"/>
      <c r="FO1101" s="25"/>
      <c r="FP1101" s="25"/>
      <c r="FQ1101" s="25"/>
      <c r="FR1101" s="25"/>
      <c r="FS1101" s="25"/>
      <c r="FT1101" s="25"/>
      <c r="FU1101" s="25"/>
      <c r="FV1101" s="25"/>
      <c r="FW1101" s="25"/>
      <c r="FX1101" s="25"/>
      <c r="FY1101" s="25"/>
      <c r="FZ1101" s="25"/>
      <c r="GA1101" s="25"/>
      <c r="GB1101" s="25"/>
      <c r="GC1101" s="25"/>
      <c r="GD1101" s="25"/>
      <c r="GE1101" s="25"/>
      <c r="GF1101" s="25"/>
      <c r="GG1101" s="25"/>
      <c r="GH1101" s="25"/>
      <c r="GI1101" s="25"/>
      <c r="GJ1101" s="25"/>
      <c r="GK1101" s="25"/>
      <c r="GL1101" s="25"/>
      <c r="GM1101" s="25"/>
      <c r="GN1101" s="25"/>
      <c r="GO1101" s="25"/>
      <c r="GP1101" s="25"/>
      <c r="GQ1101" s="25"/>
      <c r="GR1101" s="25"/>
      <c r="GS1101" s="25"/>
      <c r="GT1101" s="25"/>
      <c r="GU1101" s="25"/>
      <c r="GV1101" s="25"/>
      <c r="GW1101" s="25"/>
      <c r="GX1101" s="25"/>
      <c r="GY1101" s="25"/>
      <c r="GZ1101" s="25"/>
      <c r="HA1101" s="25"/>
      <c r="HB1101" s="25"/>
      <c r="HC1101" s="25"/>
      <c r="HD1101" s="25"/>
      <c r="HE1101" s="25"/>
      <c r="HF1101" s="25"/>
      <c r="HG1101" s="25"/>
      <c r="HH1101" s="25"/>
      <c r="HI1101" s="25"/>
      <c r="HJ1101" s="25"/>
      <c r="HK1101" s="25"/>
      <c r="HL1101" s="25"/>
      <c r="HM1101" s="25"/>
      <c r="HN1101" s="25"/>
      <c r="HO1101" s="25"/>
      <c r="HP1101" s="25"/>
      <c r="HQ1101" s="25"/>
      <c r="HR1101" s="25"/>
      <c r="HS1101" s="25"/>
      <c r="HT1101" s="25"/>
      <c r="HU1101" s="25"/>
      <c r="HV1101" s="25"/>
      <c r="HW1101" s="25"/>
      <c r="HX1101" s="25"/>
      <c r="HY1101" s="25"/>
      <c r="HZ1101" s="25"/>
      <c r="IA1101" s="25"/>
      <c r="IB1101" s="25"/>
      <c r="IC1101" s="25"/>
      <c r="ID1101" s="25"/>
      <c r="IE1101" s="25"/>
      <c r="IF1101" s="25"/>
      <c r="IG1101" s="25"/>
      <c r="IH1101" s="25"/>
      <c r="II1101" s="25"/>
      <c r="IJ1101" s="25"/>
      <c r="IK1101" s="25"/>
      <c r="IL1101" s="25"/>
      <c r="IM1101" s="25"/>
      <c r="IN1101" s="25"/>
      <c r="IO1101" s="25"/>
      <c r="IP1101" s="25"/>
      <c r="IQ1101" s="25"/>
      <c r="IR1101" s="25"/>
      <c r="IS1101" s="25"/>
    </row>
    <row r="1102" spans="1:253" s="23" customFormat="1" ht="15.75" customHeight="1">
      <c r="A1102" s="44" t="s">
        <v>263</v>
      </c>
      <c r="B1102" s="58" t="s">
        <v>674</v>
      </c>
      <c r="C1102" s="1"/>
      <c r="D1102" s="88"/>
      <c r="E1102" s="88"/>
      <c r="F1102" s="41"/>
    </row>
    <row r="1103" spans="1:253" s="23" customFormat="1" ht="15.75" customHeight="1">
      <c r="A1103" s="61" t="s">
        <v>947</v>
      </c>
      <c r="B1103" s="58"/>
      <c r="C1103" s="174"/>
      <c r="D1103" s="60">
        <v>1</v>
      </c>
      <c r="E1103" s="62">
        <f>C1103*D1103</f>
        <v>0</v>
      </c>
      <c r="F1103" s="63"/>
    </row>
    <row r="1104" spans="1:253" s="23" customFormat="1" ht="15.75" customHeight="1">
      <c r="A1104" s="61" t="s">
        <v>948</v>
      </c>
      <c r="B1104" s="58"/>
      <c r="C1104" s="174"/>
      <c r="D1104" s="60">
        <v>1</v>
      </c>
      <c r="E1104" s="62">
        <f>C1104*D1104</f>
        <v>0</v>
      </c>
      <c r="F1104" s="63"/>
    </row>
    <row r="1105" spans="1:253" s="134" customFormat="1" ht="15.75" customHeight="1">
      <c r="A1105" s="44" t="s">
        <v>264</v>
      </c>
      <c r="B1105" s="58" t="s">
        <v>675</v>
      </c>
      <c r="C1105" s="1"/>
      <c r="D1105" s="88"/>
      <c r="E1105" s="88"/>
      <c r="F1105" s="41"/>
    </row>
    <row r="1106" spans="1:253" s="23" customFormat="1" ht="15.75" customHeight="1">
      <c r="A1106" s="61" t="s">
        <v>402</v>
      </c>
      <c r="B1106" s="58"/>
      <c r="C1106" s="174"/>
      <c r="D1106" s="60">
        <v>1</v>
      </c>
      <c r="E1106" s="62">
        <f>C1106*D1106</f>
        <v>0</v>
      </c>
      <c r="F1106" s="63"/>
    </row>
    <row r="1107" spans="1:253" s="135" customFormat="1" ht="15.75" customHeight="1">
      <c r="A1107" s="44" t="s">
        <v>265</v>
      </c>
      <c r="B1107" s="58"/>
      <c r="C1107" s="1"/>
      <c r="D1107" s="88"/>
      <c r="E1107" s="88"/>
      <c r="F1107" s="41"/>
    </row>
    <row r="1108" spans="1:253" s="23" customFormat="1" ht="15.75" customHeight="1">
      <c r="A1108" s="126" t="s">
        <v>12</v>
      </c>
      <c r="B1108" s="58" t="s">
        <v>496</v>
      </c>
      <c r="C1108" s="1"/>
      <c r="D1108" s="88"/>
      <c r="E1108" s="88"/>
      <c r="F1108" s="41"/>
    </row>
    <row r="1109" spans="1:253" s="23" customFormat="1" ht="15.75" customHeight="1">
      <c r="A1109" s="61" t="s">
        <v>402</v>
      </c>
      <c r="B1109" s="58"/>
      <c r="C1109" s="174"/>
      <c r="D1109" s="60">
        <v>1</v>
      </c>
      <c r="E1109" s="62">
        <f>C1109*D1109</f>
        <v>0</v>
      </c>
      <c r="F1109" s="63"/>
    </row>
    <row r="1110" spans="1:253" s="23" customFormat="1" ht="26.25" customHeight="1">
      <c r="A1110" s="85" t="s">
        <v>375</v>
      </c>
      <c r="B1110" s="108"/>
      <c r="C1110" s="87" t="s">
        <v>715</v>
      </c>
      <c r="D1110" s="87"/>
      <c r="E1110" s="4">
        <f>SUM(E1103:E1109)</f>
        <v>0</v>
      </c>
      <c r="F1110" s="21"/>
    </row>
    <row r="1111" spans="1:253" s="135" customFormat="1" ht="47.25">
      <c r="A1111" s="53" t="s">
        <v>749</v>
      </c>
      <c r="B1111" s="54" t="s">
        <v>133</v>
      </c>
      <c r="C1111" s="55" t="s">
        <v>402</v>
      </c>
      <c r="D1111" s="55" t="s">
        <v>933</v>
      </c>
      <c r="E1111" s="55" t="s">
        <v>699</v>
      </c>
      <c r="F1111" s="56"/>
    </row>
    <row r="1112" spans="1:253" s="23" customFormat="1" ht="15" customHeight="1">
      <c r="A1112" s="129" t="s">
        <v>1009</v>
      </c>
      <c r="B1112" s="58"/>
      <c r="C1112" s="88"/>
      <c r="D1112" s="88"/>
      <c r="E1112" s="88"/>
      <c r="F1112" s="41"/>
    </row>
    <row r="1113" spans="1:253" s="23" customFormat="1" ht="15.75" customHeight="1">
      <c r="A1113" s="44" t="s">
        <v>266</v>
      </c>
      <c r="B1113" s="58"/>
      <c r="C1113" s="88"/>
      <c r="D1113" s="88"/>
      <c r="E1113" s="88"/>
      <c r="F1113" s="41"/>
    </row>
    <row r="1114" spans="1:253" s="23" customFormat="1" ht="15.75" customHeight="1">
      <c r="A1114" s="61" t="s">
        <v>676</v>
      </c>
      <c r="B1114" s="58" t="s">
        <v>677</v>
      </c>
      <c r="C1114" s="1"/>
      <c r="D1114" s="88"/>
      <c r="E1114" s="88"/>
      <c r="F1114" s="41"/>
    </row>
    <row r="1115" spans="1:253" s="23" customFormat="1" ht="15.75" customHeight="1">
      <c r="A1115" s="61" t="s">
        <v>947</v>
      </c>
      <c r="B1115" s="58"/>
      <c r="C1115" s="174"/>
      <c r="D1115" s="60">
        <v>1</v>
      </c>
      <c r="E1115" s="62">
        <f>C1115*D1115</f>
        <v>0</v>
      </c>
      <c r="F1115" s="63"/>
    </row>
    <row r="1116" spans="1:253" s="23" customFormat="1" ht="15.75" customHeight="1">
      <c r="A1116" s="61" t="s">
        <v>948</v>
      </c>
      <c r="B1116" s="58"/>
      <c r="C1116" s="174"/>
      <c r="D1116" s="60">
        <v>1</v>
      </c>
      <c r="E1116" s="62">
        <f>C1116*D1116</f>
        <v>0</v>
      </c>
      <c r="F1116" s="63"/>
    </row>
    <row r="1117" spans="1:253" s="23" customFormat="1" ht="15.75" customHeight="1">
      <c r="A1117" s="44" t="s">
        <v>267</v>
      </c>
      <c r="B1117" s="58"/>
      <c r="C1117" s="1"/>
      <c r="D1117" s="88"/>
      <c r="E1117" s="88"/>
      <c r="F1117" s="41"/>
    </row>
    <row r="1118" spans="1:253" s="199" customFormat="1" ht="30">
      <c r="A1118" s="61" t="s">
        <v>1014</v>
      </c>
      <c r="B1118" s="197" t="s">
        <v>496</v>
      </c>
      <c r="C1118" s="198"/>
      <c r="D1118" s="194"/>
      <c r="E1118" s="194"/>
      <c r="F1118" s="195"/>
    </row>
    <row r="1119" spans="1:253" s="23" customFormat="1" ht="15.75" customHeight="1">
      <c r="A1119" s="61" t="s">
        <v>402</v>
      </c>
      <c r="B1119" s="58"/>
      <c r="C1119" s="174"/>
      <c r="D1119" s="60">
        <v>1</v>
      </c>
      <c r="E1119" s="62">
        <f>C1119*D1119</f>
        <v>0</v>
      </c>
      <c r="F1119" s="63"/>
    </row>
    <row r="1120" spans="1:253" s="23" customFormat="1" ht="15.75" customHeight="1">
      <c r="A1120" s="44" t="s">
        <v>268</v>
      </c>
      <c r="B1120" s="58" t="s">
        <v>678</v>
      </c>
      <c r="C1120" s="1"/>
      <c r="D1120" s="88"/>
      <c r="E1120" s="88"/>
      <c r="F1120" s="41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/>
      <c r="W1120" s="25"/>
      <c r="X1120" s="25"/>
      <c r="Y1120" s="25"/>
      <c r="Z1120" s="25"/>
      <c r="AA1120" s="25"/>
      <c r="AB1120" s="25"/>
      <c r="AC1120" s="25"/>
      <c r="AD1120" s="25"/>
      <c r="AE1120" s="25"/>
      <c r="AF1120" s="25"/>
      <c r="AG1120" s="25"/>
      <c r="AH1120" s="25"/>
      <c r="AI1120" s="25"/>
      <c r="AJ1120" s="25"/>
      <c r="AK1120" s="25"/>
      <c r="AL1120" s="25"/>
      <c r="AM1120" s="25"/>
      <c r="AN1120" s="25"/>
      <c r="AO1120" s="25"/>
      <c r="AP1120" s="25"/>
      <c r="AQ1120" s="25"/>
      <c r="AR1120" s="25"/>
      <c r="AS1120" s="25"/>
      <c r="AT1120" s="25"/>
      <c r="AU1120" s="25"/>
      <c r="AV1120" s="25"/>
      <c r="AW1120" s="25"/>
      <c r="AX1120" s="25"/>
      <c r="AY1120" s="25"/>
      <c r="AZ1120" s="25"/>
      <c r="BA1120" s="25"/>
      <c r="BB1120" s="25"/>
      <c r="BC1120" s="25"/>
      <c r="BD1120" s="25"/>
      <c r="BE1120" s="25"/>
      <c r="BF1120" s="25"/>
      <c r="BG1120" s="25"/>
      <c r="BH1120" s="25"/>
      <c r="BI1120" s="25"/>
      <c r="BJ1120" s="25"/>
      <c r="BK1120" s="25"/>
      <c r="BL1120" s="25"/>
      <c r="BM1120" s="25"/>
      <c r="BN1120" s="25"/>
      <c r="BO1120" s="25"/>
      <c r="BP1120" s="25"/>
      <c r="BQ1120" s="25"/>
      <c r="BR1120" s="25"/>
      <c r="BS1120" s="25"/>
      <c r="BT1120" s="25"/>
      <c r="BU1120" s="25"/>
      <c r="BV1120" s="25"/>
      <c r="BW1120" s="25"/>
      <c r="BX1120" s="25"/>
      <c r="BY1120" s="25"/>
      <c r="BZ1120" s="25"/>
      <c r="CA1120" s="25"/>
      <c r="CB1120" s="25"/>
      <c r="CC1120" s="25"/>
      <c r="CD1120" s="25"/>
      <c r="CE1120" s="25"/>
      <c r="CF1120" s="25"/>
      <c r="CG1120" s="25"/>
      <c r="CH1120" s="25"/>
      <c r="CI1120" s="25"/>
      <c r="CJ1120" s="25"/>
      <c r="CK1120" s="25"/>
      <c r="CL1120" s="25"/>
      <c r="CM1120" s="25"/>
      <c r="CN1120" s="25"/>
      <c r="CO1120" s="25"/>
      <c r="CP1120" s="25"/>
      <c r="CQ1120" s="25"/>
      <c r="CR1120" s="25"/>
      <c r="CS1120" s="25"/>
      <c r="CT1120" s="25"/>
      <c r="CU1120" s="25"/>
      <c r="CV1120" s="25"/>
      <c r="CW1120" s="25"/>
      <c r="CX1120" s="25"/>
      <c r="CY1120" s="25"/>
      <c r="CZ1120" s="25"/>
      <c r="DA1120" s="25"/>
      <c r="DB1120" s="25"/>
      <c r="DC1120" s="25"/>
      <c r="DD1120" s="25"/>
      <c r="DE1120" s="25"/>
      <c r="DF1120" s="25"/>
      <c r="DG1120" s="25"/>
      <c r="DH1120" s="25"/>
      <c r="DI1120" s="25"/>
      <c r="DJ1120" s="25"/>
      <c r="DK1120" s="25"/>
      <c r="DL1120" s="25"/>
      <c r="DM1120" s="25"/>
      <c r="DN1120" s="25"/>
      <c r="DO1120" s="25"/>
      <c r="DP1120" s="25"/>
      <c r="DQ1120" s="25"/>
      <c r="DR1120" s="25"/>
      <c r="DS1120" s="25"/>
      <c r="DT1120" s="25"/>
      <c r="DU1120" s="25"/>
      <c r="DV1120" s="25"/>
      <c r="DW1120" s="25"/>
      <c r="DX1120" s="25"/>
      <c r="DY1120" s="25"/>
      <c r="DZ1120" s="25"/>
      <c r="EA1120" s="25"/>
      <c r="EB1120" s="25"/>
      <c r="EC1120" s="25"/>
      <c r="ED1120" s="25"/>
      <c r="EE1120" s="25"/>
      <c r="EF1120" s="25"/>
      <c r="EG1120" s="25"/>
      <c r="EH1120" s="25"/>
      <c r="EI1120" s="25"/>
      <c r="EJ1120" s="25"/>
      <c r="EK1120" s="25"/>
      <c r="EL1120" s="25"/>
      <c r="EM1120" s="25"/>
      <c r="EN1120" s="25"/>
      <c r="EO1120" s="25"/>
      <c r="EP1120" s="25"/>
      <c r="EQ1120" s="25"/>
      <c r="ER1120" s="25"/>
      <c r="ES1120" s="25"/>
      <c r="ET1120" s="25"/>
      <c r="EU1120" s="25"/>
      <c r="EV1120" s="25"/>
      <c r="EW1120" s="25"/>
      <c r="EX1120" s="25"/>
      <c r="EY1120" s="25"/>
      <c r="EZ1120" s="25"/>
      <c r="FA1120" s="25"/>
      <c r="FB1120" s="25"/>
      <c r="FC1120" s="25"/>
      <c r="FD1120" s="25"/>
      <c r="FE1120" s="25"/>
      <c r="FF1120" s="25"/>
      <c r="FG1120" s="25"/>
      <c r="FH1120" s="25"/>
      <c r="FI1120" s="25"/>
      <c r="FJ1120" s="25"/>
      <c r="FK1120" s="25"/>
      <c r="FL1120" s="25"/>
      <c r="FM1120" s="25"/>
      <c r="FN1120" s="25"/>
      <c r="FO1120" s="25"/>
      <c r="FP1120" s="25"/>
      <c r="FQ1120" s="25"/>
      <c r="FR1120" s="25"/>
      <c r="FS1120" s="25"/>
      <c r="FT1120" s="25"/>
      <c r="FU1120" s="25"/>
      <c r="FV1120" s="25"/>
      <c r="FW1120" s="25"/>
      <c r="FX1120" s="25"/>
      <c r="FY1120" s="25"/>
      <c r="FZ1120" s="25"/>
      <c r="GA1120" s="25"/>
      <c r="GB1120" s="25"/>
      <c r="GC1120" s="25"/>
      <c r="GD1120" s="25"/>
      <c r="GE1120" s="25"/>
      <c r="GF1120" s="25"/>
      <c r="GG1120" s="25"/>
      <c r="GH1120" s="25"/>
      <c r="GI1120" s="25"/>
      <c r="GJ1120" s="25"/>
      <c r="GK1120" s="25"/>
      <c r="GL1120" s="25"/>
      <c r="GM1120" s="25"/>
      <c r="GN1120" s="25"/>
      <c r="GO1120" s="25"/>
      <c r="GP1120" s="25"/>
      <c r="GQ1120" s="25"/>
      <c r="GR1120" s="25"/>
      <c r="GS1120" s="25"/>
      <c r="GT1120" s="25"/>
      <c r="GU1120" s="25"/>
      <c r="GV1120" s="25"/>
      <c r="GW1120" s="25"/>
      <c r="GX1120" s="25"/>
      <c r="GY1120" s="25"/>
      <c r="GZ1120" s="25"/>
      <c r="HA1120" s="25"/>
      <c r="HB1120" s="25"/>
      <c r="HC1120" s="25"/>
      <c r="HD1120" s="25"/>
      <c r="HE1120" s="25"/>
      <c r="HF1120" s="25"/>
      <c r="HG1120" s="25"/>
      <c r="HH1120" s="25"/>
      <c r="HI1120" s="25"/>
      <c r="HJ1120" s="25"/>
      <c r="HK1120" s="25"/>
      <c r="HL1120" s="25"/>
      <c r="HM1120" s="25"/>
      <c r="HN1120" s="25"/>
      <c r="HO1120" s="25"/>
      <c r="HP1120" s="25"/>
      <c r="HQ1120" s="25"/>
      <c r="HR1120" s="25"/>
      <c r="HS1120" s="25"/>
      <c r="HT1120" s="25"/>
      <c r="HU1120" s="25"/>
      <c r="HV1120" s="25"/>
      <c r="HW1120" s="25"/>
      <c r="HX1120" s="25"/>
      <c r="HY1120" s="25"/>
      <c r="HZ1120" s="25"/>
      <c r="IA1120" s="25"/>
      <c r="IB1120" s="25"/>
      <c r="IC1120" s="25"/>
      <c r="ID1120" s="25"/>
      <c r="IE1120" s="25"/>
      <c r="IF1120" s="25"/>
      <c r="IG1120" s="25"/>
      <c r="IH1120" s="25"/>
      <c r="II1120" s="25"/>
      <c r="IJ1120" s="25"/>
      <c r="IK1120" s="25"/>
      <c r="IL1120" s="25"/>
      <c r="IM1120" s="25"/>
      <c r="IN1120" s="25"/>
      <c r="IO1120" s="25"/>
      <c r="IP1120" s="25"/>
      <c r="IQ1120" s="25"/>
      <c r="IR1120" s="25"/>
      <c r="IS1120" s="25"/>
    </row>
    <row r="1121" spans="1:253" s="23" customFormat="1" ht="15.75" customHeight="1">
      <c r="A1121" s="61" t="s">
        <v>402</v>
      </c>
      <c r="B1121" s="58"/>
      <c r="C1121" s="174"/>
      <c r="D1121" s="60">
        <v>1</v>
      </c>
      <c r="E1121" s="62">
        <f>C1121*D1121</f>
        <v>0</v>
      </c>
      <c r="F1121" s="63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25"/>
      <c r="W1121" s="25"/>
      <c r="X1121" s="25"/>
      <c r="Y1121" s="25"/>
      <c r="Z1121" s="25"/>
      <c r="AA1121" s="25"/>
      <c r="AB1121" s="25"/>
      <c r="AC1121" s="25"/>
      <c r="AD1121" s="25"/>
      <c r="AE1121" s="25"/>
      <c r="AF1121" s="25"/>
      <c r="AG1121" s="25"/>
      <c r="AH1121" s="25"/>
      <c r="AI1121" s="25"/>
      <c r="AJ1121" s="25"/>
      <c r="AK1121" s="25"/>
      <c r="AL1121" s="25"/>
      <c r="AM1121" s="25"/>
      <c r="AN1121" s="25"/>
      <c r="AO1121" s="25"/>
      <c r="AP1121" s="25"/>
      <c r="AQ1121" s="25"/>
      <c r="AR1121" s="25"/>
      <c r="AS1121" s="25"/>
      <c r="AT1121" s="25"/>
      <c r="AU1121" s="25"/>
      <c r="AV1121" s="25"/>
      <c r="AW1121" s="25"/>
      <c r="AX1121" s="25"/>
      <c r="AY1121" s="25"/>
      <c r="AZ1121" s="25"/>
      <c r="BA1121" s="25"/>
      <c r="BB1121" s="25"/>
      <c r="BC1121" s="25"/>
      <c r="BD1121" s="25"/>
      <c r="BE1121" s="25"/>
      <c r="BF1121" s="25"/>
      <c r="BG1121" s="25"/>
      <c r="BH1121" s="25"/>
      <c r="BI1121" s="25"/>
      <c r="BJ1121" s="25"/>
      <c r="BK1121" s="25"/>
      <c r="BL1121" s="25"/>
      <c r="BM1121" s="25"/>
      <c r="BN1121" s="25"/>
      <c r="BO1121" s="25"/>
      <c r="BP1121" s="25"/>
      <c r="BQ1121" s="25"/>
      <c r="BR1121" s="25"/>
      <c r="BS1121" s="25"/>
      <c r="BT1121" s="25"/>
      <c r="BU1121" s="25"/>
      <c r="BV1121" s="25"/>
      <c r="BW1121" s="25"/>
      <c r="BX1121" s="25"/>
      <c r="BY1121" s="25"/>
      <c r="BZ1121" s="25"/>
      <c r="CA1121" s="25"/>
      <c r="CB1121" s="25"/>
      <c r="CC1121" s="25"/>
      <c r="CD1121" s="25"/>
      <c r="CE1121" s="25"/>
      <c r="CF1121" s="25"/>
      <c r="CG1121" s="25"/>
      <c r="CH1121" s="25"/>
      <c r="CI1121" s="25"/>
      <c r="CJ1121" s="25"/>
      <c r="CK1121" s="25"/>
      <c r="CL1121" s="25"/>
      <c r="CM1121" s="25"/>
      <c r="CN1121" s="25"/>
      <c r="CO1121" s="25"/>
      <c r="CP1121" s="25"/>
      <c r="CQ1121" s="25"/>
      <c r="CR1121" s="25"/>
      <c r="CS1121" s="25"/>
      <c r="CT1121" s="25"/>
      <c r="CU1121" s="25"/>
      <c r="CV1121" s="25"/>
      <c r="CW1121" s="25"/>
      <c r="CX1121" s="25"/>
      <c r="CY1121" s="25"/>
      <c r="CZ1121" s="25"/>
      <c r="DA1121" s="25"/>
      <c r="DB1121" s="25"/>
      <c r="DC1121" s="25"/>
      <c r="DD1121" s="25"/>
      <c r="DE1121" s="25"/>
      <c r="DF1121" s="25"/>
      <c r="DG1121" s="25"/>
      <c r="DH1121" s="25"/>
      <c r="DI1121" s="25"/>
      <c r="DJ1121" s="25"/>
      <c r="DK1121" s="25"/>
      <c r="DL1121" s="25"/>
      <c r="DM1121" s="25"/>
      <c r="DN1121" s="25"/>
      <c r="DO1121" s="25"/>
      <c r="DP1121" s="25"/>
      <c r="DQ1121" s="25"/>
      <c r="DR1121" s="25"/>
      <c r="DS1121" s="25"/>
      <c r="DT1121" s="25"/>
      <c r="DU1121" s="25"/>
      <c r="DV1121" s="25"/>
      <c r="DW1121" s="25"/>
      <c r="DX1121" s="25"/>
      <c r="DY1121" s="25"/>
      <c r="DZ1121" s="25"/>
      <c r="EA1121" s="25"/>
      <c r="EB1121" s="25"/>
      <c r="EC1121" s="25"/>
      <c r="ED1121" s="25"/>
      <c r="EE1121" s="25"/>
      <c r="EF1121" s="25"/>
      <c r="EG1121" s="25"/>
      <c r="EH1121" s="25"/>
      <c r="EI1121" s="25"/>
      <c r="EJ1121" s="25"/>
      <c r="EK1121" s="25"/>
      <c r="EL1121" s="25"/>
      <c r="EM1121" s="25"/>
      <c r="EN1121" s="25"/>
      <c r="EO1121" s="25"/>
      <c r="EP1121" s="25"/>
      <c r="EQ1121" s="25"/>
      <c r="ER1121" s="25"/>
      <c r="ES1121" s="25"/>
      <c r="ET1121" s="25"/>
      <c r="EU1121" s="25"/>
      <c r="EV1121" s="25"/>
      <c r="EW1121" s="25"/>
      <c r="EX1121" s="25"/>
      <c r="EY1121" s="25"/>
      <c r="EZ1121" s="25"/>
      <c r="FA1121" s="25"/>
      <c r="FB1121" s="25"/>
      <c r="FC1121" s="25"/>
      <c r="FD1121" s="25"/>
      <c r="FE1121" s="25"/>
      <c r="FF1121" s="25"/>
      <c r="FG1121" s="25"/>
      <c r="FH1121" s="25"/>
      <c r="FI1121" s="25"/>
      <c r="FJ1121" s="25"/>
      <c r="FK1121" s="25"/>
      <c r="FL1121" s="25"/>
      <c r="FM1121" s="25"/>
      <c r="FN1121" s="25"/>
      <c r="FO1121" s="25"/>
      <c r="FP1121" s="25"/>
      <c r="FQ1121" s="25"/>
      <c r="FR1121" s="25"/>
      <c r="FS1121" s="25"/>
      <c r="FT1121" s="25"/>
      <c r="FU1121" s="25"/>
      <c r="FV1121" s="25"/>
      <c r="FW1121" s="25"/>
      <c r="FX1121" s="25"/>
      <c r="FY1121" s="25"/>
      <c r="FZ1121" s="25"/>
      <c r="GA1121" s="25"/>
      <c r="GB1121" s="25"/>
      <c r="GC1121" s="25"/>
      <c r="GD1121" s="25"/>
      <c r="GE1121" s="25"/>
      <c r="GF1121" s="25"/>
      <c r="GG1121" s="25"/>
      <c r="GH1121" s="25"/>
      <c r="GI1121" s="25"/>
      <c r="GJ1121" s="25"/>
      <c r="GK1121" s="25"/>
      <c r="GL1121" s="25"/>
      <c r="GM1121" s="25"/>
      <c r="GN1121" s="25"/>
      <c r="GO1121" s="25"/>
      <c r="GP1121" s="25"/>
      <c r="GQ1121" s="25"/>
      <c r="GR1121" s="25"/>
      <c r="GS1121" s="25"/>
      <c r="GT1121" s="25"/>
      <c r="GU1121" s="25"/>
      <c r="GV1121" s="25"/>
      <c r="GW1121" s="25"/>
      <c r="GX1121" s="25"/>
      <c r="GY1121" s="25"/>
      <c r="GZ1121" s="25"/>
      <c r="HA1121" s="25"/>
      <c r="HB1121" s="25"/>
      <c r="HC1121" s="25"/>
      <c r="HD1121" s="25"/>
      <c r="HE1121" s="25"/>
      <c r="HF1121" s="25"/>
      <c r="HG1121" s="25"/>
      <c r="HH1121" s="25"/>
      <c r="HI1121" s="25"/>
      <c r="HJ1121" s="25"/>
      <c r="HK1121" s="25"/>
      <c r="HL1121" s="25"/>
      <c r="HM1121" s="25"/>
      <c r="HN1121" s="25"/>
      <c r="HO1121" s="25"/>
      <c r="HP1121" s="25"/>
      <c r="HQ1121" s="25"/>
      <c r="HR1121" s="25"/>
      <c r="HS1121" s="25"/>
      <c r="HT1121" s="25"/>
      <c r="HU1121" s="25"/>
      <c r="HV1121" s="25"/>
      <c r="HW1121" s="25"/>
      <c r="HX1121" s="25"/>
      <c r="HY1121" s="25"/>
      <c r="HZ1121" s="25"/>
      <c r="IA1121" s="25"/>
      <c r="IB1121" s="25"/>
      <c r="IC1121" s="25"/>
      <c r="ID1121" s="25"/>
      <c r="IE1121" s="25"/>
      <c r="IF1121" s="25"/>
      <c r="IG1121" s="25"/>
      <c r="IH1121" s="25"/>
      <c r="II1121" s="25"/>
      <c r="IJ1121" s="25"/>
      <c r="IK1121" s="25"/>
      <c r="IL1121" s="25"/>
      <c r="IM1121" s="25"/>
      <c r="IN1121" s="25"/>
      <c r="IO1121" s="25"/>
      <c r="IP1121" s="25"/>
      <c r="IQ1121" s="25"/>
      <c r="IR1121" s="25"/>
      <c r="IS1121" s="25"/>
    </row>
    <row r="1122" spans="1:253" s="23" customFormat="1" ht="26.25" customHeight="1">
      <c r="A1122" s="85" t="s">
        <v>376</v>
      </c>
      <c r="B1122" s="108"/>
      <c r="C1122" s="87" t="s">
        <v>715</v>
      </c>
      <c r="D1122" s="87"/>
      <c r="E1122" s="4">
        <f>SUM(E1115:E1121)</f>
        <v>0</v>
      </c>
      <c r="F1122" s="21"/>
    </row>
    <row r="1123" spans="1:253" s="23" customFormat="1" ht="47.25">
      <c r="A1123" s="53" t="s">
        <v>708</v>
      </c>
      <c r="B1123" s="54" t="s">
        <v>133</v>
      </c>
      <c r="C1123" s="55" t="s">
        <v>402</v>
      </c>
      <c r="D1123" s="55" t="s">
        <v>933</v>
      </c>
      <c r="E1123" s="55" t="s">
        <v>699</v>
      </c>
      <c r="F1123" s="56"/>
    </row>
    <row r="1124" spans="1:253" s="196" customFormat="1" ht="30">
      <c r="A1124" s="129" t="s">
        <v>1010</v>
      </c>
      <c r="B1124" s="193"/>
      <c r="C1124" s="194"/>
      <c r="D1124" s="194"/>
      <c r="E1124" s="194"/>
      <c r="F1124" s="195"/>
    </row>
    <row r="1125" spans="1:253" s="23" customFormat="1" ht="15.75">
      <c r="A1125" s="44" t="s">
        <v>269</v>
      </c>
      <c r="B1125" s="58"/>
      <c r="C1125" s="88"/>
      <c r="D1125" s="88"/>
      <c r="E1125" s="88"/>
      <c r="F1125" s="41"/>
    </row>
    <row r="1126" spans="1:253" s="23" customFormat="1">
      <c r="A1126" s="61" t="s">
        <v>128</v>
      </c>
      <c r="B1126" s="58" t="s">
        <v>913</v>
      </c>
      <c r="C1126" s="1"/>
      <c r="D1126" s="88"/>
      <c r="E1126" s="88"/>
      <c r="F1126" s="41"/>
    </row>
    <row r="1127" spans="1:253" s="23" customFormat="1" ht="15" customHeight="1">
      <c r="A1127" s="61" t="s">
        <v>947</v>
      </c>
      <c r="B1127" s="58"/>
      <c r="C1127" s="174"/>
      <c r="D1127" s="60">
        <v>1</v>
      </c>
      <c r="E1127" s="62">
        <f>C1127*D1127</f>
        <v>0</v>
      </c>
      <c r="F1127" s="63"/>
    </row>
    <row r="1128" spans="1:253" s="23" customFormat="1">
      <c r="A1128" s="61" t="s">
        <v>948</v>
      </c>
      <c r="B1128" s="58"/>
      <c r="C1128" s="174"/>
      <c r="D1128" s="60">
        <v>1</v>
      </c>
      <c r="E1128" s="62">
        <f>C1128*D1128</f>
        <v>0</v>
      </c>
      <c r="F1128" s="63"/>
    </row>
    <row r="1129" spans="1:253" s="23" customFormat="1" ht="15.75">
      <c r="A1129" s="44" t="s">
        <v>270</v>
      </c>
      <c r="B1129" s="58" t="s">
        <v>679</v>
      </c>
      <c r="C1129" s="1"/>
      <c r="D1129" s="88"/>
      <c r="E1129" s="88"/>
      <c r="F1129" s="41"/>
    </row>
    <row r="1130" spans="1:253" s="23" customFormat="1">
      <c r="A1130" s="61" t="s">
        <v>402</v>
      </c>
      <c r="B1130" s="58"/>
      <c r="C1130" s="174"/>
      <c r="D1130" s="60">
        <v>1</v>
      </c>
      <c r="E1130" s="62">
        <f>C1130*D1130</f>
        <v>0</v>
      </c>
      <c r="F1130" s="63"/>
    </row>
    <row r="1131" spans="1:253" s="136" customFormat="1" ht="26.25" customHeight="1">
      <c r="A1131" s="85" t="s">
        <v>377</v>
      </c>
      <c r="B1131" s="108"/>
      <c r="C1131" s="87" t="s">
        <v>715</v>
      </c>
      <c r="D1131" s="87"/>
      <c r="E1131" s="4">
        <f>SUM(E1127:E1130)</f>
        <v>0</v>
      </c>
      <c r="F1131" s="21"/>
    </row>
    <row r="1132" spans="1:253" s="23" customFormat="1" ht="47.25">
      <c r="A1132" s="53" t="s">
        <v>911</v>
      </c>
      <c r="B1132" s="54" t="s">
        <v>133</v>
      </c>
      <c r="C1132" s="55" t="s">
        <v>402</v>
      </c>
      <c r="D1132" s="55" t="s">
        <v>933</v>
      </c>
      <c r="E1132" s="55" t="s">
        <v>699</v>
      </c>
      <c r="F1132" s="56"/>
    </row>
    <row r="1133" spans="1:253" s="23" customFormat="1" ht="31.5" customHeight="1">
      <c r="A1133" s="129" t="s">
        <v>912</v>
      </c>
      <c r="B1133" s="108"/>
      <c r="C1133" s="88"/>
      <c r="D1133" s="88"/>
      <c r="E1133" s="88"/>
      <c r="F1133" s="41"/>
    </row>
    <row r="1134" spans="1:253" s="23" customFormat="1" ht="15.75">
      <c r="A1134" s="44" t="s">
        <v>269</v>
      </c>
      <c r="B1134" s="58"/>
      <c r="C1134" s="88"/>
      <c r="D1134" s="88"/>
      <c r="E1134" s="88"/>
      <c r="F1134" s="41"/>
    </row>
    <row r="1135" spans="1:253" s="23" customFormat="1">
      <c r="A1135" s="61" t="s">
        <v>128</v>
      </c>
      <c r="B1135" s="58" t="s">
        <v>910</v>
      </c>
      <c r="C1135" s="1"/>
      <c r="D1135" s="88"/>
      <c r="E1135" s="88"/>
      <c r="F1135" s="41"/>
    </row>
    <row r="1136" spans="1:253" s="23" customFormat="1" ht="15.75" customHeight="1">
      <c r="A1136" s="61" t="s">
        <v>947</v>
      </c>
      <c r="B1136" s="58"/>
      <c r="C1136" s="174"/>
      <c r="D1136" s="60">
        <v>1</v>
      </c>
      <c r="E1136" s="62">
        <f>C1136*D1136</f>
        <v>0</v>
      </c>
      <c r="F1136" s="63"/>
    </row>
    <row r="1137" spans="1:253" s="23" customFormat="1" ht="15.75" customHeight="1">
      <c r="A1137" s="61" t="s">
        <v>948</v>
      </c>
      <c r="B1137" s="58"/>
      <c r="C1137" s="174"/>
      <c r="D1137" s="60">
        <v>1</v>
      </c>
      <c r="E1137" s="62">
        <f>C1137*D1137</f>
        <v>0</v>
      </c>
      <c r="F1137" s="63"/>
    </row>
    <row r="1138" spans="1:253" s="23" customFormat="1" ht="26.25" customHeight="1">
      <c r="A1138" s="85" t="s">
        <v>914</v>
      </c>
      <c r="B1138" s="108"/>
      <c r="C1138" s="87" t="s">
        <v>715</v>
      </c>
      <c r="D1138" s="87"/>
      <c r="E1138" s="4">
        <f>SUM(E1136:E1137)</f>
        <v>0</v>
      </c>
      <c r="F1138" s="21"/>
    </row>
    <row r="1139" spans="1:253" s="23" customFormat="1" ht="47.25">
      <c r="A1139" s="137" t="s">
        <v>379</v>
      </c>
      <c r="B1139" s="54" t="s">
        <v>133</v>
      </c>
      <c r="C1139" s="55" t="s">
        <v>402</v>
      </c>
      <c r="D1139" s="55" t="s">
        <v>933</v>
      </c>
      <c r="E1139" s="55" t="s">
        <v>699</v>
      </c>
      <c r="F1139" s="56"/>
    </row>
    <row r="1140" spans="1:253" s="23" customFormat="1" ht="15" customHeight="1">
      <c r="A1140" s="44" t="s">
        <v>271</v>
      </c>
      <c r="B1140" s="58"/>
      <c r="C1140" s="88"/>
      <c r="D1140" s="88"/>
      <c r="E1140" s="88"/>
      <c r="F1140" s="41"/>
    </row>
    <row r="1141" spans="1:253" s="23" customFormat="1" ht="15.75" customHeight="1">
      <c r="A1141" s="61" t="s">
        <v>388</v>
      </c>
      <c r="B1141" s="58" t="s">
        <v>940</v>
      </c>
      <c r="C1141" s="1"/>
      <c r="D1141" s="88"/>
      <c r="E1141" s="88"/>
      <c r="F1141" s="41"/>
    </row>
    <row r="1142" spans="1:253" s="23" customFormat="1" ht="15.75" customHeight="1">
      <c r="A1142" s="61" t="s">
        <v>946</v>
      </c>
      <c r="B1142" s="79"/>
      <c r="C1142" s="174"/>
      <c r="D1142" s="60">
        <v>10</v>
      </c>
      <c r="E1142" s="62">
        <f>C1142*D1142</f>
        <v>0</v>
      </c>
      <c r="F1142" s="63"/>
    </row>
    <row r="1143" spans="1:253" s="23" customFormat="1" ht="15.75" customHeight="1">
      <c r="A1143" s="61" t="s">
        <v>388</v>
      </c>
      <c r="B1143" s="58" t="s">
        <v>940</v>
      </c>
      <c r="C1143" s="1"/>
      <c r="D1143" s="88"/>
      <c r="E1143" s="88"/>
      <c r="F1143" s="41"/>
    </row>
    <row r="1144" spans="1:253" s="23" customFormat="1" ht="15.75" customHeight="1">
      <c r="A1144" s="61" t="s">
        <v>989</v>
      </c>
      <c r="B1144" s="58"/>
      <c r="C1144" s="174"/>
      <c r="D1144" s="60">
        <v>2</v>
      </c>
      <c r="E1144" s="62">
        <f>C1144*D1144</f>
        <v>0</v>
      </c>
      <c r="F1144" s="63"/>
    </row>
    <row r="1145" spans="1:253" s="23" customFormat="1" ht="15.75" customHeight="1">
      <c r="A1145" s="44" t="s">
        <v>272</v>
      </c>
      <c r="B1145" s="58"/>
      <c r="C1145" s="1"/>
      <c r="D1145" s="88"/>
      <c r="E1145" s="88"/>
      <c r="F1145" s="41"/>
    </row>
    <row r="1146" spans="1:253" s="23" customFormat="1" ht="15.75" customHeight="1">
      <c r="A1146" s="61" t="s">
        <v>680</v>
      </c>
      <c r="B1146" s="58" t="s">
        <v>941</v>
      </c>
      <c r="C1146" s="1"/>
      <c r="D1146" s="88"/>
      <c r="E1146" s="88"/>
      <c r="F1146" s="41"/>
    </row>
    <row r="1147" spans="1:253" s="23" customFormat="1" ht="15.75" customHeight="1">
      <c r="A1147" s="61" t="s">
        <v>990</v>
      </c>
      <c r="B1147" s="58"/>
      <c r="C1147" s="174"/>
      <c r="D1147" s="60">
        <v>1</v>
      </c>
      <c r="E1147" s="62">
        <f>C1147*D1147</f>
        <v>0</v>
      </c>
      <c r="F1147" s="63"/>
    </row>
    <row r="1148" spans="1:253" s="23" customFormat="1" ht="15.75" customHeight="1">
      <c r="A1148" s="61" t="s">
        <v>680</v>
      </c>
      <c r="B1148" s="58" t="s">
        <v>941</v>
      </c>
      <c r="C1148" s="1"/>
      <c r="D1148" s="88"/>
      <c r="E1148" s="88"/>
      <c r="F1148" s="41"/>
    </row>
    <row r="1149" spans="1:253" s="23" customFormat="1" ht="15.75" customHeight="1">
      <c r="A1149" s="61" t="s">
        <v>991</v>
      </c>
      <c r="B1149" s="58"/>
      <c r="C1149" s="174"/>
      <c r="D1149" s="60">
        <v>1</v>
      </c>
      <c r="E1149" s="62">
        <f>C1149*D1149</f>
        <v>0</v>
      </c>
      <c r="F1149" s="63"/>
    </row>
    <row r="1150" spans="1:253" s="23" customFormat="1" ht="15.75" customHeight="1">
      <c r="A1150" s="44" t="s">
        <v>273</v>
      </c>
      <c r="B1150" s="58"/>
      <c r="C1150" s="1"/>
      <c r="D1150" s="88"/>
      <c r="E1150" s="88"/>
      <c r="F1150" s="41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  <c r="R1150" s="25"/>
      <c r="S1150" s="25"/>
      <c r="T1150" s="25"/>
      <c r="U1150" s="25"/>
      <c r="V1150" s="25"/>
      <c r="W1150" s="25"/>
      <c r="X1150" s="25"/>
      <c r="Y1150" s="25"/>
      <c r="Z1150" s="25"/>
      <c r="AA1150" s="25"/>
      <c r="AB1150" s="25"/>
      <c r="AC1150" s="25"/>
      <c r="AD1150" s="25"/>
      <c r="AE1150" s="25"/>
      <c r="AF1150" s="25"/>
      <c r="AG1150" s="25"/>
      <c r="AH1150" s="25"/>
      <c r="AI1150" s="25"/>
      <c r="AJ1150" s="25"/>
      <c r="AK1150" s="25"/>
      <c r="AL1150" s="25"/>
      <c r="AM1150" s="25"/>
      <c r="AN1150" s="25"/>
      <c r="AO1150" s="25"/>
      <c r="AP1150" s="25"/>
      <c r="AQ1150" s="25"/>
      <c r="AR1150" s="25"/>
      <c r="AS1150" s="25"/>
      <c r="AT1150" s="25"/>
      <c r="AU1150" s="25"/>
      <c r="AV1150" s="25"/>
      <c r="AW1150" s="25"/>
      <c r="AX1150" s="25"/>
      <c r="AY1150" s="25"/>
      <c r="AZ1150" s="25"/>
      <c r="BA1150" s="25"/>
      <c r="BB1150" s="25"/>
      <c r="BC1150" s="25"/>
      <c r="BD1150" s="25"/>
      <c r="BE1150" s="25"/>
      <c r="BF1150" s="25"/>
      <c r="BG1150" s="25"/>
      <c r="BH1150" s="25"/>
      <c r="BI1150" s="25"/>
      <c r="BJ1150" s="25"/>
      <c r="BK1150" s="25"/>
      <c r="BL1150" s="25"/>
      <c r="BM1150" s="25"/>
      <c r="BN1150" s="25"/>
      <c r="BO1150" s="25"/>
      <c r="BP1150" s="25"/>
      <c r="BQ1150" s="25"/>
      <c r="BR1150" s="25"/>
      <c r="BS1150" s="25"/>
      <c r="BT1150" s="25"/>
      <c r="BU1150" s="25"/>
      <c r="BV1150" s="25"/>
      <c r="BW1150" s="25"/>
      <c r="BX1150" s="25"/>
      <c r="BY1150" s="25"/>
      <c r="BZ1150" s="25"/>
      <c r="CA1150" s="25"/>
      <c r="CB1150" s="25"/>
      <c r="CC1150" s="25"/>
      <c r="CD1150" s="25"/>
      <c r="CE1150" s="25"/>
      <c r="CF1150" s="25"/>
      <c r="CG1150" s="25"/>
      <c r="CH1150" s="25"/>
      <c r="CI1150" s="25"/>
      <c r="CJ1150" s="25"/>
      <c r="CK1150" s="25"/>
      <c r="CL1150" s="25"/>
      <c r="CM1150" s="25"/>
      <c r="CN1150" s="25"/>
      <c r="CO1150" s="25"/>
      <c r="CP1150" s="25"/>
      <c r="CQ1150" s="25"/>
      <c r="CR1150" s="25"/>
      <c r="CS1150" s="25"/>
      <c r="CT1150" s="25"/>
      <c r="CU1150" s="25"/>
      <c r="CV1150" s="25"/>
      <c r="CW1150" s="25"/>
      <c r="CX1150" s="25"/>
      <c r="CY1150" s="25"/>
      <c r="CZ1150" s="25"/>
      <c r="DA1150" s="25"/>
      <c r="DB1150" s="25"/>
      <c r="DC1150" s="25"/>
      <c r="DD1150" s="25"/>
      <c r="DE1150" s="25"/>
      <c r="DF1150" s="25"/>
      <c r="DG1150" s="25"/>
      <c r="DH1150" s="25"/>
      <c r="DI1150" s="25"/>
      <c r="DJ1150" s="25"/>
      <c r="DK1150" s="25"/>
      <c r="DL1150" s="25"/>
      <c r="DM1150" s="25"/>
      <c r="DN1150" s="25"/>
      <c r="DO1150" s="25"/>
      <c r="DP1150" s="25"/>
      <c r="DQ1150" s="25"/>
      <c r="DR1150" s="25"/>
      <c r="DS1150" s="25"/>
      <c r="DT1150" s="25"/>
      <c r="DU1150" s="25"/>
      <c r="DV1150" s="25"/>
      <c r="DW1150" s="25"/>
      <c r="DX1150" s="25"/>
      <c r="DY1150" s="25"/>
      <c r="DZ1150" s="25"/>
      <c r="EA1150" s="25"/>
      <c r="EB1150" s="25"/>
      <c r="EC1150" s="25"/>
      <c r="ED1150" s="25"/>
      <c r="EE1150" s="25"/>
      <c r="EF1150" s="25"/>
      <c r="EG1150" s="25"/>
      <c r="EH1150" s="25"/>
      <c r="EI1150" s="25"/>
      <c r="EJ1150" s="25"/>
      <c r="EK1150" s="25"/>
      <c r="EL1150" s="25"/>
      <c r="EM1150" s="25"/>
      <c r="EN1150" s="25"/>
      <c r="EO1150" s="25"/>
      <c r="EP1150" s="25"/>
      <c r="EQ1150" s="25"/>
      <c r="ER1150" s="25"/>
      <c r="ES1150" s="25"/>
      <c r="ET1150" s="25"/>
      <c r="EU1150" s="25"/>
      <c r="EV1150" s="25"/>
      <c r="EW1150" s="25"/>
      <c r="EX1150" s="25"/>
      <c r="EY1150" s="25"/>
      <c r="EZ1150" s="25"/>
      <c r="FA1150" s="25"/>
      <c r="FB1150" s="25"/>
      <c r="FC1150" s="25"/>
      <c r="FD1150" s="25"/>
      <c r="FE1150" s="25"/>
      <c r="FF1150" s="25"/>
      <c r="FG1150" s="25"/>
      <c r="FH1150" s="25"/>
      <c r="FI1150" s="25"/>
      <c r="FJ1150" s="25"/>
      <c r="FK1150" s="25"/>
      <c r="FL1150" s="25"/>
      <c r="FM1150" s="25"/>
      <c r="FN1150" s="25"/>
      <c r="FO1150" s="25"/>
      <c r="FP1150" s="25"/>
      <c r="FQ1150" s="25"/>
      <c r="FR1150" s="25"/>
      <c r="FS1150" s="25"/>
      <c r="FT1150" s="25"/>
      <c r="FU1150" s="25"/>
      <c r="FV1150" s="25"/>
      <c r="FW1150" s="25"/>
      <c r="FX1150" s="25"/>
      <c r="FY1150" s="25"/>
      <c r="FZ1150" s="25"/>
      <c r="GA1150" s="25"/>
      <c r="GB1150" s="25"/>
      <c r="GC1150" s="25"/>
      <c r="GD1150" s="25"/>
      <c r="GE1150" s="25"/>
      <c r="GF1150" s="25"/>
      <c r="GG1150" s="25"/>
      <c r="GH1150" s="25"/>
      <c r="GI1150" s="25"/>
      <c r="GJ1150" s="25"/>
      <c r="GK1150" s="25"/>
      <c r="GL1150" s="25"/>
      <c r="GM1150" s="25"/>
      <c r="GN1150" s="25"/>
      <c r="GO1150" s="25"/>
      <c r="GP1150" s="25"/>
      <c r="GQ1150" s="25"/>
      <c r="GR1150" s="25"/>
      <c r="GS1150" s="25"/>
      <c r="GT1150" s="25"/>
      <c r="GU1150" s="25"/>
      <c r="GV1150" s="25"/>
      <c r="GW1150" s="25"/>
      <c r="GX1150" s="25"/>
      <c r="GY1150" s="25"/>
      <c r="GZ1150" s="25"/>
      <c r="HA1150" s="25"/>
      <c r="HB1150" s="25"/>
      <c r="HC1150" s="25"/>
      <c r="HD1150" s="25"/>
      <c r="HE1150" s="25"/>
      <c r="HF1150" s="25"/>
      <c r="HG1150" s="25"/>
      <c r="HH1150" s="25"/>
      <c r="HI1150" s="25"/>
      <c r="HJ1150" s="25"/>
      <c r="HK1150" s="25"/>
      <c r="HL1150" s="25"/>
      <c r="HM1150" s="25"/>
      <c r="HN1150" s="25"/>
      <c r="HO1150" s="25"/>
      <c r="HP1150" s="25"/>
      <c r="HQ1150" s="25"/>
      <c r="HR1150" s="25"/>
      <c r="HS1150" s="25"/>
      <c r="HT1150" s="25"/>
      <c r="HU1150" s="25"/>
      <c r="HV1150" s="25"/>
      <c r="HW1150" s="25"/>
      <c r="HX1150" s="25"/>
      <c r="HY1150" s="25"/>
      <c r="HZ1150" s="25"/>
      <c r="IA1150" s="25"/>
      <c r="IB1150" s="25"/>
      <c r="IC1150" s="25"/>
      <c r="ID1150" s="25"/>
      <c r="IE1150" s="25"/>
      <c r="IF1150" s="25"/>
      <c r="IG1150" s="25"/>
      <c r="IH1150" s="25"/>
      <c r="II1150" s="25"/>
      <c r="IJ1150" s="25"/>
      <c r="IK1150" s="25"/>
      <c r="IL1150" s="25"/>
      <c r="IM1150" s="25"/>
      <c r="IN1150" s="25"/>
      <c r="IO1150" s="25"/>
      <c r="IP1150" s="25"/>
      <c r="IQ1150" s="25"/>
      <c r="IR1150" s="25"/>
      <c r="IS1150" s="25"/>
    </row>
    <row r="1151" spans="1:253" s="23" customFormat="1" ht="15.75" customHeight="1">
      <c r="A1151" s="61" t="s">
        <v>279</v>
      </c>
      <c r="B1151" s="58" t="s">
        <v>496</v>
      </c>
      <c r="C1151" s="1"/>
      <c r="D1151" s="88"/>
      <c r="E1151" s="88"/>
      <c r="F1151" s="41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  <c r="AA1151" s="25"/>
      <c r="AB1151" s="25"/>
      <c r="AC1151" s="25"/>
      <c r="AD1151" s="25"/>
      <c r="AE1151" s="25"/>
      <c r="AF1151" s="25"/>
      <c r="AG1151" s="25"/>
      <c r="AH1151" s="25"/>
      <c r="AI1151" s="25"/>
      <c r="AJ1151" s="25"/>
      <c r="AK1151" s="25"/>
      <c r="AL1151" s="25"/>
      <c r="AM1151" s="25"/>
      <c r="AN1151" s="25"/>
      <c r="AO1151" s="25"/>
      <c r="AP1151" s="25"/>
      <c r="AQ1151" s="25"/>
      <c r="AR1151" s="25"/>
      <c r="AS1151" s="25"/>
      <c r="AT1151" s="25"/>
      <c r="AU1151" s="25"/>
      <c r="AV1151" s="25"/>
      <c r="AW1151" s="25"/>
      <c r="AX1151" s="25"/>
      <c r="AY1151" s="25"/>
      <c r="AZ1151" s="25"/>
      <c r="BA1151" s="25"/>
      <c r="BB1151" s="25"/>
      <c r="BC1151" s="25"/>
      <c r="BD1151" s="25"/>
      <c r="BE1151" s="25"/>
      <c r="BF1151" s="25"/>
      <c r="BG1151" s="25"/>
      <c r="BH1151" s="25"/>
      <c r="BI1151" s="25"/>
      <c r="BJ1151" s="25"/>
      <c r="BK1151" s="25"/>
      <c r="BL1151" s="25"/>
      <c r="BM1151" s="25"/>
      <c r="BN1151" s="25"/>
      <c r="BO1151" s="25"/>
      <c r="BP1151" s="25"/>
      <c r="BQ1151" s="25"/>
      <c r="BR1151" s="25"/>
      <c r="BS1151" s="25"/>
      <c r="BT1151" s="25"/>
      <c r="BU1151" s="25"/>
      <c r="BV1151" s="25"/>
      <c r="BW1151" s="25"/>
      <c r="BX1151" s="25"/>
      <c r="BY1151" s="25"/>
      <c r="BZ1151" s="25"/>
      <c r="CA1151" s="25"/>
      <c r="CB1151" s="25"/>
      <c r="CC1151" s="25"/>
      <c r="CD1151" s="25"/>
      <c r="CE1151" s="25"/>
      <c r="CF1151" s="25"/>
      <c r="CG1151" s="25"/>
      <c r="CH1151" s="25"/>
      <c r="CI1151" s="25"/>
      <c r="CJ1151" s="25"/>
      <c r="CK1151" s="25"/>
      <c r="CL1151" s="25"/>
      <c r="CM1151" s="25"/>
      <c r="CN1151" s="25"/>
      <c r="CO1151" s="25"/>
      <c r="CP1151" s="25"/>
      <c r="CQ1151" s="25"/>
      <c r="CR1151" s="25"/>
      <c r="CS1151" s="25"/>
      <c r="CT1151" s="25"/>
      <c r="CU1151" s="25"/>
      <c r="CV1151" s="25"/>
      <c r="CW1151" s="25"/>
      <c r="CX1151" s="25"/>
      <c r="CY1151" s="25"/>
      <c r="CZ1151" s="25"/>
      <c r="DA1151" s="25"/>
      <c r="DB1151" s="25"/>
      <c r="DC1151" s="25"/>
      <c r="DD1151" s="25"/>
      <c r="DE1151" s="25"/>
      <c r="DF1151" s="25"/>
      <c r="DG1151" s="25"/>
      <c r="DH1151" s="25"/>
      <c r="DI1151" s="25"/>
      <c r="DJ1151" s="25"/>
      <c r="DK1151" s="25"/>
      <c r="DL1151" s="25"/>
      <c r="DM1151" s="25"/>
      <c r="DN1151" s="25"/>
      <c r="DO1151" s="25"/>
      <c r="DP1151" s="25"/>
      <c r="DQ1151" s="25"/>
      <c r="DR1151" s="25"/>
      <c r="DS1151" s="25"/>
      <c r="DT1151" s="25"/>
      <c r="DU1151" s="25"/>
      <c r="DV1151" s="25"/>
      <c r="DW1151" s="25"/>
      <c r="DX1151" s="25"/>
      <c r="DY1151" s="25"/>
      <c r="DZ1151" s="25"/>
      <c r="EA1151" s="25"/>
      <c r="EB1151" s="25"/>
      <c r="EC1151" s="25"/>
      <c r="ED1151" s="25"/>
      <c r="EE1151" s="25"/>
      <c r="EF1151" s="25"/>
      <c r="EG1151" s="25"/>
      <c r="EH1151" s="25"/>
      <c r="EI1151" s="25"/>
      <c r="EJ1151" s="25"/>
      <c r="EK1151" s="25"/>
      <c r="EL1151" s="25"/>
      <c r="EM1151" s="25"/>
      <c r="EN1151" s="25"/>
      <c r="EO1151" s="25"/>
      <c r="EP1151" s="25"/>
      <c r="EQ1151" s="25"/>
      <c r="ER1151" s="25"/>
      <c r="ES1151" s="25"/>
      <c r="ET1151" s="25"/>
      <c r="EU1151" s="25"/>
      <c r="EV1151" s="25"/>
      <c r="EW1151" s="25"/>
      <c r="EX1151" s="25"/>
      <c r="EY1151" s="25"/>
      <c r="EZ1151" s="25"/>
      <c r="FA1151" s="25"/>
      <c r="FB1151" s="25"/>
      <c r="FC1151" s="25"/>
      <c r="FD1151" s="25"/>
      <c r="FE1151" s="25"/>
      <c r="FF1151" s="25"/>
      <c r="FG1151" s="25"/>
      <c r="FH1151" s="25"/>
      <c r="FI1151" s="25"/>
      <c r="FJ1151" s="25"/>
      <c r="FK1151" s="25"/>
      <c r="FL1151" s="25"/>
      <c r="FM1151" s="25"/>
      <c r="FN1151" s="25"/>
      <c r="FO1151" s="25"/>
      <c r="FP1151" s="25"/>
      <c r="FQ1151" s="25"/>
      <c r="FR1151" s="25"/>
      <c r="FS1151" s="25"/>
      <c r="FT1151" s="25"/>
      <c r="FU1151" s="25"/>
      <c r="FV1151" s="25"/>
      <c r="FW1151" s="25"/>
      <c r="FX1151" s="25"/>
      <c r="FY1151" s="25"/>
      <c r="FZ1151" s="25"/>
      <c r="GA1151" s="25"/>
      <c r="GB1151" s="25"/>
      <c r="GC1151" s="25"/>
      <c r="GD1151" s="25"/>
      <c r="GE1151" s="25"/>
      <c r="GF1151" s="25"/>
      <c r="GG1151" s="25"/>
      <c r="GH1151" s="25"/>
      <c r="GI1151" s="25"/>
      <c r="GJ1151" s="25"/>
      <c r="GK1151" s="25"/>
      <c r="GL1151" s="25"/>
      <c r="GM1151" s="25"/>
      <c r="GN1151" s="25"/>
      <c r="GO1151" s="25"/>
      <c r="GP1151" s="25"/>
      <c r="GQ1151" s="25"/>
      <c r="GR1151" s="25"/>
      <c r="GS1151" s="25"/>
      <c r="GT1151" s="25"/>
      <c r="GU1151" s="25"/>
      <c r="GV1151" s="25"/>
      <c r="GW1151" s="25"/>
      <c r="GX1151" s="25"/>
      <c r="GY1151" s="25"/>
      <c r="GZ1151" s="25"/>
      <c r="HA1151" s="25"/>
      <c r="HB1151" s="25"/>
      <c r="HC1151" s="25"/>
      <c r="HD1151" s="25"/>
      <c r="HE1151" s="25"/>
      <c r="HF1151" s="25"/>
      <c r="HG1151" s="25"/>
      <c r="HH1151" s="25"/>
      <c r="HI1151" s="25"/>
      <c r="HJ1151" s="25"/>
      <c r="HK1151" s="25"/>
      <c r="HL1151" s="25"/>
      <c r="HM1151" s="25"/>
      <c r="HN1151" s="25"/>
      <c r="HO1151" s="25"/>
      <c r="HP1151" s="25"/>
      <c r="HQ1151" s="25"/>
      <c r="HR1151" s="25"/>
      <c r="HS1151" s="25"/>
      <c r="HT1151" s="25"/>
      <c r="HU1151" s="25"/>
      <c r="HV1151" s="25"/>
      <c r="HW1151" s="25"/>
      <c r="HX1151" s="25"/>
      <c r="HY1151" s="25"/>
      <c r="HZ1151" s="25"/>
      <c r="IA1151" s="25"/>
      <c r="IB1151" s="25"/>
      <c r="IC1151" s="25"/>
      <c r="ID1151" s="25"/>
      <c r="IE1151" s="25"/>
      <c r="IF1151" s="25"/>
      <c r="IG1151" s="25"/>
      <c r="IH1151" s="25"/>
      <c r="II1151" s="25"/>
      <c r="IJ1151" s="25"/>
      <c r="IK1151" s="25"/>
      <c r="IL1151" s="25"/>
      <c r="IM1151" s="25"/>
      <c r="IN1151" s="25"/>
      <c r="IO1151" s="25"/>
      <c r="IP1151" s="25"/>
      <c r="IQ1151" s="25"/>
      <c r="IR1151" s="25"/>
      <c r="IS1151" s="25"/>
    </row>
    <row r="1152" spans="1:253" s="23" customFormat="1" ht="15.75" customHeight="1">
      <c r="A1152" s="61" t="s">
        <v>402</v>
      </c>
      <c r="B1152" s="58"/>
      <c r="C1152" s="174"/>
      <c r="D1152" s="60">
        <v>1</v>
      </c>
      <c r="E1152" s="62">
        <f>C1152*D1152</f>
        <v>0</v>
      </c>
      <c r="F1152" s="63"/>
    </row>
    <row r="1153" spans="1:253" s="23" customFormat="1" ht="15.75" customHeight="1">
      <c r="A1153" s="73" t="s">
        <v>895</v>
      </c>
      <c r="B1153" s="58"/>
      <c r="C1153" s="1"/>
      <c r="D1153" s="88"/>
      <c r="E1153" s="88"/>
      <c r="F1153" s="41"/>
    </row>
    <row r="1154" spans="1:253" s="23" customFormat="1" ht="15.75" customHeight="1">
      <c r="A1154" s="44" t="s">
        <v>274</v>
      </c>
      <c r="B1154" s="58"/>
      <c r="C1154" s="1"/>
      <c r="D1154" s="88"/>
      <c r="E1154" s="88"/>
      <c r="F1154" s="41"/>
    </row>
    <row r="1155" spans="1:253" s="23" customFormat="1" ht="15.75" customHeight="1">
      <c r="A1155" s="61" t="s">
        <v>681</v>
      </c>
      <c r="B1155" s="58" t="s">
        <v>496</v>
      </c>
      <c r="C1155" s="1"/>
      <c r="D1155" s="88"/>
      <c r="E1155" s="88"/>
      <c r="F1155" s="41"/>
    </row>
    <row r="1156" spans="1:253" s="23" customFormat="1" ht="15.75" customHeight="1">
      <c r="A1156" s="61" t="s">
        <v>402</v>
      </c>
      <c r="B1156" s="58"/>
      <c r="C1156" s="174"/>
      <c r="D1156" s="60">
        <v>1</v>
      </c>
      <c r="E1156" s="62">
        <f>C1156*D1156</f>
        <v>0</v>
      </c>
      <c r="F1156" s="63"/>
    </row>
    <row r="1157" spans="1:253" s="23" customFormat="1" ht="15.75" customHeight="1">
      <c r="A1157" s="73" t="s">
        <v>895</v>
      </c>
      <c r="B1157" s="58"/>
      <c r="C1157" s="1"/>
      <c r="D1157" s="88"/>
      <c r="E1157" s="88"/>
      <c r="F1157" s="41"/>
    </row>
    <row r="1158" spans="1:253" s="23" customFormat="1" ht="15.75" customHeight="1">
      <c r="A1158" s="44" t="s">
        <v>275</v>
      </c>
      <c r="B1158" s="58"/>
      <c r="C1158" s="1"/>
      <c r="D1158" s="88"/>
      <c r="E1158" s="88"/>
      <c r="F1158" s="41"/>
    </row>
    <row r="1159" spans="1:253" s="23" customFormat="1" ht="15.75" customHeight="1">
      <c r="A1159" s="61" t="s">
        <v>682</v>
      </c>
      <c r="B1159" s="58" t="s">
        <v>496</v>
      </c>
      <c r="C1159" s="1"/>
      <c r="D1159" s="88"/>
      <c r="E1159" s="88"/>
      <c r="F1159" s="41"/>
    </row>
    <row r="1160" spans="1:253" s="23" customFormat="1" ht="15.75" customHeight="1">
      <c r="A1160" s="73" t="s">
        <v>895</v>
      </c>
      <c r="B1160" s="58"/>
      <c r="C1160" s="1"/>
      <c r="D1160" s="88"/>
      <c r="E1160" s="88"/>
      <c r="F1160" s="41"/>
    </row>
    <row r="1161" spans="1:253" s="23" customFormat="1" ht="15.75" customHeight="1">
      <c r="A1161" s="61" t="s">
        <v>402</v>
      </c>
      <c r="B1161" s="58"/>
      <c r="C1161" s="174"/>
      <c r="D1161" s="60">
        <v>1</v>
      </c>
      <c r="E1161" s="62">
        <f>C1161*D1161</f>
        <v>0</v>
      </c>
      <c r="F1161" s="63"/>
    </row>
    <row r="1162" spans="1:253" s="23" customFormat="1" ht="26.25" customHeight="1">
      <c r="A1162" s="85" t="s">
        <v>378</v>
      </c>
      <c r="B1162" s="108"/>
      <c r="C1162" s="87" t="s">
        <v>715</v>
      </c>
      <c r="D1162" s="87"/>
      <c r="E1162" s="4">
        <f>SUM(E1142:E1161)</f>
        <v>0</v>
      </c>
      <c r="F1162" s="21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  <c r="R1162" s="25"/>
      <c r="S1162" s="25"/>
      <c r="T1162" s="25"/>
      <c r="U1162" s="25"/>
      <c r="V1162" s="25"/>
      <c r="W1162" s="25"/>
      <c r="X1162" s="25"/>
      <c r="Y1162" s="25"/>
      <c r="Z1162" s="25"/>
      <c r="AA1162" s="25"/>
      <c r="AB1162" s="25"/>
      <c r="AC1162" s="25"/>
      <c r="AD1162" s="25"/>
      <c r="AE1162" s="25"/>
      <c r="AF1162" s="25"/>
      <c r="AG1162" s="25"/>
      <c r="AH1162" s="25"/>
      <c r="AI1162" s="25"/>
      <c r="AJ1162" s="25"/>
      <c r="AK1162" s="25"/>
      <c r="AL1162" s="25"/>
      <c r="AM1162" s="25"/>
      <c r="AN1162" s="25"/>
      <c r="AO1162" s="25"/>
      <c r="AP1162" s="25"/>
      <c r="AQ1162" s="25"/>
      <c r="AR1162" s="25"/>
      <c r="AS1162" s="25"/>
      <c r="AT1162" s="25"/>
      <c r="AU1162" s="25"/>
      <c r="AV1162" s="25"/>
      <c r="AW1162" s="25"/>
      <c r="AX1162" s="25"/>
      <c r="AY1162" s="25"/>
      <c r="AZ1162" s="25"/>
      <c r="BA1162" s="25"/>
      <c r="BB1162" s="25"/>
      <c r="BC1162" s="25"/>
      <c r="BD1162" s="25"/>
      <c r="BE1162" s="25"/>
      <c r="BF1162" s="25"/>
      <c r="BG1162" s="25"/>
      <c r="BH1162" s="25"/>
      <c r="BI1162" s="25"/>
      <c r="BJ1162" s="25"/>
      <c r="BK1162" s="25"/>
      <c r="BL1162" s="25"/>
      <c r="BM1162" s="25"/>
      <c r="BN1162" s="25"/>
      <c r="BO1162" s="25"/>
      <c r="BP1162" s="25"/>
      <c r="BQ1162" s="25"/>
      <c r="BR1162" s="25"/>
      <c r="BS1162" s="25"/>
      <c r="BT1162" s="25"/>
      <c r="BU1162" s="25"/>
      <c r="BV1162" s="25"/>
      <c r="BW1162" s="25"/>
      <c r="BX1162" s="25"/>
      <c r="BY1162" s="25"/>
      <c r="BZ1162" s="25"/>
      <c r="CA1162" s="25"/>
      <c r="CB1162" s="25"/>
      <c r="CC1162" s="25"/>
      <c r="CD1162" s="25"/>
      <c r="CE1162" s="25"/>
      <c r="CF1162" s="25"/>
      <c r="CG1162" s="25"/>
      <c r="CH1162" s="25"/>
      <c r="CI1162" s="25"/>
      <c r="CJ1162" s="25"/>
      <c r="CK1162" s="25"/>
      <c r="CL1162" s="25"/>
      <c r="CM1162" s="25"/>
      <c r="CN1162" s="25"/>
      <c r="CO1162" s="25"/>
      <c r="CP1162" s="25"/>
      <c r="CQ1162" s="25"/>
      <c r="CR1162" s="25"/>
      <c r="CS1162" s="25"/>
      <c r="CT1162" s="25"/>
      <c r="CU1162" s="25"/>
      <c r="CV1162" s="25"/>
      <c r="CW1162" s="25"/>
      <c r="CX1162" s="25"/>
      <c r="CY1162" s="25"/>
      <c r="CZ1162" s="25"/>
      <c r="DA1162" s="25"/>
      <c r="DB1162" s="25"/>
      <c r="DC1162" s="25"/>
      <c r="DD1162" s="25"/>
      <c r="DE1162" s="25"/>
      <c r="DF1162" s="25"/>
      <c r="DG1162" s="25"/>
      <c r="DH1162" s="25"/>
      <c r="DI1162" s="25"/>
      <c r="DJ1162" s="25"/>
      <c r="DK1162" s="25"/>
      <c r="DL1162" s="25"/>
      <c r="DM1162" s="25"/>
      <c r="DN1162" s="25"/>
      <c r="DO1162" s="25"/>
      <c r="DP1162" s="25"/>
      <c r="DQ1162" s="25"/>
      <c r="DR1162" s="25"/>
      <c r="DS1162" s="25"/>
      <c r="DT1162" s="25"/>
      <c r="DU1162" s="25"/>
      <c r="DV1162" s="25"/>
      <c r="DW1162" s="25"/>
      <c r="DX1162" s="25"/>
      <c r="DY1162" s="25"/>
      <c r="DZ1162" s="25"/>
      <c r="EA1162" s="25"/>
      <c r="EB1162" s="25"/>
      <c r="EC1162" s="25"/>
      <c r="ED1162" s="25"/>
      <c r="EE1162" s="25"/>
      <c r="EF1162" s="25"/>
      <c r="EG1162" s="25"/>
      <c r="EH1162" s="25"/>
      <c r="EI1162" s="25"/>
      <c r="EJ1162" s="25"/>
      <c r="EK1162" s="25"/>
      <c r="EL1162" s="25"/>
      <c r="EM1162" s="25"/>
      <c r="EN1162" s="25"/>
      <c r="EO1162" s="25"/>
      <c r="EP1162" s="25"/>
      <c r="EQ1162" s="25"/>
      <c r="ER1162" s="25"/>
      <c r="ES1162" s="25"/>
      <c r="ET1162" s="25"/>
      <c r="EU1162" s="25"/>
      <c r="EV1162" s="25"/>
      <c r="EW1162" s="25"/>
      <c r="EX1162" s="25"/>
      <c r="EY1162" s="25"/>
      <c r="EZ1162" s="25"/>
      <c r="FA1162" s="25"/>
      <c r="FB1162" s="25"/>
      <c r="FC1162" s="25"/>
      <c r="FD1162" s="25"/>
      <c r="FE1162" s="25"/>
      <c r="FF1162" s="25"/>
      <c r="FG1162" s="25"/>
      <c r="FH1162" s="25"/>
      <c r="FI1162" s="25"/>
      <c r="FJ1162" s="25"/>
      <c r="FK1162" s="25"/>
      <c r="FL1162" s="25"/>
      <c r="FM1162" s="25"/>
      <c r="FN1162" s="25"/>
      <c r="FO1162" s="25"/>
      <c r="FP1162" s="25"/>
      <c r="FQ1162" s="25"/>
      <c r="FR1162" s="25"/>
      <c r="FS1162" s="25"/>
      <c r="FT1162" s="25"/>
      <c r="FU1162" s="25"/>
      <c r="FV1162" s="25"/>
      <c r="FW1162" s="25"/>
      <c r="FX1162" s="25"/>
      <c r="FY1162" s="25"/>
      <c r="FZ1162" s="25"/>
      <c r="GA1162" s="25"/>
      <c r="GB1162" s="25"/>
      <c r="GC1162" s="25"/>
      <c r="GD1162" s="25"/>
      <c r="GE1162" s="25"/>
      <c r="GF1162" s="25"/>
      <c r="GG1162" s="25"/>
      <c r="GH1162" s="25"/>
      <c r="GI1162" s="25"/>
      <c r="GJ1162" s="25"/>
      <c r="GK1162" s="25"/>
      <c r="GL1162" s="25"/>
      <c r="GM1162" s="25"/>
      <c r="GN1162" s="25"/>
      <c r="GO1162" s="25"/>
      <c r="GP1162" s="25"/>
      <c r="GQ1162" s="25"/>
      <c r="GR1162" s="25"/>
      <c r="GS1162" s="25"/>
      <c r="GT1162" s="25"/>
      <c r="GU1162" s="25"/>
      <c r="GV1162" s="25"/>
      <c r="GW1162" s="25"/>
      <c r="GX1162" s="25"/>
      <c r="GY1162" s="25"/>
      <c r="GZ1162" s="25"/>
      <c r="HA1162" s="25"/>
      <c r="HB1162" s="25"/>
      <c r="HC1162" s="25"/>
      <c r="HD1162" s="25"/>
      <c r="HE1162" s="25"/>
      <c r="HF1162" s="25"/>
      <c r="HG1162" s="25"/>
      <c r="HH1162" s="25"/>
      <c r="HI1162" s="25"/>
      <c r="HJ1162" s="25"/>
      <c r="HK1162" s="25"/>
      <c r="HL1162" s="25"/>
      <c r="HM1162" s="25"/>
      <c r="HN1162" s="25"/>
      <c r="HO1162" s="25"/>
      <c r="HP1162" s="25"/>
      <c r="HQ1162" s="25"/>
      <c r="HR1162" s="25"/>
      <c r="HS1162" s="25"/>
      <c r="HT1162" s="25"/>
      <c r="HU1162" s="25"/>
      <c r="HV1162" s="25"/>
      <c r="HW1162" s="25"/>
      <c r="HX1162" s="25"/>
      <c r="HY1162" s="25"/>
      <c r="HZ1162" s="25"/>
      <c r="IA1162" s="25"/>
      <c r="IB1162" s="25"/>
      <c r="IC1162" s="25"/>
      <c r="ID1162" s="25"/>
      <c r="IE1162" s="25"/>
      <c r="IF1162" s="25"/>
      <c r="IG1162" s="25"/>
      <c r="IH1162" s="25"/>
      <c r="II1162" s="25"/>
      <c r="IJ1162" s="25"/>
      <c r="IK1162" s="25"/>
      <c r="IL1162" s="25"/>
      <c r="IM1162" s="25"/>
      <c r="IN1162" s="25"/>
      <c r="IO1162" s="25"/>
      <c r="IP1162" s="25"/>
      <c r="IQ1162" s="25"/>
      <c r="IR1162" s="25"/>
      <c r="IS1162" s="25"/>
    </row>
    <row r="1163" spans="1:253" s="23" customFormat="1" ht="47.25">
      <c r="A1163" s="138" t="s">
        <v>683</v>
      </c>
      <c r="B1163" s="54" t="s">
        <v>133</v>
      </c>
      <c r="C1163" s="55" t="s">
        <v>402</v>
      </c>
      <c r="D1163" s="55" t="s">
        <v>933</v>
      </c>
      <c r="E1163" s="55" t="s">
        <v>699</v>
      </c>
      <c r="F1163" s="56"/>
    </row>
    <row r="1164" spans="1:253" s="23" customFormat="1" ht="15.75">
      <c r="A1164" s="44" t="s">
        <v>276</v>
      </c>
      <c r="B1164" s="54"/>
      <c r="C1164" s="55"/>
      <c r="D1164" s="55"/>
      <c r="E1164" s="55"/>
      <c r="F1164" s="56"/>
    </row>
    <row r="1165" spans="1:253" s="23" customFormat="1">
      <c r="A1165" s="61" t="s">
        <v>388</v>
      </c>
      <c r="B1165" s="58" t="s">
        <v>732</v>
      </c>
      <c r="C1165" s="1"/>
      <c r="D1165" s="88"/>
      <c r="E1165" s="88"/>
      <c r="F1165" s="41"/>
    </row>
    <row r="1166" spans="1:253" s="23" customFormat="1">
      <c r="A1166" s="61" t="s">
        <v>879</v>
      </c>
      <c r="B1166" s="79"/>
      <c r="C1166" s="174"/>
      <c r="D1166" s="60">
        <v>10</v>
      </c>
      <c r="E1166" s="62">
        <f>C1166*D1166</f>
        <v>0</v>
      </c>
      <c r="F1166" s="63"/>
    </row>
    <row r="1167" spans="1:253" s="23" customFormat="1">
      <c r="A1167" s="61" t="s">
        <v>992</v>
      </c>
      <c r="B1167" s="58"/>
      <c r="C1167" s="174"/>
      <c r="D1167" s="60">
        <v>2</v>
      </c>
      <c r="E1167" s="62">
        <f>C1167*D1167</f>
        <v>0</v>
      </c>
      <c r="F1167" s="63"/>
    </row>
    <row r="1168" spans="1:253" s="23" customFormat="1" ht="26.25" customHeight="1">
      <c r="A1168" s="85" t="s">
        <v>380</v>
      </c>
      <c r="B1168" s="108"/>
      <c r="C1168" s="87" t="s">
        <v>715</v>
      </c>
      <c r="D1168" s="87"/>
      <c r="E1168" s="4">
        <f>SUM(E1166:E1167)</f>
        <v>0</v>
      </c>
      <c r="F1168" s="21"/>
    </row>
    <row r="1169" spans="1:6" s="23" customFormat="1" ht="26.25" customHeight="1">
      <c r="A1169" s="139"/>
      <c r="B1169" s="39"/>
      <c r="C1169" s="140"/>
      <c r="D1169" s="140"/>
      <c r="E1169" s="21"/>
      <c r="F1169" s="21"/>
    </row>
    <row r="1170" spans="1:6" s="23" customFormat="1" ht="18.75">
      <c r="A1170" s="141" t="s">
        <v>394</v>
      </c>
      <c r="B1170" s="142"/>
      <c r="C1170" s="142"/>
      <c r="D1170" s="142"/>
      <c r="E1170" s="142"/>
      <c r="F1170" s="142"/>
    </row>
    <row r="1171" spans="1:6" s="23" customFormat="1" ht="18.75">
      <c r="A1171" s="143"/>
      <c r="B1171" s="144"/>
      <c r="C1171" s="144"/>
      <c r="D1171" s="144"/>
      <c r="E1171" s="144"/>
      <c r="F1171" s="144"/>
    </row>
    <row r="1172" spans="1:6" s="23" customFormat="1" ht="36">
      <c r="A1172" s="145" t="s">
        <v>112</v>
      </c>
      <c r="B1172" s="146"/>
      <c r="C1172" s="147"/>
      <c r="D1172" s="55" t="s">
        <v>934</v>
      </c>
      <c r="E1172" s="147"/>
      <c r="F1172" s="147"/>
    </row>
    <row r="1173" spans="1:6" s="23" customFormat="1">
      <c r="A1173" s="61" t="s">
        <v>390</v>
      </c>
      <c r="B1173" s="108"/>
      <c r="C1173" s="6"/>
      <c r="D1173" s="60"/>
      <c r="E1173" s="88" t="s">
        <v>754</v>
      </c>
      <c r="F1173" s="41"/>
    </row>
    <row r="1174" spans="1:6" s="23" customFormat="1" ht="20.25">
      <c r="A1174" s="61" t="s">
        <v>391</v>
      </c>
      <c r="B1174" s="108"/>
      <c r="C1174" s="1"/>
      <c r="D1174" s="60">
        <v>100</v>
      </c>
      <c r="E1174" s="4">
        <f>C1173*D1174</f>
        <v>0</v>
      </c>
      <c r="F1174" s="21"/>
    </row>
    <row r="1175" spans="1:6" s="23" customFormat="1" ht="20.25">
      <c r="A1175" s="148"/>
      <c r="B1175" s="39"/>
      <c r="C1175" s="3"/>
      <c r="D1175" s="41"/>
      <c r="E1175" s="21"/>
      <c r="F1175" s="21"/>
    </row>
    <row r="1176" spans="1:6" s="23" customFormat="1" ht="18">
      <c r="A1176" s="149" t="s">
        <v>392</v>
      </c>
      <c r="B1176" s="150"/>
      <c r="C1176" s="186"/>
      <c r="D1176" s="24"/>
    </row>
    <row r="1177" spans="1:6" s="23" customFormat="1">
      <c r="A1177" s="151" t="s">
        <v>689</v>
      </c>
      <c r="B1177" s="108"/>
      <c r="C1177" s="6"/>
      <c r="D1177" s="60"/>
      <c r="E1177" s="88" t="s">
        <v>754</v>
      </c>
      <c r="F1177" s="41"/>
    </row>
    <row r="1178" spans="1:6" s="23" customFormat="1" ht="20.25">
      <c r="A1178" s="61" t="s">
        <v>752</v>
      </c>
      <c r="B1178" s="108"/>
      <c r="C1178" s="1"/>
      <c r="D1178" s="60">
        <v>50</v>
      </c>
      <c r="E1178" s="4">
        <f>C1177*D1178</f>
        <v>0</v>
      </c>
      <c r="F1178" s="21"/>
    </row>
    <row r="1179" spans="1:6" s="23" customFormat="1" ht="18">
      <c r="A1179" s="152"/>
      <c r="B1179" s="150"/>
      <c r="C1179" s="186"/>
      <c r="D1179" s="24"/>
    </row>
    <row r="1180" spans="1:6" s="23" customFormat="1" ht="15.75" customHeight="1">
      <c r="A1180" s="149" t="s">
        <v>7</v>
      </c>
      <c r="B1180" s="150"/>
      <c r="C1180" s="186"/>
      <c r="D1180" s="24"/>
    </row>
    <row r="1181" spans="1:6" s="23" customFormat="1" ht="15" customHeight="1">
      <c r="A1181" s="151" t="s">
        <v>393</v>
      </c>
      <c r="B1181" s="108"/>
      <c r="C1181" s="6"/>
      <c r="D1181" s="60"/>
      <c r="E1181" s="88" t="s">
        <v>754</v>
      </c>
      <c r="F1181" s="41"/>
    </row>
    <row r="1182" spans="1:6" s="23" customFormat="1" ht="20.25">
      <c r="A1182" s="61" t="s">
        <v>753</v>
      </c>
      <c r="B1182" s="108"/>
      <c r="C1182" s="1"/>
      <c r="D1182" s="60">
        <v>20</v>
      </c>
      <c r="E1182" s="4">
        <f>C1181*D1182</f>
        <v>0</v>
      </c>
      <c r="F1182" s="21"/>
    </row>
    <row r="1183" spans="1:6" s="23" customFormat="1" ht="18">
      <c r="A1183" s="152"/>
      <c r="B1183" s="150"/>
      <c r="C1183" s="186"/>
      <c r="D1183" s="24"/>
    </row>
    <row r="1184" spans="1:6" s="23" customFormat="1" ht="18">
      <c r="A1184" s="153" t="s">
        <v>8</v>
      </c>
      <c r="B1184" s="154"/>
      <c r="C1184" s="187"/>
      <c r="D1184" s="154"/>
      <c r="E1184" s="154"/>
      <c r="F1184" s="155"/>
    </row>
    <row r="1185" spans="1:6" s="23" customFormat="1">
      <c r="A1185" s="151" t="s">
        <v>993</v>
      </c>
      <c r="B1185" s="156"/>
      <c r="C1185" s="6"/>
      <c r="D1185" s="60"/>
      <c r="E1185" s="88" t="s">
        <v>754</v>
      </c>
      <c r="F1185" s="41"/>
    </row>
    <row r="1186" spans="1:6" s="23" customFormat="1" ht="20.25">
      <c r="A1186" s="61" t="s">
        <v>994</v>
      </c>
      <c r="B1186" s="108"/>
      <c r="C1186" s="1"/>
      <c r="D1186" s="60">
        <v>2</v>
      </c>
      <c r="E1186" s="4">
        <f>C1185*D1186</f>
        <v>0</v>
      </c>
      <c r="F1186" s="21"/>
    </row>
    <row r="1187" spans="1:6" s="23" customFormat="1" ht="15.75" customHeight="1">
      <c r="A1187" s="148"/>
      <c r="B1187" s="157"/>
      <c r="C1187" s="5"/>
      <c r="D1187" s="41"/>
      <c r="E1187" s="21"/>
      <c r="F1187" s="21"/>
    </row>
    <row r="1188" spans="1:6" s="23" customFormat="1" ht="18">
      <c r="A1188" s="149" t="s">
        <v>711</v>
      </c>
      <c r="B1188" s="158"/>
      <c r="C1188" s="188"/>
      <c r="D1188" s="158"/>
      <c r="E1188" s="158"/>
      <c r="F1188" s="159"/>
    </row>
    <row r="1189" spans="1:6" s="23" customFormat="1">
      <c r="A1189" s="151" t="s">
        <v>993</v>
      </c>
      <c r="B1189" s="156"/>
      <c r="C1189" s="6"/>
      <c r="D1189" s="60"/>
      <c r="E1189" s="88" t="s">
        <v>754</v>
      </c>
      <c r="F1189" s="41"/>
    </row>
    <row r="1190" spans="1:6" s="23" customFormat="1" ht="20.25">
      <c r="A1190" s="61" t="s">
        <v>994</v>
      </c>
      <c r="B1190" s="108"/>
      <c r="C1190" s="88"/>
      <c r="D1190" s="60">
        <v>2</v>
      </c>
      <c r="E1190" s="4">
        <f>C1189*D1190</f>
        <v>0</v>
      </c>
      <c r="F1190" s="21"/>
    </row>
    <row r="1191" spans="1:6" s="23" customFormat="1" ht="18">
      <c r="A1191" s="247" t="s">
        <v>381</v>
      </c>
      <c r="B1191" s="248"/>
      <c r="C1191" s="248"/>
      <c r="D1191" s="248"/>
      <c r="E1191" s="248"/>
      <c r="F1191" s="160"/>
    </row>
    <row r="1192" spans="1:6" s="23" customFormat="1" ht="18">
      <c r="A1192" s="161"/>
      <c r="B1192" s="160"/>
      <c r="C1192" s="160"/>
      <c r="D1192" s="160"/>
      <c r="E1192" s="160"/>
      <c r="F1192" s="160"/>
    </row>
    <row r="1193" spans="1:6" s="23" customFormat="1" ht="18">
      <c r="A1193" s="162" t="s">
        <v>737</v>
      </c>
      <c r="B1193" s="163"/>
      <c r="C1193" s="163"/>
      <c r="D1193" s="163"/>
      <c r="E1193" s="163"/>
      <c r="F1193" s="163"/>
    </row>
    <row r="1194" spans="1:6" s="23" customFormat="1" ht="20.25" customHeight="1">
      <c r="A1194" s="162"/>
      <c r="B1194" s="163"/>
      <c r="C1194" s="163"/>
      <c r="D1194" s="163"/>
      <c r="E1194" s="163"/>
      <c r="F1194" s="163"/>
    </row>
    <row r="1195" spans="1:6" s="23" customFormat="1" ht="20.25" customHeight="1">
      <c r="A1195" s="164" t="s">
        <v>738</v>
      </c>
      <c r="B1195" s="11"/>
      <c r="C1195" s="163"/>
      <c r="D1195" s="163"/>
      <c r="E1195" s="12"/>
      <c r="F1195" s="163"/>
    </row>
    <row r="1196" spans="1:6" s="23" customFormat="1" ht="20.25" customHeight="1" thickBot="1">
      <c r="A1196" s="164" t="s">
        <v>739</v>
      </c>
      <c r="B1196" s="13" t="s">
        <v>929</v>
      </c>
      <c r="C1196" s="14"/>
      <c r="D1196" s="163"/>
      <c r="E1196" s="15">
        <f>(C1196/100%*E1195)</f>
        <v>0</v>
      </c>
      <c r="F1196" s="163"/>
    </row>
    <row r="1197" spans="1:6" s="23" customFormat="1" ht="20.25" customHeight="1">
      <c r="A1197" s="165" t="s">
        <v>740</v>
      </c>
      <c r="B1197" s="166"/>
      <c r="C1197" s="189"/>
      <c r="D1197" s="163"/>
      <c r="E1197" s="167">
        <f>SUM(E1195:E1196)</f>
        <v>0</v>
      </c>
      <c r="F1197" s="163"/>
    </row>
    <row r="1198" spans="1:6" s="23" customFormat="1" ht="20.25" customHeight="1">
      <c r="A1198" s="168"/>
      <c r="B1198" s="166"/>
      <c r="C1198" s="189"/>
      <c r="D1198" s="163"/>
      <c r="E1198" s="163"/>
      <c r="F1198" s="163"/>
    </row>
    <row r="1199" spans="1:6" s="23" customFormat="1" ht="20.25" customHeight="1">
      <c r="A1199" s="169" t="s">
        <v>382</v>
      </c>
      <c r="B1199" s="11"/>
      <c r="C1199" s="189"/>
      <c r="D1199" s="163"/>
      <c r="E1199" s="16"/>
      <c r="F1199" s="163"/>
    </row>
    <row r="1200" spans="1:6" s="23" customFormat="1" ht="20.25" customHeight="1" thickBot="1">
      <c r="A1200" s="164" t="s">
        <v>739</v>
      </c>
      <c r="B1200" s="13" t="s">
        <v>929</v>
      </c>
      <c r="C1200" s="17"/>
      <c r="D1200" s="163"/>
      <c r="E1200" s="15">
        <f>(C1200/100%*E1199)</f>
        <v>0</v>
      </c>
      <c r="F1200" s="163"/>
    </row>
    <row r="1201" spans="1:6" s="23" customFormat="1" ht="20.25" customHeight="1">
      <c r="A1201" s="165" t="s">
        <v>740</v>
      </c>
      <c r="B1201" s="166"/>
      <c r="C1201" s="189"/>
      <c r="D1201" s="163"/>
      <c r="E1201" s="167">
        <f>SUM(E1199:E1200)</f>
        <v>0</v>
      </c>
      <c r="F1201" s="163"/>
    </row>
    <row r="1202" spans="1:6" s="23" customFormat="1" ht="20.25" customHeight="1">
      <c r="A1202" s="166"/>
      <c r="B1202" s="163"/>
      <c r="C1202" s="189"/>
      <c r="D1202" s="163"/>
      <c r="E1202" s="163"/>
      <c r="F1202" s="163"/>
    </row>
    <row r="1203" spans="1:6" s="23" customFormat="1" ht="20.25" customHeight="1">
      <c r="A1203" s="164" t="s">
        <v>741</v>
      </c>
      <c r="B1203" s="11"/>
      <c r="C1203" s="189"/>
      <c r="D1203" s="163"/>
      <c r="E1203" s="16"/>
      <c r="F1203" s="163"/>
    </row>
    <row r="1204" spans="1:6" s="23" customFormat="1" ht="20.25" customHeight="1" thickBot="1">
      <c r="A1204" s="164" t="s">
        <v>739</v>
      </c>
      <c r="B1204" s="13" t="s">
        <v>929</v>
      </c>
      <c r="C1204" s="17"/>
      <c r="D1204" s="163"/>
      <c r="E1204" s="15">
        <f>(C1204/100%*E1203)</f>
        <v>0</v>
      </c>
      <c r="F1204" s="163"/>
    </row>
    <row r="1205" spans="1:6" s="23" customFormat="1" ht="20.25" customHeight="1">
      <c r="A1205" s="165" t="s">
        <v>740</v>
      </c>
      <c r="B1205" s="166"/>
      <c r="C1205" s="190"/>
      <c r="D1205" s="163"/>
      <c r="E1205" s="167">
        <f>SUM(E1203:E1204)</f>
        <v>0</v>
      </c>
      <c r="F1205" s="163"/>
    </row>
    <row r="1206" spans="1:6" s="23" customFormat="1" ht="20.25" customHeight="1">
      <c r="A1206" s="170"/>
      <c r="B1206" s="166"/>
      <c r="C1206" s="190"/>
      <c r="D1206" s="163"/>
      <c r="E1206" s="11"/>
      <c r="F1206" s="163"/>
    </row>
    <row r="1207" spans="1:6" s="23" customFormat="1" ht="20.25" customHeight="1">
      <c r="A1207" s="169" t="s">
        <v>277</v>
      </c>
      <c r="B1207" s="11"/>
      <c r="C1207" s="190"/>
      <c r="D1207" s="163"/>
      <c r="E1207" s="16"/>
      <c r="F1207" s="163"/>
    </row>
    <row r="1208" spans="1:6" s="23" customFormat="1" ht="20.25" customHeight="1" thickBot="1">
      <c r="A1208" s="164" t="s">
        <v>739</v>
      </c>
      <c r="B1208" s="13" t="s">
        <v>929</v>
      </c>
      <c r="C1208" s="18"/>
      <c r="D1208" s="163"/>
      <c r="E1208" s="15">
        <f>(C1208/100%*E1207)</f>
        <v>0</v>
      </c>
      <c r="F1208" s="163"/>
    </row>
    <row r="1209" spans="1:6" s="23" customFormat="1" ht="20.25" customHeight="1">
      <c r="A1209" s="165" t="s">
        <v>740</v>
      </c>
      <c r="B1209" s="166"/>
      <c r="C1209" s="11"/>
      <c r="D1209" s="163"/>
      <c r="E1209" s="167">
        <f>SUM(E1207:E1208)</f>
        <v>0</v>
      </c>
      <c r="F1209" s="163"/>
    </row>
    <row r="1210" spans="1:6" s="23" customFormat="1" ht="15.75">
      <c r="A1210" s="168"/>
      <c r="B1210" s="166"/>
      <c r="C1210" s="19"/>
      <c r="D1210" s="163"/>
      <c r="E1210" s="19"/>
      <c r="F1210" s="163"/>
    </row>
    <row r="1211" spans="1:6" s="23" customFormat="1" ht="15.75">
      <c r="A1211" s="168" t="s">
        <v>396</v>
      </c>
      <c r="B1211" s="166"/>
      <c r="C1211" s="19"/>
      <c r="D1211" s="19"/>
      <c r="E1211" s="19"/>
      <c r="F1211" s="163"/>
    </row>
    <row r="1212" spans="1:6" s="23" customFormat="1">
      <c r="A1212" s="170"/>
      <c r="B1212" s="166"/>
      <c r="C1212" s="19"/>
      <c r="D1212" s="19"/>
      <c r="E1212" s="19"/>
      <c r="F1212" s="163"/>
    </row>
    <row r="1213" spans="1:6" s="23" customFormat="1" ht="20.25" customHeight="1">
      <c r="A1213" s="171" t="s">
        <v>742</v>
      </c>
      <c r="B1213" s="166"/>
      <c r="C1213" s="19"/>
      <c r="D1213" s="19"/>
      <c r="E1213" s="20"/>
      <c r="F1213" s="163"/>
    </row>
    <row r="1214" spans="1:6" s="23" customFormat="1" ht="20.25" customHeight="1">
      <c r="A1214" s="171" t="s">
        <v>1005</v>
      </c>
      <c r="B1214" s="166"/>
      <c r="C1214" s="19"/>
      <c r="D1214" s="19"/>
      <c r="E1214" s="20"/>
      <c r="F1214" s="163"/>
    </row>
    <row r="1215" spans="1:6" s="23" customFormat="1" ht="30">
      <c r="A1215" s="172" t="s">
        <v>135</v>
      </c>
      <c r="B1215" s="166"/>
      <c r="C1215" s="19"/>
      <c r="D1215" s="19"/>
      <c r="E1215" s="19"/>
      <c r="F1215" s="19"/>
    </row>
    <row r="1216" spans="1:6" s="23" customFormat="1">
      <c r="A1216" s="30"/>
      <c r="C1216" s="24"/>
      <c r="D1216" s="24"/>
      <c r="E1216" s="24"/>
      <c r="F1216" s="24"/>
    </row>
    <row r="1217" spans="1:6" s="23" customFormat="1">
      <c r="A1217" s="30"/>
      <c r="C1217" s="24"/>
      <c r="D1217" s="24"/>
      <c r="E1217" s="24"/>
      <c r="F1217" s="24"/>
    </row>
    <row r="1218" spans="1:6" s="23" customFormat="1">
      <c r="A1218" s="30"/>
      <c r="C1218" s="24"/>
      <c r="D1218" s="24"/>
      <c r="E1218" s="24"/>
      <c r="F1218" s="24"/>
    </row>
    <row r="1219" spans="1:6" s="23" customFormat="1">
      <c r="A1219" s="30"/>
      <c r="C1219" s="24"/>
      <c r="D1219" s="24"/>
      <c r="E1219" s="24"/>
      <c r="F1219" s="24"/>
    </row>
    <row r="1220" spans="1:6" s="23" customFormat="1">
      <c r="A1220" s="25"/>
      <c r="B1220" s="25"/>
      <c r="C1220" s="25"/>
      <c r="D1220" s="25"/>
    </row>
    <row r="1221" spans="1:6" s="23" customFormat="1">
      <c r="A1221" s="30"/>
      <c r="C1221" s="24"/>
      <c r="D1221" s="24"/>
      <c r="E1221" s="24"/>
      <c r="F1221" s="24"/>
    </row>
    <row r="1222" spans="1:6" s="23" customFormat="1">
      <c r="A1222" s="30"/>
      <c r="C1222" s="24"/>
      <c r="D1222" s="24"/>
      <c r="E1222" s="24"/>
      <c r="F1222" s="24"/>
    </row>
    <row r="1223" spans="1:6" s="23" customFormat="1">
      <c r="A1223" s="30"/>
      <c r="C1223" s="24"/>
      <c r="D1223" s="24"/>
      <c r="E1223" s="24"/>
      <c r="F1223" s="24"/>
    </row>
    <row r="1224" spans="1:6" s="23" customFormat="1">
      <c r="A1224" s="30"/>
      <c r="C1224" s="24"/>
      <c r="D1224" s="24"/>
      <c r="E1224" s="24"/>
      <c r="F1224" s="24"/>
    </row>
    <row r="1225" spans="1:6" s="23" customFormat="1">
      <c r="A1225" s="30"/>
      <c r="C1225" s="24"/>
      <c r="D1225" s="24"/>
      <c r="E1225" s="24"/>
      <c r="F1225" s="24"/>
    </row>
    <row r="1226" spans="1:6" s="23" customFormat="1">
      <c r="A1226" s="30"/>
      <c r="C1226" s="24"/>
      <c r="D1226" s="24"/>
      <c r="E1226" s="24"/>
      <c r="F1226" s="24"/>
    </row>
    <row r="1227" spans="1:6" s="23" customFormat="1">
      <c r="A1227" s="30"/>
      <c r="C1227" s="24"/>
      <c r="D1227" s="24"/>
      <c r="E1227" s="24"/>
      <c r="F1227" s="24"/>
    </row>
    <row r="1228" spans="1:6" s="23" customFormat="1">
      <c r="A1228" s="30"/>
      <c r="C1228" s="24"/>
      <c r="D1228" s="24"/>
      <c r="E1228" s="24"/>
      <c r="F1228" s="24"/>
    </row>
    <row r="1229" spans="1:6" s="23" customFormat="1">
      <c r="A1229" s="30"/>
      <c r="C1229" s="24"/>
      <c r="D1229" s="24"/>
      <c r="E1229" s="24"/>
      <c r="F1229" s="24"/>
    </row>
    <row r="1230" spans="1:6" s="23" customFormat="1">
      <c r="A1230" s="30"/>
      <c r="C1230" s="24"/>
      <c r="D1230" s="24"/>
      <c r="E1230" s="24"/>
      <c r="F1230" s="24"/>
    </row>
    <row r="1231" spans="1:6" s="23" customFormat="1">
      <c r="A1231" s="30"/>
      <c r="C1231" s="24"/>
      <c r="D1231" s="24"/>
      <c r="E1231" s="24"/>
      <c r="F1231" s="24"/>
    </row>
    <row r="1232" spans="1:6" s="23" customFormat="1">
      <c r="A1232" s="30"/>
      <c r="C1232" s="24"/>
      <c r="D1232" s="24"/>
      <c r="E1232" s="24"/>
      <c r="F1232" s="24"/>
    </row>
    <row r="1233" spans="1:253" s="23" customFormat="1">
      <c r="A1233" s="30"/>
      <c r="C1233" s="24"/>
      <c r="D1233" s="24"/>
      <c r="E1233" s="24"/>
      <c r="F1233" s="24"/>
    </row>
    <row r="1234" spans="1:253" s="23" customFormat="1">
      <c r="A1234" s="30"/>
      <c r="C1234" s="24"/>
      <c r="D1234" s="24"/>
      <c r="E1234" s="24"/>
      <c r="F1234" s="24"/>
    </row>
    <row r="1235" spans="1:253" s="23" customFormat="1">
      <c r="A1235" s="30"/>
      <c r="C1235" s="24"/>
      <c r="D1235" s="24"/>
      <c r="E1235" s="24"/>
      <c r="F1235" s="24"/>
    </row>
    <row r="1236" spans="1:253" s="23" customFormat="1">
      <c r="A1236" s="30"/>
      <c r="C1236" s="24"/>
      <c r="D1236" s="24"/>
      <c r="E1236" s="24"/>
      <c r="F1236" s="24"/>
    </row>
    <row r="1237" spans="1:253" s="23" customFormat="1">
      <c r="A1237" s="30"/>
      <c r="C1237" s="24"/>
      <c r="D1237" s="24"/>
      <c r="E1237" s="24"/>
      <c r="F1237" s="24"/>
    </row>
    <row r="1238" spans="1:253" s="23" customFormat="1">
      <c r="A1238" s="30"/>
      <c r="C1238" s="24"/>
      <c r="D1238" s="24"/>
      <c r="E1238" s="24"/>
      <c r="F1238" s="24"/>
    </row>
    <row r="1239" spans="1:253" s="23" customFormat="1">
      <c r="A1239" s="30"/>
      <c r="C1239" s="24"/>
      <c r="D1239" s="24"/>
      <c r="E1239" s="24"/>
      <c r="F1239" s="24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  <c r="AR1239" s="25"/>
      <c r="AS1239" s="25"/>
      <c r="AT1239" s="25"/>
      <c r="AU1239" s="25"/>
      <c r="AV1239" s="25"/>
      <c r="AW1239" s="25"/>
      <c r="AX1239" s="25"/>
      <c r="AY1239" s="25"/>
      <c r="AZ1239" s="25"/>
      <c r="BA1239" s="25"/>
      <c r="BB1239" s="25"/>
      <c r="BC1239" s="25"/>
      <c r="BD1239" s="25"/>
      <c r="BE1239" s="25"/>
      <c r="BF1239" s="25"/>
      <c r="BG1239" s="25"/>
      <c r="BH1239" s="25"/>
      <c r="BI1239" s="25"/>
      <c r="BJ1239" s="25"/>
      <c r="BK1239" s="25"/>
      <c r="BL1239" s="25"/>
      <c r="BM1239" s="25"/>
      <c r="BN1239" s="25"/>
      <c r="BO1239" s="25"/>
      <c r="BP1239" s="25"/>
      <c r="BQ1239" s="25"/>
      <c r="BR1239" s="25"/>
      <c r="BS1239" s="25"/>
      <c r="BT1239" s="25"/>
      <c r="BU1239" s="25"/>
      <c r="BV1239" s="25"/>
      <c r="BW1239" s="25"/>
      <c r="BX1239" s="25"/>
      <c r="BY1239" s="25"/>
      <c r="BZ1239" s="25"/>
      <c r="CA1239" s="25"/>
      <c r="CB1239" s="25"/>
      <c r="CC1239" s="25"/>
      <c r="CD1239" s="25"/>
      <c r="CE1239" s="25"/>
      <c r="CF1239" s="25"/>
      <c r="CG1239" s="25"/>
      <c r="CH1239" s="25"/>
      <c r="CI1239" s="25"/>
      <c r="CJ1239" s="25"/>
      <c r="CK1239" s="25"/>
      <c r="CL1239" s="25"/>
      <c r="CM1239" s="25"/>
      <c r="CN1239" s="25"/>
      <c r="CO1239" s="25"/>
      <c r="CP1239" s="25"/>
      <c r="CQ1239" s="25"/>
      <c r="CR1239" s="25"/>
      <c r="CS1239" s="25"/>
      <c r="CT1239" s="25"/>
      <c r="CU1239" s="25"/>
      <c r="CV1239" s="25"/>
      <c r="CW1239" s="25"/>
      <c r="CX1239" s="25"/>
      <c r="CY1239" s="25"/>
      <c r="CZ1239" s="25"/>
      <c r="DA1239" s="25"/>
      <c r="DB1239" s="25"/>
      <c r="DC1239" s="25"/>
      <c r="DD1239" s="25"/>
      <c r="DE1239" s="25"/>
      <c r="DF1239" s="25"/>
      <c r="DG1239" s="25"/>
      <c r="DH1239" s="25"/>
      <c r="DI1239" s="25"/>
      <c r="DJ1239" s="25"/>
      <c r="DK1239" s="25"/>
      <c r="DL1239" s="25"/>
      <c r="DM1239" s="25"/>
      <c r="DN1239" s="25"/>
      <c r="DO1239" s="25"/>
      <c r="DP1239" s="25"/>
      <c r="DQ1239" s="25"/>
      <c r="DR1239" s="25"/>
      <c r="DS1239" s="25"/>
      <c r="DT1239" s="25"/>
      <c r="DU1239" s="25"/>
      <c r="DV1239" s="25"/>
      <c r="DW1239" s="25"/>
      <c r="DX1239" s="25"/>
      <c r="DY1239" s="25"/>
      <c r="DZ1239" s="25"/>
      <c r="EA1239" s="25"/>
      <c r="EB1239" s="25"/>
      <c r="EC1239" s="25"/>
      <c r="ED1239" s="25"/>
      <c r="EE1239" s="25"/>
      <c r="EF1239" s="25"/>
      <c r="EG1239" s="25"/>
      <c r="EH1239" s="25"/>
      <c r="EI1239" s="25"/>
      <c r="EJ1239" s="25"/>
      <c r="EK1239" s="25"/>
      <c r="EL1239" s="25"/>
      <c r="EM1239" s="25"/>
      <c r="EN1239" s="25"/>
      <c r="EO1239" s="25"/>
      <c r="EP1239" s="25"/>
      <c r="EQ1239" s="25"/>
      <c r="ER1239" s="25"/>
      <c r="ES1239" s="25"/>
      <c r="ET1239" s="25"/>
      <c r="EU1239" s="25"/>
      <c r="EV1239" s="25"/>
      <c r="EW1239" s="25"/>
      <c r="EX1239" s="25"/>
      <c r="EY1239" s="25"/>
      <c r="EZ1239" s="25"/>
      <c r="FA1239" s="25"/>
      <c r="FB1239" s="25"/>
      <c r="FC1239" s="25"/>
      <c r="FD1239" s="25"/>
      <c r="FE1239" s="25"/>
      <c r="FF1239" s="25"/>
      <c r="FG1239" s="25"/>
      <c r="FH1239" s="25"/>
      <c r="FI1239" s="25"/>
      <c r="FJ1239" s="25"/>
      <c r="FK1239" s="25"/>
      <c r="FL1239" s="25"/>
      <c r="FM1239" s="25"/>
      <c r="FN1239" s="25"/>
      <c r="FO1239" s="25"/>
      <c r="FP1239" s="25"/>
      <c r="FQ1239" s="25"/>
      <c r="FR1239" s="25"/>
      <c r="FS1239" s="25"/>
      <c r="FT1239" s="25"/>
      <c r="FU1239" s="25"/>
      <c r="FV1239" s="25"/>
      <c r="FW1239" s="25"/>
      <c r="FX1239" s="25"/>
      <c r="FY1239" s="25"/>
      <c r="FZ1239" s="25"/>
      <c r="GA1239" s="25"/>
      <c r="GB1239" s="25"/>
      <c r="GC1239" s="25"/>
      <c r="GD1239" s="25"/>
      <c r="GE1239" s="25"/>
      <c r="GF1239" s="25"/>
      <c r="GG1239" s="25"/>
      <c r="GH1239" s="25"/>
      <c r="GI1239" s="25"/>
      <c r="GJ1239" s="25"/>
      <c r="GK1239" s="25"/>
      <c r="GL1239" s="25"/>
      <c r="GM1239" s="25"/>
      <c r="GN1239" s="25"/>
      <c r="GO1239" s="25"/>
      <c r="GP1239" s="25"/>
      <c r="GQ1239" s="25"/>
      <c r="GR1239" s="25"/>
      <c r="GS1239" s="25"/>
      <c r="GT1239" s="25"/>
      <c r="GU1239" s="25"/>
      <c r="GV1239" s="25"/>
      <c r="GW1239" s="25"/>
      <c r="GX1239" s="25"/>
      <c r="GY1239" s="25"/>
      <c r="GZ1239" s="25"/>
      <c r="HA1239" s="25"/>
      <c r="HB1239" s="25"/>
      <c r="HC1239" s="25"/>
      <c r="HD1239" s="25"/>
      <c r="HE1239" s="25"/>
      <c r="HF1239" s="25"/>
      <c r="HG1239" s="25"/>
      <c r="HH1239" s="25"/>
      <c r="HI1239" s="25"/>
      <c r="HJ1239" s="25"/>
      <c r="HK1239" s="25"/>
      <c r="HL1239" s="25"/>
      <c r="HM1239" s="25"/>
      <c r="HN1239" s="25"/>
      <c r="HO1239" s="25"/>
      <c r="HP1239" s="25"/>
      <c r="HQ1239" s="25"/>
      <c r="HR1239" s="25"/>
      <c r="HS1239" s="25"/>
      <c r="HT1239" s="25"/>
      <c r="HU1239" s="25"/>
      <c r="HV1239" s="25"/>
      <c r="HW1239" s="25"/>
      <c r="HX1239" s="25"/>
      <c r="HY1239" s="25"/>
      <c r="HZ1239" s="25"/>
      <c r="IA1239" s="25"/>
      <c r="IB1239" s="25"/>
      <c r="IC1239" s="25"/>
      <c r="ID1239" s="25"/>
      <c r="IE1239" s="25"/>
      <c r="IF1239" s="25"/>
      <c r="IG1239" s="25"/>
      <c r="IH1239" s="25"/>
      <c r="II1239" s="25"/>
      <c r="IJ1239" s="25"/>
      <c r="IK1239" s="25"/>
      <c r="IL1239" s="25"/>
      <c r="IM1239" s="25"/>
      <c r="IN1239" s="25"/>
      <c r="IO1239" s="25"/>
      <c r="IP1239" s="25"/>
      <c r="IQ1239" s="25"/>
      <c r="IR1239" s="25"/>
      <c r="IS1239" s="25"/>
    </row>
    <row r="1240" spans="1:253" s="23" customFormat="1">
      <c r="A1240" s="30"/>
      <c r="C1240" s="24"/>
      <c r="D1240" s="24"/>
      <c r="E1240" s="24"/>
      <c r="F1240" s="24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  <c r="AR1240" s="25"/>
      <c r="AS1240" s="25"/>
      <c r="AT1240" s="25"/>
      <c r="AU1240" s="25"/>
      <c r="AV1240" s="25"/>
      <c r="AW1240" s="25"/>
      <c r="AX1240" s="25"/>
      <c r="AY1240" s="25"/>
      <c r="AZ1240" s="25"/>
      <c r="BA1240" s="25"/>
      <c r="BB1240" s="25"/>
      <c r="BC1240" s="25"/>
      <c r="BD1240" s="25"/>
      <c r="BE1240" s="25"/>
      <c r="BF1240" s="25"/>
      <c r="BG1240" s="25"/>
      <c r="BH1240" s="25"/>
      <c r="BI1240" s="25"/>
      <c r="BJ1240" s="25"/>
      <c r="BK1240" s="25"/>
      <c r="BL1240" s="25"/>
      <c r="BM1240" s="25"/>
      <c r="BN1240" s="25"/>
      <c r="BO1240" s="25"/>
      <c r="BP1240" s="25"/>
      <c r="BQ1240" s="25"/>
      <c r="BR1240" s="25"/>
      <c r="BS1240" s="25"/>
      <c r="BT1240" s="25"/>
      <c r="BU1240" s="25"/>
      <c r="BV1240" s="25"/>
      <c r="BW1240" s="25"/>
      <c r="BX1240" s="25"/>
      <c r="BY1240" s="25"/>
      <c r="BZ1240" s="25"/>
      <c r="CA1240" s="25"/>
      <c r="CB1240" s="25"/>
      <c r="CC1240" s="25"/>
      <c r="CD1240" s="25"/>
      <c r="CE1240" s="25"/>
      <c r="CF1240" s="25"/>
      <c r="CG1240" s="25"/>
      <c r="CH1240" s="25"/>
      <c r="CI1240" s="25"/>
      <c r="CJ1240" s="25"/>
      <c r="CK1240" s="25"/>
      <c r="CL1240" s="25"/>
      <c r="CM1240" s="25"/>
      <c r="CN1240" s="25"/>
      <c r="CO1240" s="25"/>
      <c r="CP1240" s="25"/>
      <c r="CQ1240" s="25"/>
      <c r="CR1240" s="25"/>
      <c r="CS1240" s="25"/>
      <c r="CT1240" s="25"/>
      <c r="CU1240" s="25"/>
      <c r="CV1240" s="25"/>
      <c r="CW1240" s="25"/>
      <c r="CX1240" s="25"/>
      <c r="CY1240" s="25"/>
      <c r="CZ1240" s="25"/>
      <c r="DA1240" s="25"/>
      <c r="DB1240" s="25"/>
      <c r="DC1240" s="25"/>
      <c r="DD1240" s="25"/>
      <c r="DE1240" s="25"/>
      <c r="DF1240" s="25"/>
      <c r="DG1240" s="25"/>
      <c r="DH1240" s="25"/>
      <c r="DI1240" s="25"/>
      <c r="DJ1240" s="25"/>
      <c r="DK1240" s="25"/>
      <c r="DL1240" s="25"/>
      <c r="DM1240" s="25"/>
      <c r="DN1240" s="25"/>
      <c r="DO1240" s="25"/>
      <c r="DP1240" s="25"/>
      <c r="DQ1240" s="25"/>
      <c r="DR1240" s="25"/>
      <c r="DS1240" s="25"/>
      <c r="DT1240" s="25"/>
      <c r="DU1240" s="25"/>
      <c r="DV1240" s="25"/>
      <c r="DW1240" s="25"/>
      <c r="DX1240" s="25"/>
      <c r="DY1240" s="25"/>
      <c r="DZ1240" s="25"/>
      <c r="EA1240" s="25"/>
      <c r="EB1240" s="25"/>
      <c r="EC1240" s="25"/>
      <c r="ED1240" s="25"/>
      <c r="EE1240" s="25"/>
      <c r="EF1240" s="25"/>
      <c r="EG1240" s="25"/>
      <c r="EH1240" s="25"/>
      <c r="EI1240" s="25"/>
      <c r="EJ1240" s="25"/>
      <c r="EK1240" s="25"/>
      <c r="EL1240" s="25"/>
      <c r="EM1240" s="25"/>
      <c r="EN1240" s="25"/>
      <c r="EO1240" s="25"/>
      <c r="EP1240" s="25"/>
      <c r="EQ1240" s="25"/>
      <c r="ER1240" s="25"/>
      <c r="ES1240" s="25"/>
      <c r="ET1240" s="25"/>
      <c r="EU1240" s="25"/>
      <c r="EV1240" s="25"/>
      <c r="EW1240" s="25"/>
      <c r="EX1240" s="25"/>
      <c r="EY1240" s="25"/>
      <c r="EZ1240" s="25"/>
      <c r="FA1240" s="25"/>
      <c r="FB1240" s="25"/>
      <c r="FC1240" s="25"/>
      <c r="FD1240" s="25"/>
      <c r="FE1240" s="25"/>
      <c r="FF1240" s="25"/>
      <c r="FG1240" s="25"/>
      <c r="FH1240" s="25"/>
      <c r="FI1240" s="25"/>
      <c r="FJ1240" s="25"/>
      <c r="FK1240" s="25"/>
      <c r="FL1240" s="25"/>
      <c r="FM1240" s="25"/>
      <c r="FN1240" s="25"/>
      <c r="FO1240" s="25"/>
      <c r="FP1240" s="25"/>
      <c r="FQ1240" s="25"/>
      <c r="FR1240" s="25"/>
      <c r="FS1240" s="25"/>
      <c r="FT1240" s="25"/>
      <c r="FU1240" s="25"/>
      <c r="FV1240" s="25"/>
      <c r="FW1240" s="25"/>
      <c r="FX1240" s="25"/>
      <c r="FY1240" s="25"/>
      <c r="FZ1240" s="25"/>
      <c r="GA1240" s="25"/>
      <c r="GB1240" s="25"/>
      <c r="GC1240" s="25"/>
      <c r="GD1240" s="25"/>
      <c r="GE1240" s="25"/>
      <c r="GF1240" s="25"/>
      <c r="GG1240" s="25"/>
      <c r="GH1240" s="25"/>
      <c r="GI1240" s="25"/>
      <c r="GJ1240" s="25"/>
      <c r="GK1240" s="25"/>
      <c r="GL1240" s="25"/>
      <c r="GM1240" s="25"/>
      <c r="GN1240" s="25"/>
      <c r="GO1240" s="25"/>
      <c r="GP1240" s="25"/>
      <c r="GQ1240" s="25"/>
      <c r="GR1240" s="25"/>
      <c r="GS1240" s="25"/>
      <c r="GT1240" s="25"/>
      <c r="GU1240" s="25"/>
      <c r="GV1240" s="25"/>
      <c r="GW1240" s="25"/>
      <c r="GX1240" s="25"/>
      <c r="GY1240" s="25"/>
      <c r="GZ1240" s="25"/>
      <c r="HA1240" s="25"/>
      <c r="HB1240" s="25"/>
      <c r="HC1240" s="25"/>
      <c r="HD1240" s="25"/>
      <c r="HE1240" s="25"/>
      <c r="HF1240" s="25"/>
      <c r="HG1240" s="25"/>
      <c r="HH1240" s="25"/>
      <c r="HI1240" s="25"/>
      <c r="HJ1240" s="25"/>
      <c r="HK1240" s="25"/>
      <c r="HL1240" s="25"/>
      <c r="HM1240" s="25"/>
      <c r="HN1240" s="25"/>
      <c r="HO1240" s="25"/>
      <c r="HP1240" s="25"/>
      <c r="HQ1240" s="25"/>
      <c r="HR1240" s="25"/>
      <c r="HS1240" s="25"/>
      <c r="HT1240" s="25"/>
      <c r="HU1240" s="25"/>
      <c r="HV1240" s="25"/>
      <c r="HW1240" s="25"/>
      <c r="HX1240" s="25"/>
      <c r="HY1240" s="25"/>
      <c r="HZ1240" s="25"/>
      <c r="IA1240" s="25"/>
      <c r="IB1240" s="25"/>
      <c r="IC1240" s="25"/>
      <c r="ID1240" s="25"/>
      <c r="IE1240" s="25"/>
      <c r="IF1240" s="25"/>
      <c r="IG1240" s="25"/>
      <c r="IH1240" s="25"/>
      <c r="II1240" s="25"/>
      <c r="IJ1240" s="25"/>
      <c r="IK1240" s="25"/>
      <c r="IL1240" s="25"/>
      <c r="IM1240" s="25"/>
      <c r="IN1240" s="25"/>
      <c r="IO1240" s="25"/>
      <c r="IP1240" s="25"/>
      <c r="IQ1240" s="25"/>
      <c r="IR1240" s="25"/>
      <c r="IS1240" s="25"/>
    </row>
    <row r="1241" spans="1:253" s="23" customFormat="1">
      <c r="A1241" s="30"/>
      <c r="C1241" s="24"/>
      <c r="D1241" s="24"/>
      <c r="E1241" s="24"/>
      <c r="F1241" s="24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  <c r="AR1241" s="25"/>
      <c r="AS1241" s="25"/>
      <c r="AT1241" s="25"/>
      <c r="AU1241" s="25"/>
      <c r="AV1241" s="25"/>
      <c r="AW1241" s="25"/>
      <c r="AX1241" s="25"/>
      <c r="AY1241" s="25"/>
      <c r="AZ1241" s="25"/>
      <c r="BA1241" s="25"/>
      <c r="BB1241" s="25"/>
      <c r="BC1241" s="25"/>
      <c r="BD1241" s="25"/>
      <c r="BE1241" s="25"/>
      <c r="BF1241" s="25"/>
      <c r="BG1241" s="25"/>
      <c r="BH1241" s="25"/>
      <c r="BI1241" s="25"/>
      <c r="BJ1241" s="25"/>
      <c r="BK1241" s="25"/>
      <c r="BL1241" s="25"/>
      <c r="BM1241" s="25"/>
      <c r="BN1241" s="25"/>
      <c r="BO1241" s="25"/>
      <c r="BP1241" s="25"/>
      <c r="BQ1241" s="25"/>
      <c r="BR1241" s="25"/>
      <c r="BS1241" s="25"/>
      <c r="BT1241" s="25"/>
      <c r="BU1241" s="25"/>
      <c r="BV1241" s="25"/>
      <c r="BW1241" s="25"/>
      <c r="BX1241" s="25"/>
      <c r="BY1241" s="25"/>
      <c r="BZ1241" s="25"/>
      <c r="CA1241" s="25"/>
      <c r="CB1241" s="25"/>
      <c r="CC1241" s="25"/>
      <c r="CD1241" s="25"/>
      <c r="CE1241" s="25"/>
      <c r="CF1241" s="25"/>
      <c r="CG1241" s="25"/>
      <c r="CH1241" s="25"/>
      <c r="CI1241" s="25"/>
      <c r="CJ1241" s="25"/>
      <c r="CK1241" s="25"/>
      <c r="CL1241" s="25"/>
      <c r="CM1241" s="25"/>
      <c r="CN1241" s="25"/>
      <c r="CO1241" s="25"/>
      <c r="CP1241" s="25"/>
      <c r="CQ1241" s="25"/>
      <c r="CR1241" s="25"/>
      <c r="CS1241" s="25"/>
      <c r="CT1241" s="25"/>
      <c r="CU1241" s="25"/>
      <c r="CV1241" s="25"/>
      <c r="CW1241" s="25"/>
      <c r="CX1241" s="25"/>
      <c r="CY1241" s="25"/>
      <c r="CZ1241" s="25"/>
      <c r="DA1241" s="25"/>
      <c r="DB1241" s="25"/>
      <c r="DC1241" s="25"/>
      <c r="DD1241" s="25"/>
      <c r="DE1241" s="25"/>
      <c r="DF1241" s="25"/>
      <c r="DG1241" s="25"/>
      <c r="DH1241" s="25"/>
      <c r="DI1241" s="25"/>
      <c r="DJ1241" s="25"/>
      <c r="DK1241" s="25"/>
      <c r="DL1241" s="25"/>
      <c r="DM1241" s="25"/>
      <c r="DN1241" s="25"/>
      <c r="DO1241" s="25"/>
      <c r="DP1241" s="25"/>
      <c r="DQ1241" s="25"/>
      <c r="DR1241" s="25"/>
      <c r="DS1241" s="25"/>
      <c r="DT1241" s="25"/>
      <c r="DU1241" s="25"/>
      <c r="DV1241" s="25"/>
      <c r="DW1241" s="25"/>
      <c r="DX1241" s="25"/>
      <c r="DY1241" s="25"/>
      <c r="DZ1241" s="25"/>
      <c r="EA1241" s="25"/>
      <c r="EB1241" s="25"/>
      <c r="EC1241" s="25"/>
      <c r="ED1241" s="25"/>
      <c r="EE1241" s="25"/>
      <c r="EF1241" s="25"/>
      <c r="EG1241" s="25"/>
      <c r="EH1241" s="25"/>
      <c r="EI1241" s="25"/>
      <c r="EJ1241" s="25"/>
      <c r="EK1241" s="25"/>
      <c r="EL1241" s="25"/>
      <c r="EM1241" s="25"/>
      <c r="EN1241" s="25"/>
      <c r="EO1241" s="25"/>
      <c r="EP1241" s="25"/>
      <c r="EQ1241" s="25"/>
      <c r="ER1241" s="25"/>
      <c r="ES1241" s="25"/>
      <c r="ET1241" s="25"/>
      <c r="EU1241" s="25"/>
      <c r="EV1241" s="25"/>
      <c r="EW1241" s="25"/>
      <c r="EX1241" s="25"/>
      <c r="EY1241" s="25"/>
      <c r="EZ1241" s="25"/>
      <c r="FA1241" s="25"/>
      <c r="FB1241" s="25"/>
      <c r="FC1241" s="25"/>
      <c r="FD1241" s="25"/>
      <c r="FE1241" s="25"/>
      <c r="FF1241" s="25"/>
      <c r="FG1241" s="25"/>
      <c r="FH1241" s="25"/>
      <c r="FI1241" s="25"/>
      <c r="FJ1241" s="25"/>
      <c r="FK1241" s="25"/>
      <c r="FL1241" s="25"/>
      <c r="FM1241" s="25"/>
      <c r="FN1241" s="25"/>
      <c r="FO1241" s="25"/>
      <c r="FP1241" s="25"/>
      <c r="FQ1241" s="25"/>
      <c r="FR1241" s="25"/>
      <c r="FS1241" s="25"/>
      <c r="FT1241" s="25"/>
      <c r="FU1241" s="25"/>
      <c r="FV1241" s="25"/>
      <c r="FW1241" s="25"/>
      <c r="FX1241" s="25"/>
      <c r="FY1241" s="25"/>
      <c r="FZ1241" s="25"/>
      <c r="GA1241" s="25"/>
      <c r="GB1241" s="25"/>
      <c r="GC1241" s="25"/>
      <c r="GD1241" s="25"/>
      <c r="GE1241" s="25"/>
      <c r="GF1241" s="25"/>
      <c r="GG1241" s="25"/>
      <c r="GH1241" s="25"/>
      <c r="GI1241" s="25"/>
      <c r="GJ1241" s="25"/>
      <c r="GK1241" s="25"/>
      <c r="GL1241" s="25"/>
      <c r="GM1241" s="25"/>
      <c r="GN1241" s="25"/>
      <c r="GO1241" s="25"/>
      <c r="GP1241" s="25"/>
      <c r="GQ1241" s="25"/>
      <c r="GR1241" s="25"/>
      <c r="GS1241" s="25"/>
      <c r="GT1241" s="25"/>
      <c r="GU1241" s="25"/>
      <c r="GV1241" s="25"/>
      <c r="GW1241" s="25"/>
      <c r="GX1241" s="25"/>
      <c r="GY1241" s="25"/>
      <c r="GZ1241" s="25"/>
      <c r="HA1241" s="25"/>
      <c r="HB1241" s="25"/>
      <c r="HC1241" s="25"/>
      <c r="HD1241" s="25"/>
      <c r="HE1241" s="25"/>
      <c r="HF1241" s="25"/>
      <c r="HG1241" s="25"/>
      <c r="HH1241" s="25"/>
      <c r="HI1241" s="25"/>
      <c r="HJ1241" s="25"/>
      <c r="HK1241" s="25"/>
      <c r="HL1241" s="25"/>
      <c r="HM1241" s="25"/>
      <c r="HN1241" s="25"/>
      <c r="HO1241" s="25"/>
      <c r="HP1241" s="25"/>
      <c r="HQ1241" s="25"/>
      <c r="HR1241" s="25"/>
      <c r="HS1241" s="25"/>
      <c r="HT1241" s="25"/>
      <c r="HU1241" s="25"/>
      <c r="HV1241" s="25"/>
      <c r="HW1241" s="25"/>
      <c r="HX1241" s="25"/>
      <c r="HY1241" s="25"/>
      <c r="HZ1241" s="25"/>
      <c r="IA1241" s="25"/>
      <c r="IB1241" s="25"/>
      <c r="IC1241" s="25"/>
      <c r="ID1241" s="25"/>
      <c r="IE1241" s="25"/>
      <c r="IF1241" s="25"/>
      <c r="IG1241" s="25"/>
      <c r="IH1241" s="25"/>
      <c r="II1241" s="25"/>
      <c r="IJ1241" s="25"/>
      <c r="IK1241" s="25"/>
      <c r="IL1241" s="25"/>
      <c r="IM1241" s="25"/>
      <c r="IN1241" s="25"/>
      <c r="IO1241" s="25"/>
      <c r="IP1241" s="25"/>
      <c r="IQ1241" s="25"/>
      <c r="IR1241" s="25"/>
      <c r="IS1241" s="25"/>
    </row>
    <row r="1242" spans="1:253" s="23" customFormat="1">
      <c r="A1242" s="30"/>
      <c r="C1242" s="24"/>
      <c r="D1242" s="24"/>
      <c r="E1242" s="24"/>
      <c r="F1242" s="24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  <c r="AR1242" s="25"/>
      <c r="AS1242" s="25"/>
      <c r="AT1242" s="25"/>
      <c r="AU1242" s="25"/>
      <c r="AV1242" s="25"/>
      <c r="AW1242" s="25"/>
      <c r="AX1242" s="25"/>
      <c r="AY1242" s="25"/>
      <c r="AZ1242" s="25"/>
      <c r="BA1242" s="25"/>
      <c r="BB1242" s="25"/>
      <c r="BC1242" s="25"/>
      <c r="BD1242" s="25"/>
      <c r="BE1242" s="25"/>
      <c r="BF1242" s="25"/>
      <c r="BG1242" s="25"/>
      <c r="BH1242" s="25"/>
      <c r="BI1242" s="25"/>
      <c r="BJ1242" s="25"/>
      <c r="BK1242" s="25"/>
      <c r="BL1242" s="25"/>
      <c r="BM1242" s="25"/>
      <c r="BN1242" s="25"/>
      <c r="BO1242" s="25"/>
      <c r="BP1242" s="25"/>
      <c r="BQ1242" s="25"/>
      <c r="BR1242" s="25"/>
      <c r="BS1242" s="25"/>
      <c r="BT1242" s="25"/>
      <c r="BU1242" s="25"/>
      <c r="BV1242" s="25"/>
      <c r="BW1242" s="25"/>
      <c r="BX1242" s="25"/>
      <c r="BY1242" s="25"/>
      <c r="BZ1242" s="25"/>
      <c r="CA1242" s="25"/>
      <c r="CB1242" s="25"/>
      <c r="CC1242" s="25"/>
      <c r="CD1242" s="25"/>
      <c r="CE1242" s="25"/>
      <c r="CF1242" s="25"/>
      <c r="CG1242" s="25"/>
      <c r="CH1242" s="25"/>
      <c r="CI1242" s="25"/>
      <c r="CJ1242" s="25"/>
      <c r="CK1242" s="25"/>
      <c r="CL1242" s="25"/>
      <c r="CM1242" s="25"/>
      <c r="CN1242" s="25"/>
      <c r="CO1242" s="25"/>
      <c r="CP1242" s="25"/>
      <c r="CQ1242" s="25"/>
      <c r="CR1242" s="25"/>
      <c r="CS1242" s="25"/>
      <c r="CT1242" s="25"/>
      <c r="CU1242" s="25"/>
      <c r="CV1242" s="25"/>
      <c r="CW1242" s="25"/>
      <c r="CX1242" s="25"/>
      <c r="CY1242" s="25"/>
      <c r="CZ1242" s="25"/>
      <c r="DA1242" s="25"/>
      <c r="DB1242" s="25"/>
      <c r="DC1242" s="25"/>
      <c r="DD1242" s="25"/>
      <c r="DE1242" s="25"/>
      <c r="DF1242" s="25"/>
      <c r="DG1242" s="25"/>
      <c r="DH1242" s="25"/>
      <c r="DI1242" s="25"/>
      <c r="DJ1242" s="25"/>
      <c r="DK1242" s="25"/>
      <c r="DL1242" s="25"/>
      <c r="DM1242" s="25"/>
      <c r="DN1242" s="25"/>
      <c r="DO1242" s="25"/>
      <c r="DP1242" s="25"/>
      <c r="DQ1242" s="25"/>
      <c r="DR1242" s="25"/>
      <c r="DS1242" s="25"/>
      <c r="DT1242" s="25"/>
      <c r="DU1242" s="25"/>
      <c r="DV1242" s="25"/>
      <c r="DW1242" s="25"/>
      <c r="DX1242" s="25"/>
      <c r="DY1242" s="25"/>
      <c r="DZ1242" s="25"/>
      <c r="EA1242" s="25"/>
      <c r="EB1242" s="25"/>
      <c r="EC1242" s="25"/>
      <c r="ED1242" s="25"/>
      <c r="EE1242" s="25"/>
      <c r="EF1242" s="25"/>
      <c r="EG1242" s="25"/>
      <c r="EH1242" s="25"/>
      <c r="EI1242" s="25"/>
      <c r="EJ1242" s="25"/>
      <c r="EK1242" s="25"/>
      <c r="EL1242" s="25"/>
      <c r="EM1242" s="25"/>
      <c r="EN1242" s="25"/>
      <c r="EO1242" s="25"/>
      <c r="EP1242" s="25"/>
      <c r="EQ1242" s="25"/>
      <c r="ER1242" s="25"/>
      <c r="ES1242" s="25"/>
      <c r="ET1242" s="25"/>
      <c r="EU1242" s="25"/>
      <c r="EV1242" s="25"/>
      <c r="EW1242" s="25"/>
      <c r="EX1242" s="25"/>
      <c r="EY1242" s="25"/>
      <c r="EZ1242" s="25"/>
      <c r="FA1242" s="25"/>
      <c r="FB1242" s="25"/>
      <c r="FC1242" s="25"/>
      <c r="FD1242" s="25"/>
      <c r="FE1242" s="25"/>
      <c r="FF1242" s="25"/>
      <c r="FG1242" s="25"/>
      <c r="FH1242" s="25"/>
      <c r="FI1242" s="25"/>
      <c r="FJ1242" s="25"/>
      <c r="FK1242" s="25"/>
      <c r="FL1242" s="25"/>
      <c r="FM1242" s="25"/>
      <c r="FN1242" s="25"/>
      <c r="FO1242" s="25"/>
      <c r="FP1242" s="25"/>
      <c r="FQ1242" s="25"/>
      <c r="FR1242" s="25"/>
      <c r="FS1242" s="25"/>
      <c r="FT1242" s="25"/>
      <c r="FU1242" s="25"/>
      <c r="FV1242" s="25"/>
      <c r="FW1242" s="25"/>
      <c r="FX1242" s="25"/>
      <c r="FY1242" s="25"/>
      <c r="FZ1242" s="25"/>
      <c r="GA1242" s="25"/>
      <c r="GB1242" s="25"/>
      <c r="GC1242" s="25"/>
      <c r="GD1242" s="25"/>
      <c r="GE1242" s="25"/>
      <c r="GF1242" s="25"/>
      <c r="GG1242" s="25"/>
      <c r="GH1242" s="25"/>
      <c r="GI1242" s="25"/>
      <c r="GJ1242" s="25"/>
      <c r="GK1242" s="25"/>
      <c r="GL1242" s="25"/>
      <c r="GM1242" s="25"/>
      <c r="GN1242" s="25"/>
      <c r="GO1242" s="25"/>
      <c r="GP1242" s="25"/>
      <c r="GQ1242" s="25"/>
      <c r="GR1242" s="25"/>
      <c r="GS1242" s="25"/>
      <c r="GT1242" s="25"/>
      <c r="GU1242" s="25"/>
      <c r="GV1242" s="25"/>
      <c r="GW1242" s="25"/>
      <c r="GX1242" s="25"/>
      <c r="GY1242" s="25"/>
      <c r="GZ1242" s="25"/>
      <c r="HA1242" s="25"/>
      <c r="HB1242" s="25"/>
      <c r="HC1242" s="25"/>
      <c r="HD1242" s="25"/>
      <c r="HE1242" s="25"/>
      <c r="HF1242" s="25"/>
      <c r="HG1242" s="25"/>
      <c r="HH1242" s="25"/>
      <c r="HI1242" s="25"/>
      <c r="HJ1242" s="25"/>
      <c r="HK1242" s="25"/>
      <c r="HL1242" s="25"/>
      <c r="HM1242" s="25"/>
      <c r="HN1242" s="25"/>
      <c r="HO1242" s="25"/>
      <c r="HP1242" s="25"/>
      <c r="HQ1242" s="25"/>
      <c r="HR1242" s="25"/>
      <c r="HS1242" s="25"/>
      <c r="HT1242" s="25"/>
      <c r="HU1242" s="25"/>
      <c r="HV1242" s="25"/>
      <c r="HW1242" s="25"/>
      <c r="HX1242" s="25"/>
      <c r="HY1242" s="25"/>
      <c r="HZ1242" s="25"/>
      <c r="IA1242" s="25"/>
      <c r="IB1242" s="25"/>
      <c r="IC1242" s="25"/>
      <c r="ID1242" s="25"/>
      <c r="IE1242" s="25"/>
      <c r="IF1242" s="25"/>
      <c r="IG1242" s="25"/>
      <c r="IH1242" s="25"/>
      <c r="II1242" s="25"/>
      <c r="IJ1242" s="25"/>
      <c r="IK1242" s="25"/>
      <c r="IL1242" s="25"/>
      <c r="IM1242" s="25"/>
      <c r="IN1242" s="25"/>
      <c r="IO1242" s="25"/>
      <c r="IP1242" s="25"/>
      <c r="IQ1242" s="25"/>
      <c r="IR1242" s="25"/>
      <c r="IS1242" s="25"/>
    </row>
    <row r="1243" spans="1:253" s="23" customFormat="1">
      <c r="A1243" s="30"/>
      <c r="C1243" s="24"/>
      <c r="D1243" s="24"/>
      <c r="E1243" s="24"/>
      <c r="F1243" s="24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  <c r="AR1243" s="25"/>
      <c r="AS1243" s="25"/>
      <c r="AT1243" s="25"/>
      <c r="AU1243" s="25"/>
      <c r="AV1243" s="25"/>
      <c r="AW1243" s="25"/>
      <c r="AX1243" s="25"/>
      <c r="AY1243" s="25"/>
      <c r="AZ1243" s="25"/>
      <c r="BA1243" s="25"/>
      <c r="BB1243" s="25"/>
      <c r="BC1243" s="25"/>
      <c r="BD1243" s="25"/>
      <c r="BE1243" s="25"/>
      <c r="BF1243" s="25"/>
      <c r="BG1243" s="25"/>
      <c r="BH1243" s="25"/>
      <c r="BI1243" s="25"/>
      <c r="BJ1243" s="25"/>
      <c r="BK1243" s="25"/>
      <c r="BL1243" s="25"/>
      <c r="BM1243" s="25"/>
      <c r="BN1243" s="25"/>
      <c r="BO1243" s="25"/>
      <c r="BP1243" s="25"/>
      <c r="BQ1243" s="25"/>
      <c r="BR1243" s="25"/>
      <c r="BS1243" s="25"/>
      <c r="BT1243" s="25"/>
      <c r="BU1243" s="25"/>
      <c r="BV1243" s="25"/>
      <c r="BW1243" s="25"/>
      <c r="BX1243" s="25"/>
      <c r="BY1243" s="25"/>
      <c r="BZ1243" s="25"/>
      <c r="CA1243" s="25"/>
      <c r="CB1243" s="25"/>
      <c r="CC1243" s="25"/>
      <c r="CD1243" s="25"/>
      <c r="CE1243" s="25"/>
      <c r="CF1243" s="25"/>
      <c r="CG1243" s="25"/>
      <c r="CH1243" s="25"/>
      <c r="CI1243" s="25"/>
      <c r="CJ1243" s="25"/>
      <c r="CK1243" s="25"/>
      <c r="CL1243" s="25"/>
      <c r="CM1243" s="25"/>
      <c r="CN1243" s="25"/>
      <c r="CO1243" s="25"/>
      <c r="CP1243" s="25"/>
      <c r="CQ1243" s="25"/>
      <c r="CR1243" s="25"/>
      <c r="CS1243" s="25"/>
      <c r="CT1243" s="25"/>
      <c r="CU1243" s="25"/>
      <c r="CV1243" s="25"/>
      <c r="CW1243" s="25"/>
      <c r="CX1243" s="25"/>
      <c r="CY1243" s="25"/>
      <c r="CZ1243" s="25"/>
      <c r="DA1243" s="25"/>
      <c r="DB1243" s="25"/>
      <c r="DC1243" s="25"/>
      <c r="DD1243" s="25"/>
      <c r="DE1243" s="25"/>
      <c r="DF1243" s="25"/>
      <c r="DG1243" s="25"/>
      <c r="DH1243" s="25"/>
      <c r="DI1243" s="25"/>
      <c r="DJ1243" s="25"/>
      <c r="DK1243" s="25"/>
      <c r="DL1243" s="25"/>
      <c r="DM1243" s="25"/>
      <c r="DN1243" s="25"/>
      <c r="DO1243" s="25"/>
      <c r="DP1243" s="25"/>
      <c r="DQ1243" s="25"/>
      <c r="DR1243" s="25"/>
      <c r="DS1243" s="25"/>
      <c r="DT1243" s="25"/>
      <c r="DU1243" s="25"/>
      <c r="DV1243" s="25"/>
      <c r="DW1243" s="25"/>
      <c r="DX1243" s="25"/>
      <c r="DY1243" s="25"/>
      <c r="DZ1243" s="25"/>
      <c r="EA1243" s="25"/>
      <c r="EB1243" s="25"/>
      <c r="EC1243" s="25"/>
      <c r="ED1243" s="25"/>
      <c r="EE1243" s="25"/>
      <c r="EF1243" s="25"/>
      <c r="EG1243" s="25"/>
      <c r="EH1243" s="25"/>
      <c r="EI1243" s="25"/>
      <c r="EJ1243" s="25"/>
      <c r="EK1243" s="25"/>
      <c r="EL1243" s="25"/>
      <c r="EM1243" s="25"/>
      <c r="EN1243" s="25"/>
      <c r="EO1243" s="25"/>
      <c r="EP1243" s="25"/>
      <c r="EQ1243" s="25"/>
      <c r="ER1243" s="25"/>
      <c r="ES1243" s="25"/>
      <c r="ET1243" s="25"/>
      <c r="EU1243" s="25"/>
      <c r="EV1243" s="25"/>
      <c r="EW1243" s="25"/>
      <c r="EX1243" s="25"/>
      <c r="EY1243" s="25"/>
      <c r="EZ1243" s="25"/>
      <c r="FA1243" s="25"/>
      <c r="FB1243" s="25"/>
      <c r="FC1243" s="25"/>
      <c r="FD1243" s="25"/>
      <c r="FE1243" s="25"/>
      <c r="FF1243" s="25"/>
      <c r="FG1243" s="25"/>
      <c r="FH1243" s="25"/>
      <c r="FI1243" s="25"/>
      <c r="FJ1243" s="25"/>
      <c r="FK1243" s="25"/>
      <c r="FL1243" s="25"/>
      <c r="FM1243" s="25"/>
      <c r="FN1243" s="25"/>
      <c r="FO1243" s="25"/>
      <c r="FP1243" s="25"/>
      <c r="FQ1243" s="25"/>
      <c r="FR1243" s="25"/>
      <c r="FS1243" s="25"/>
      <c r="FT1243" s="25"/>
      <c r="FU1243" s="25"/>
      <c r="FV1243" s="25"/>
      <c r="FW1243" s="25"/>
      <c r="FX1243" s="25"/>
      <c r="FY1243" s="25"/>
      <c r="FZ1243" s="25"/>
      <c r="GA1243" s="25"/>
      <c r="GB1243" s="25"/>
      <c r="GC1243" s="25"/>
      <c r="GD1243" s="25"/>
      <c r="GE1243" s="25"/>
      <c r="GF1243" s="25"/>
      <c r="GG1243" s="25"/>
      <c r="GH1243" s="25"/>
      <c r="GI1243" s="25"/>
      <c r="GJ1243" s="25"/>
      <c r="GK1243" s="25"/>
      <c r="GL1243" s="25"/>
      <c r="GM1243" s="25"/>
      <c r="GN1243" s="25"/>
      <c r="GO1243" s="25"/>
      <c r="GP1243" s="25"/>
      <c r="GQ1243" s="25"/>
      <c r="GR1243" s="25"/>
      <c r="GS1243" s="25"/>
      <c r="GT1243" s="25"/>
      <c r="GU1243" s="25"/>
      <c r="GV1243" s="25"/>
      <c r="GW1243" s="25"/>
      <c r="GX1243" s="25"/>
      <c r="GY1243" s="25"/>
      <c r="GZ1243" s="25"/>
      <c r="HA1243" s="25"/>
      <c r="HB1243" s="25"/>
      <c r="HC1243" s="25"/>
      <c r="HD1243" s="25"/>
      <c r="HE1243" s="25"/>
      <c r="HF1243" s="25"/>
      <c r="HG1243" s="25"/>
      <c r="HH1243" s="25"/>
      <c r="HI1243" s="25"/>
      <c r="HJ1243" s="25"/>
      <c r="HK1243" s="25"/>
      <c r="HL1243" s="25"/>
      <c r="HM1243" s="25"/>
      <c r="HN1243" s="25"/>
      <c r="HO1243" s="25"/>
      <c r="HP1243" s="25"/>
      <c r="HQ1243" s="25"/>
      <c r="HR1243" s="25"/>
      <c r="HS1243" s="25"/>
      <c r="HT1243" s="25"/>
      <c r="HU1243" s="25"/>
      <c r="HV1243" s="25"/>
      <c r="HW1243" s="25"/>
      <c r="HX1243" s="25"/>
      <c r="HY1243" s="25"/>
      <c r="HZ1243" s="25"/>
      <c r="IA1243" s="25"/>
      <c r="IB1243" s="25"/>
      <c r="IC1243" s="25"/>
      <c r="ID1243" s="25"/>
      <c r="IE1243" s="25"/>
      <c r="IF1243" s="25"/>
      <c r="IG1243" s="25"/>
      <c r="IH1243" s="25"/>
      <c r="II1243" s="25"/>
      <c r="IJ1243" s="25"/>
      <c r="IK1243" s="25"/>
      <c r="IL1243" s="25"/>
      <c r="IM1243" s="25"/>
      <c r="IN1243" s="25"/>
      <c r="IO1243" s="25"/>
      <c r="IP1243" s="25"/>
      <c r="IQ1243" s="25"/>
      <c r="IR1243" s="25"/>
      <c r="IS1243" s="25"/>
    </row>
    <row r="1244" spans="1:253" s="23" customFormat="1">
      <c r="A1244" s="30"/>
      <c r="C1244" s="24"/>
      <c r="D1244" s="24"/>
      <c r="E1244" s="24"/>
      <c r="F1244" s="24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  <c r="AR1244" s="25"/>
      <c r="AS1244" s="25"/>
      <c r="AT1244" s="25"/>
      <c r="AU1244" s="25"/>
      <c r="AV1244" s="25"/>
      <c r="AW1244" s="25"/>
      <c r="AX1244" s="25"/>
      <c r="AY1244" s="25"/>
      <c r="AZ1244" s="25"/>
      <c r="BA1244" s="25"/>
      <c r="BB1244" s="25"/>
      <c r="BC1244" s="25"/>
      <c r="BD1244" s="25"/>
      <c r="BE1244" s="25"/>
      <c r="BF1244" s="25"/>
      <c r="BG1244" s="25"/>
      <c r="BH1244" s="25"/>
      <c r="BI1244" s="25"/>
      <c r="BJ1244" s="25"/>
      <c r="BK1244" s="25"/>
      <c r="BL1244" s="25"/>
      <c r="BM1244" s="25"/>
      <c r="BN1244" s="25"/>
      <c r="BO1244" s="25"/>
      <c r="BP1244" s="25"/>
      <c r="BQ1244" s="25"/>
      <c r="BR1244" s="25"/>
      <c r="BS1244" s="25"/>
      <c r="BT1244" s="25"/>
      <c r="BU1244" s="25"/>
      <c r="BV1244" s="25"/>
      <c r="BW1244" s="25"/>
      <c r="BX1244" s="25"/>
      <c r="BY1244" s="25"/>
      <c r="BZ1244" s="25"/>
      <c r="CA1244" s="25"/>
      <c r="CB1244" s="25"/>
      <c r="CC1244" s="25"/>
      <c r="CD1244" s="25"/>
      <c r="CE1244" s="25"/>
      <c r="CF1244" s="25"/>
      <c r="CG1244" s="25"/>
      <c r="CH1244" s="25"/>
      <c r="CI1244" s="25"/>
      <c r="CJ1244" s="25"/>
      <c r="CK1244" s="25"/>
      <c r="CL1244" s="25"/>
      <c r="CM1244" s="25"/>
      <c r="CN1244" s="25"/>
      <c r="CO1244" s="25"/>
      <c r="CP1244" s="25"/>
      <c r="CQ1244" s="25"/>
      <c r="CR1244" s="25"/>
      <c r="CS1244" s="25"/>
      <c r="CT1244" s="25"/>
      <c r="CU1244" s="25"/>
      <c r="CV1244" s="25"/>
      <c r="CW1244" s="25"/>
      <c r="CX1244" s="25"/>
      <c r="CY1244" s="25"/>
      <c r="CZ1244" s="25"/>
      <c r="DA1244" s="25"/>
      <c r="DB1244" s="25"/>
      <c r="DC1244" s="25"/>
      <c r="DD1244" s="25"/>
      <c r="DE1244" s="25"/>
      <c r="DF1244" s="25"/>
      <c r="DG1244" s="25"/>
      <c r="DH1244" s="25"/>
      <c r="DI1244" s="25"/>
      <c r="DJ1244" s="25"/>
      <c r="DK1244" s="25"/>
      <c r="DL1244" s="25"/>
      <c r="DM1244" s="25"/>
      <c r="DN1244" s="25"/>
      <c r="DO1244" s="25"/>
      <c r="DP1244" s="25"/>
      <c r="DQ1244" s="25"/>
      <c r="DR1244" s="25"/>
      <c r="DS1244" s="25"/>
      <c r="DT1244" s="25"/>
      <c r="DU1244" s="25"/>
      <c r="DV1244" s="25"/>
      <c r="DW1244" s="25"/>
      <c r="DX1244" s="25"/>
      <c r="DY1244" s="25"/>
      <c r="DZ1244" s="25"/>
      <c r="EA1244" s="25"/>
      <c r="EB1244" s="25"/>
      <c r="EC1244" s="25"/>
      <c r="ED1244" s="25"/>
      <c r="EE1244" s="25"/>
      <c r="EF1244" s="25"/>
      <c r="EG1244" s="25"/>
      <c r="EH1244" s="25"/>
      <c r="EI1244" s="25"/>
      <c r="EJ1244" s="25"/>
      <c r="EK1244" s="25"/>
      <c r="EL1244" s="25"/>
      <c r="EM1244" s="25"/>
      <c r="EN1244" s="25"/>
      <c r="EO1244" s="25"/>
      <c r="EP1244" s="25"/>
      <c r="EQ1244" s="25"/>
      <c r="ER1244" s="25"/>
      <c r="ES1244" s="25"/>
      <c r="ET1244" s="25"/>
      <c r="EU1244" s="25"/>
      <c r="EV1244" s="25"/>
      <c r="EW1244" s="25"/>
      <c r="EX1244" s="25"/>
      <c r="EY1244" s="25"/>
      <c r="EZ1244" s="25"/>
      <c r="FA1244" s="25"/>
      <c r="FB1244" s="25"/>
      <c r="FC1244" s="25"/>
      <c r="FD1244" s="25"/>
      <c r="FE1244" s="25"/>
      <c r="FF1244" s="25"/>
      <c r="FG1244" s="25"/>
      <c r="FH1244" s="25"/>
      <c r="FI1244" s="25"/>
      <c r="FJ1244" s="25"/>
      <c r="FK1244" s="25"/>
      <c r="FL1244" s="25"/>
      <c r="FM1244" s="25"/>
      <c r="FN1244" s="25"/>
      <c r="FO1244" s="25"/>
      <c r="FP1244" s="25"/>
      <c r="FQ1244" s="25"/>
      <c r="FR1244" s="25"/>
      <c r="FS1244" s="25"/>
      <c r="FT1244" s="25"/>
      <c r="FU1244" s="25"/>
      <c r="FV1244" s="25"/>
      <c r="FW1244" s="25"/>
      <c r="FX1244" s="25"/>
      <c r="FY1244" s="25"/>
      <c r="FZ1244" s="25"/>
      <c r="GA1244" s="25"/>
      <c r="GB1244" s="25"/>
      <c r="GC1244" s="25"/>
      <c r="GD1244" s="25"/>
      <c r="GE1244" s="25"/>
      <c r="GF1244" s="25"/>
      <c r="GG1244" s="25"/>
      <c r="GH1244" s="25"/>
      <c r="GI1244" s="25"/>
      <c r="GJ1244" s="25"/>
      <c r="GK1244" s="25"/>
      <c r="GL1244" s="25"/>
      <c r="GM1244" s="25"/>
      <c r="GN1244" s="25"/>
      <c r="GO1244" s="25"/>
      <c r="GP1244" s="25"/>
      <c r="GQ1244" s="25"/>
      <c r="GR1244" s="25"/>
      <c r="GS1244" s="25"/>
      <c r="GT1244" s="25"/>
      <c r="GU1244" s="25"/>
      <c r="GV1244" s="25"/>
      <c r="GW1244" s="25"/>
      <c r="GX1244" s="25"/>
      <c r="GY1244" s="25"/>
      <c r="GZ1244" s="25"/>
      <c r="HA1244" s="25"/>
      <c r="HB1244" s="25"/>
      <c r="HC1244" s="25"/>
      <c r="HD1244" s="25"/>
      <c r="HE1244" s="25"/>
      <c r="HF1244" s="25"/>
      <c r="HG1244" s="25"/>
      <c r="HH1244" s="25"/>
      <c r="HI1244" s="25"/>
      <c r="HJ1244" s="25"/>
      <c r="HK1244" s="25"/>
      <c r="HL1244" s="25"/>
      <c r="HM1244" s="25"/>
      <c r="HN1244" s="25"/>
      <c r="HO1244" s="25"/>
      <c r="HP1244" s="25"/>
      <c r="HQ1244" s="25"/>
      <c r="HR1244" s="25"/>
      <c r="HS1244" s="25"/>
      <c r="HT1244" s="25"/>
      <c r="HU1244" s="25"/>
      <c r="HV1244" s="25"/>
      <c r="HW1244" s="25"/>
      <c r="HX1244" s="25"/>
      <c r="HY1244" s="25"/>
      <c r="HZ1244" s="25"/>
      <c r="IA1244" s="25"/>
      <c r="IB1244" s="25"/>
      <c r="IC1244" s="25"/>
      <c r="ID1244" s="25"/>
      <c r="IE1244" s="25"/>
      <c r="IF1244" s="25"/>
      <c r="IG1244" s="25"/>
      <c r="IH1244" s="25"/>
      <c r="II1244" s="25"/>
      <c r="IJ1244" s="25"/>
      <c r="IK1244" s="25"/>
      <c r="IL1244" s="25"/>
      <c r="IM1244" s="25"/>
      <c r="IN1244" s="25"/>
      <c r="IO1244" s="25"/>
      <c r="IP1244" s="25"/>
      <c r="IQ1244" s="25"/>
      <c r="IR1244" s="25"/>
      <c r="IS1244" s="25"/>
    </row>
    <row r="1245" spans="1:253" s="23" customFormat="1">
      <c r="A1245" s="30"/>
      <c r="C1245" s="24"/>
      <c r="D1245" s="24"/>
      <c r="E1245" s="24"/>
      <c r="F1245" s="24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  <c r="AR1245" s="25"/>
      <c r="AS1245" s="25"/>
      <c r="AT1245" s="25"/>
      <c r="AU1245" s="25"/>
      <c r="AV1245" s="25"/>
      <c r="AW1245" s="25"/>
      <c r="AX1245" s="25"/>
      <c r="AY1245" s="25"/>
      <c r="AZ1245" s="25"/>
      <c r="BA1245" s="25"/>
      <c r="BB1245" s="25"/>
      <c r="BC1245" s="25"/>
      <c r="BD1245" s="25"/>
      <c r="BE1245" s="25"/>
      <c r="BF1245" s="25"/>
      <c r="BG1245" s="25"/>
      <c r="BH1245" s="25"/>
      <c r="BI1245" s="25"/>
      <c r="BJ1245" s="25"/>
      <c r="BK1245" s="25"/>
      <c r="BL1245" s="25"/>
      <c r="BM1245" s="25"/>
      <c r="BN1245" s="25"/>
      <c r="BO1245" s="25"/>
      <c r="BP1245" s="25"/>
      <c r="BQ1245" s="25"/>
      <c r="BR1245" s="25"/>
      <c r="BS1245" s="25"/>
      <c r="BT1245" s="25"/>
      <c r="BU1245" s="25"/>
      <c r="BV1245" s="25"/>
      <c r="BW1245" s="25"/>
      <c r="BX1245" s="25"/>
      <c r="BY1245" s="25"/>
      <c r="BZ1245" s="25"/>
      <c r="CA1245" s="25"/>
      <c r="CB1245" s="25"/>
      <c r="CC1245" s="25"/>
      <c r="CD1245" s="25"/>
      <c r="CE1245" s="25"/>
      <c r="CF1245" s="25"/>
      <c r="CG1245" s="25"/>
      <c r="CH1245" s="25"/>
      <c r="CI1245" s="25"/>
      <c r="CJ1245" s="25"/>
      <c r="CK1245" s="25"/>
      <c r="CL1245" s="25"/>
      <c r="CM1245" s="25"/>
      <c r="CN1245" s="25"/>
      <c r="CO1245" s="25"/>
      <c r="CP1245" s="25"/>
      <c r="CQ1245" s="25"/>
      <c r="CR1245" s="25"/>
      <c r="CS1245" s="25"/>
      <c r="CT1245" s="25"/>
      <c r="CU1245" s="25"/>
      <c r="CV1245" s="25"/>
      <c r="CW1245" s="25"/>
      <c r="CX1245" s="25"/>
      <c r="CY1245" s="25"/>
      <c r="CZ1245" s="25"/>
      <c r="DA1245" s="25"/>
      <c r="DB1245" s="25"/>
      <c r="DC1245" s="25"/>
      <c r="DD1245" s="25"/>
      <c r="DE1245" s="25"/>
      <c r="DF1245" s="25"/>
      <c r="DG1245" s="25"/>
      <c r="DH1245" s="25"/>
      <c r="DI1245" s="25"/>
      <c r="DJ1245" s="25"/>
      <c r="DK1245" s="25"/>
      <c r="DL1245" s="25"/>
      <c r="DM1245" s="25"/>
      <c r="DN1245" s="25"/>
      <c r="DO1245" s="25"/>
      <c r="DP1245" s="25"/>
      <c r="DQ1245" s="25"/>
      <c r="DR1245" s="25"/>
      <c r="DS1245" s="25"/>
      <c r="DT1245" s="25"/>
      <c r="DU1245" s="25"/>
      <c r="DV1245" s="25"/>
      <c r="DW1245" s="25"/>
      <c r="DX1245" s="25"/>
      <c r="DY1245" s="25"/>
      <c r="DZ1245" s="25"/>
      <c r="EA1245" s="25"/>
      <c r="EB1245" s="25"/>
      <c r="EC1245" s="25"/>
      <c r="ED1245" s="25"/>
      <c r="EE1245" s="25"/>
      <c r="EF1245" s="25"/>
      <c r="EG1245" s="25"/>
      <c r="EH1245" s="25"/>
      <c r="EI1245" s="25"/>
      <c r="EJ1245" s="25"/>
      <c r="EK1245" s="25"/>
      <c r="EL1245" s="25"/>
      <c r="EM1245" s="25"/>
      <c r="EN1245" s="25"/>
      <c r="EO1245" s="25"/>
      <c r="EP1245" s="25"/>
      <c r="EQ1245" s="25"/>
      <c r="ER1245" s="25"/>
      <c r="ES1245" s="25"/>
      <c r="ET1245" s="25"/>
      <c r="EU1245" s="25"/>
      <c r="EV1245" s="25"/>
      <c r="EW1245" s="25"/>
      <c r="EX1245" s="25"/>
      <c r="EY1245" s="25"/>
      <c r="EZ1245" s="25"/>
      <c r="FA1245" s="25"/>
      <c r="FB1245" s="25"/>
      <c r="FC1245" s="25"/>
      <c r="FD1245" s="25"/>
      <c r="FE1245" s="25"/>
      <c r="FF1245" s="25"/>
      <c r="FG1245" s="25"/>
      <c r="FH1245" s="25"/>
      <c r="FI1245" s="25"/>
      <c r="FJ1245" s="25"/>
      <c r="FK1245" s="25"/>
      <c r="FL1245" s="25"/>
      <c r="FM1245" s="25"/>
      <c r="FN1245" s="25"/>
      <c r="FO1245" s="25"/>
      <c r="FP1245" s="25"/>
      <c r="FQ1245" s="25"/>
      <c r="FR1245" s="25"/>
      <c r="FS1245" s="25"/>
      <c r="FT1245" s="25"/>
      <c r="FU1245" s="25"/>
      <c r="FV1245" s="25"/>
      <c r="FW1245" s="25"/>
      <c r="FX1245" s="25"/>
      <c r="FY1245" s="25"/>
      <c r="FZ1245" s="25"/>
      <c r="GA1245" s="25"/>
      <c r="GB1245" s="25"/>
      <c r="GC1245" s="25"/>
      <c r="GD1245" s="25"/>
      <c r="GE1245" s="25"/>
      <c r="GF1245" s="25"/>
      <c r="GG1245" s="25"/>
      <c r="GH1245" s="25"/>
      <c r="GI1245" s="25"/>
      <c r="GJ1245" s="25"/>
      <c r="GK1245" s="25"/>
      <c r="GL1245" s="25"/>
      <c r="GM1245" s="25"/>
      <c r="GN1245" s="25"/>
      <c r="GO1245" s="25"/>
      <c r="GP1245" s="25"/>
      <c r="GQ1245" s="25"/>
      <c r="GR1245" s="25"/>
      <c r="GS1245" s="25"/>
      <c r="GT1245" s="25"/>
      <c r="GU1245" s="25"/>
      <c r="GV1245" s="25"/>
      <c r="GW1245" s="25"/>
      <c r="GX1245" s="25"/>
      <c r="GY1245" s="25"/>
      <c r="GZ1245" s="25"/>
      <c r="HA1245" s="25"/>
      <c r="HB1245" s="25"/>
      <c r="HC1245" s="25"/>
      <c r="HD1245" s="25"/>
      <c r="HE1245" s="25"/>
      <c r="HF1245" s="25"/>
      <c r="HG1245" s="25"/>
      <c r="HH1245" s="25"/>
      <c r="HI1245" s="25"/>
      <c r="HJ1245" s="25"/>
      <c r="HK1245" s="25"/>
      <c r="HL1245" s="25"/>
      <c r="HM1245" s="25"/>
      <c r="HN1245" s="25"/>
      <c r="HO1245" s="25"/>
      <c r="HP1245" s="25"/>
      <c r="HQ1245" s="25"/>
      <c r="HR1245" s="25"/>
      <c r="HS1245" s="25"/>
      <c r="HT1245" s="25"/>
      <c r="HU1245" s="25"/>
      <c r="HV1245" s="25"/>
      <c r="HW1245" s="25"/>
      <c r="HX1245" s="25"/>
      <c r="HY1245" s="25"/>
      <c r="HZ1245" s="25"/>
      <c r="IA1245" s="25"/>
      <c r="IB1245" s="25"/>
      <c r="IC1245" s="25"/>
      <c r="ID1245" s="25"/>
      <c r="IE1245" s="25"/>
      <c r="IF1245" s="25"/>
      <c r="IG1245" s="25"/>
      <c r="IH1245" s="25"/>
      <c r="II1245" s="25"/>
      <c r="IJ1245" s="25"/>
      <c r="IK1245" s="25"/>
      <c r="IL1245" s="25"/>
      <c r="IM1245" s="25"/>
      <c r="IN1245" s="25"/>
      <c r="IO1245" s="25"/>
      <c r="IP1245" s="25"/>
      <c r="IQ1245" s="25"/>
      <c r="IR1245" s="25"/>
      <c r="IS1245" s="25"/>
    </row>
    <row r="1246" spans="1:253" s="23" customFormat="1">
      <c r="A1246" s="30"/>
      <c r="C1246" s="24"/>
      <c r="D1246" s="24"/>
      <c r="E1246" s="24"/>
      <c r="F1246" s="24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  <c r="AR1246" s="25"/>
      <c r="AS1246" s="25"/>
      <c r="AT1246" s="25"/>
      <c r="AU1246" s="25"/>
      <c r="AV1246" s="25"/>
      <c r="AW1246" s="25"/>
      <c r="AX1246" s="25"/>
      <c r="AY1246" s="25"/>
      <c r="AZ1246" s="25"/>
      <c r="BA1246" s="25"/>
      <c r="BB1246" s="25"/>
      <c r="BC1246" s="25"/>
      <c r="BD1246" s="25"/>
      <c r="BE1246" s="25"/>
      <c r="BF1246" s="25"/>
      <c r="BG1246" s="25"/>
      <c r="BH1246" s="25"/>
      <c r="BI1246" s="25"/>
      <c r="BJ1246" s="25"/>
      <c r="BK1246" s="25"/>
      <c r="BL1246" s="25"/>
      <c r="BM1246" s="25"/>
      <c r="BN1246" s="25"/>
      <c r="BO1246" s="25"/>
      <c r="BP1246" s="25"/>
      <c r="BQ1246" s="25"/>
      <c r="BR1246" s="25"/>
      <c r="BS1246" s="25"/>
      <c r="BT1246" s="25"/>
      <c r="BU1246" s="25"/>
      <c r="BV1246" s="25"/>
      <c r="BW1246" s="25"/>
      <c r="BX1246" s="25"/>
      <c r="BY1246" s="25"/>
      <c r="BZ1246" s="25"/>
      <c r="CA1246" s="25"/>
      <c r="CB1246" s="25"/>
      <c r="CC1246" s="25"/>
      <c r="CD1246" s="25"/>
      <c r="CE1246" s="25"/>
      <c r="CF1246" s="25"/>
      <c r="CG1246" s="25"/>
      <c r="CH1246" s="25"/>
      <c r="CI1246" s="25"/>
      <c r="CJ1246" s="25"/>
      <c r="CK1246" s="25"/>
      <c r="CL1246" s="25"/>
      <c r="CM1246" s="25"/>
      <c r="CN1246" s="25"/>
      <c r="CO1246" s="25"/>
      <c r="CP1246" s="25"/>
      <c r="CQ1246" s="25"/>
      <c r="CR1246" s="25"/>
      <c r="CS1246" s="25"/>
      <c r="CT1246" s="25"/>
      <c r="CU1246" s="25"/>
      <c r="CV1246" s="25"/>
      <c r="CW1246" s="25"/>
      <c r="CX1246" s="25"/>
      <c r="CY1246" s="25"/>
      <c r="CZ1246" s="25"/>
      <c r="DA1246" s="25"/>
      <c r="DB1246" s="25"/>
      <c r="DC1246" s="25"/>
      <c r="DD1246" s="25"/>
      <c r="DE1246" s="25"/>
      <c r="DF1246" s="25"/>
      <c r="DG1246" s="25"/>
      <c r="DH1246" s="25"/>
      <c r="DI1246" s="25"/>
      <c r="DJ1246" s="25"/>
      <c r="DK1246" s="25"/>
      <c r="DL1246" s="25"/>
      <c r="DM1246" s="25"/>
      <c r="DN1246" s="25"/>
      <c r="DO1246" s="25"/>
      <c r="DP1246" s="25"/>
      <c r="DQ1246" s="25"/>
      <c r="DR1246" s="25"/>
      <c r="DS1246" s="25"/>
      <c r="DT1246" s="25"/>
      <c r="DU1246" s="25"/>
      <c r="DV1246" s="25"/>
      <c r="DW1246" s="25"/>
      <c r="DX1246" s="25"/>
      <c r="DY1246" s="25"/>
      <c r="DZ1246" s="25"/>
      <c r="EA1246" s="25"/>
      <c r="EB1246" s="25"/>
      <c r="EC1246" s="25"/>
      <c r="ED1246" s="25"/>
      <c r="EE1246" s="25"/>
      <c r="EF1246" s="25"/>
      <c r="EG1246" s="25"/>
      <c r="EH1246" s="25"/>
      <c r="EI1246" s="25"/>
      <c r="EJ1246" s="25"/>
      <c r="EK1246" s="25"/>
      <c r="EL1246" s="25"/>
      <c r="EM1246" s="25"/>
      <c r="EN1246" s="25"/>
      <c r="EO1246" s="25"/>
      <c r="EP1246" s="25"/>
      <c r="EQ1246" s="25"/>
      <c r="ER1246" s="25"/>
      <c r="ES1246" s="25"/>
      <c r="ET1246" s="25"/>
      <c r="EU1246" s="25"/>
      <c r="EV1246" s="25"/>
      <c r="EW1246" s="25"/>
      <c r="EX1246" s="25"/>
      <c r="EY1246" s="25"/>
      <c r="EZ1246" s="25"/>
      <c r="FA1246" s="25"/>
      <c r="FB1246" s="25"/>
      <c r="FC1246" s="25"/>
      <c r="FD1246" s="25"/>
      <c r="FE1246" s="25"/>
      <c r="FF1246" s="25"/>
      <c r="FG1246" s="25"/>
      <c r="FH1246" s="25"/>
      <c r="FI1246" s="25"/>
      <c r="FJ1246" s="25"/>
      <c r="FK1246" s="25"/>
      <c r="FL1246" s="25"/>
      <c r="FM1246" s="25"/>
      <c r="FN1246" s="25"/>
      <c r="FO1246" s="25"/>
      <c r="FP1246" s="25"/>
      <c r="FQ1246" s="25"/>
      <c r="FR1246" s="25"/>
      <c r="FS1246" s="25"/>
      <c r="FT1246" s="25"/>
      <c r="FU1246" s="25"/>
      <c r="FV1246" s="25"/>
      <c r="FW1246" s="25"/>
      <c r="FX1246" s="25"/>
      <c r="FY1246" s="25"/>
      <c r="FZ1246" s="25"/>
      <c r="GA1246" s="25"/>
      <c r="GB1246" s="25"/>
      <c r="GC1246" s="25"/>
      <c r="GD1246" s="25"/>
      <c r="GE1246" s="25"/>
      <c r="GF1246" s="25"/>
      <c r="GG1246" s="25"/>
      <c r="GH1246" s="25"/>
      <c r="GI1246" s="25"/>
      <c r="GJ1246" s="25"/>
      <c r="GK1246" s="25"/>
      <c r="GL1246" s="25"/>
      <c r="GM1246" s="25"/>
      <c r="GN1246" s="25"/>
      <c r="GO1246" s="25"/>
      <c r="GP1246" s="25"/>
      <c r="GQ1246" s="25"/>
      <c r="GR1246" s="25"/>
      <c r="GS1246" s="25"/>
      <c r="GT1246" s="25"/>
      <c r="GU1246" s="25"/>
      <c r="GV1246" s="25"/>
      <c r="GW1246" s="25"/>
      <c r="GX1246" s="25"/>
      <c r="GY1246" s="25"/>
      <c r="GZ1246" s="25"/>
      <c r="HA1246" s="25"/>
      <c r="HB1246" s="25"/>
      <c r="HC1246" s="25"/>
      <c r="HD1246" s="25"/>
      <c r="HE1246" s="25"/>
      <c r="HF1246" s="25"/>
      <c r="HG1246" s="25"/>
      <c r="HH1246" s="25"/>
      <c r="HI1246" s="25"/>
      <c r="HJ1246" s="25"/>
      <c r="HK1246" s="25"/>
      <c r="HL1246" s="25"/>
      <c r="HM1246" s="25"/>
      <c r="HN1246" s="25"/>
      <c r="HO1246" s="25"/>
      <c r="HP1246" s="25"/>
      <c r="HQ1246" s="25"/>
      <c r="HR1246" s="25"/>
      <c r="HS1246" s="25"/>
      <c r="HT1246" s="25"/>
      <c r="HU1246" s="25"/>
      <c r="HV1246" s="25"/>
      <c r="HW1246" s="25"/>
      <c r="HX1246" s="25"/>
      <c r="HY1246" s="25"/>
      <c r="HZ1246" s="25"/>
      <c r="IA1246" s="25"/>
      <c r="IB1246" s="25"/>
      <c r="IC1246" s="25"/>
      <c r="ID1246" s="25"/>
      <c r="IE1246" s="25"/>
      <c r="IF1246" s="25"/>
      <c r="IG1246" s="25"/>
      <c r="IH1246" s="25"/>
      <c r="II1246" s="25"/>
      <c r="IJ1246" s="25"/>
      <c r="IK1246" s="25"/>
      <c r="IL1246" s="25"/>
      <c r="IM1246" s="25"/>
      <c r="IN1246" s="25"/>
      <c r="IO1246" s="25"/>
      <c r="IP1246" s="25"/>
      <c r="IQ1246" s="25"/>
      <c r="IR1246" s="25"/>
      <c r="IS1246" s="25"/>
    </row>
    <row r="1247" spans="1:253" s="23" customFormat="1">
      <c r="A1247" s="30"/>
      <c r="C1247" s="24"/>
      <c r="D1247" s="24"/>
      <c r="E1247" s="24"/>
      <c r="F1247" s="24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  <c r="AR1247" s="25"/>
      <c r="AS1247" s="25"/>
      <c r="AT1247" s="25"/>
      <c r="AU1247" s="25"/>
      <c r="AV1247" s="25"/>
      <c r="AW1247" s="25"/>
      <c r="AX1247" s="25"/>
      <c r="AY1247" s="25"/>
      <c r="AZ1247" s="25"/>
      <c r="BA1247" s="25"/>
      <c r="BB1247" s="25"/>
      <c r="BC1247" s="25"/>
      <c r="BD1247" s="25"/>
      <c r="BE1247" s="25"/>
      <c r="BF1247" s="25"/>
      <c r="BG1247" s="25"/>
      <c r="BH1247" s="25"/>
      <c r="BI1247" s="25"/>
      <c r="BJ1247" s="25"/>
      <c r="BK1247" s="25"/>
      <c r="BL1247" s="25"/>
      <c r="BM1247" s="25"/>
      <c r="BN1247" s="25"/>
      <c r="BO1247" s="25"/>
      <c r="BP1247" s="25"/>
      <c r="BQ1247" s="25"/>
      <c r="BR1247" s="25"/>
      <c r="BS1247" s="25"/>
      <c r="BT1247" s="25"/>
      <c r="BU1247" s="25"/>
      <c r="BV1247" s="25"/>
      <c r="BW1247" s="25"/>
      <c r="BX1247" s="25"/>
      <c r="BY1247" s="25"/>
      <c r="BZ1247" s="25"/>
      <c r="CA1247" s="25"/>
      <c r="CB1247" s="25"/>
      <c r="CC1247" s="25"/>
      <c r="CD1247" s="25"/>
      <c r="CE1247" s="25"/>
      <c r="CF1247" s="25"/>
      <c r="CG1247" s="25"/>
      <c r="CH1247" s="25"/>
      <c r="CI1247" s="25"/>
      <c r="CJ1247" s="25"/>
      <c r="CK1247" s="25"/>
      <c r="CL1247" s="25"/>
      <c r="CM1247" s="25"/>
      <c r="CN1247" s="25"/>
      <c r="CO1247" s="25"/>
      <c r="CP1247" s="25"/>
      <c r="CQ1247" s="25"/>
      <c r="CR1247" s="25"/>
      <c r="CS1247" s="25"/>
      <c r="CT1247" s="25"/>
      <c r="CU1247" s="25"/>
      <c r="CV1247" s="25"/>
      <c r="CW1247" s="25"/>
      <c r="CX1247" s="25"/>
      <c r="CY1247" s="25"/>
      <c r="CZ1247" s="25"/>
      <c r="DA1247" s="25"/>
      <c r="DB1247" s="25"/>
      <c r="DC1247" s="25"/>
      <c r="DD1247" s="25"/>
      <c r="DE1247" s="25"/>
      <c r="DF1247" s="25"/>
      <c r="DG1247" s="25"/>
      <c r="DH1247" s="25"/>
      <c r="DI1247" s="25"/>
      <c r="DJ1247" s="25"/>
      <c r="DK1247" s="25"/>
      <c r="DL1247" s="25"/>
      <c r="DM1247" s="25"/>
      <c r="DN1247" s="25"/>
      <c r="DO1247" s="25"/>
      <c r="DP1247" s="25"/>
      <c r="DQ1247" s="25"/>
      <c r="DR1247" s="25"/>
      <c r="DS1247" s="25"/>
      <c r="DT1247" s="25"/>
      <c r="DU1247" s="25"/>
      <c r="DV1247" s="25"/>
      <c r="DW1247" s="25"/>
      <c r="DX1247" s="25"/>
      <c r="DY1247" s="25"/>
      <c r="DZ1247" s="25"/>
      <c r="EA1247" s="25"/>
      <c r="EB1247" s="25"/>
      <c r="EC1247" s="25"/>
      <c r="ED1247" s="25"/>
      <c r="EE1247" s="25"/>
      <c r="EF1247" s="25"/>
      <c r="EG1247" s="25"/>
      <c r="EH1247" s="25"/>
      <c r="EI1247" s="25"/>
      <c r="EJ1247" s="25"/>
      <c r="EK1247" s="25"/>
      <c r="EL1247" s="25"/>
      <c r="EM1247" s="25"/>
      <c r="EN1247" s="25"/>
      <c r="EO1247" s="25"/>
      <c r="EP1247" s="25"/>
      <c r="EQ1247" s="25"/>
      <c r="ER1247" s="25"/>
      <c r="ES1247" s="25"/>
      <c r="ET1247" s="25"/>
      <c r="EU1247" s="25"/>
      <c r="EV1247" s="25"/>
      <c r="EW1247" s="25"/>
      <c r="EX1247" s="25"/>
      <c r="EY1247" s="25"/>
      <c r="EZ1247" s="25"/>
      <c r="FA1247" s="25"/>
      <c r="FB1247" s="25"/>
      <c r="FC1247" s="25"/>
      <c r="FD1247" s="25"/>
      <c r="FE1247" s="25"/>
      <c r="FF1247" s="25"/>
      <c r="FG1247" s="25"/>
      <c r="FH1247" s="25"/>
      <c r="FI1247" s="25"/>
      <c r="FJ1247" s="25"/>
      <c r="FK1247" s="25"/>
      <c r="FL1247" s="25"/>
      <c r="FM1247" s="25"/>
      <c r="FN1247" s="25"/>
      <c r="FO1247" s="25"/>
      <c r="FP1247" s="25"/>
      <c r="FQ1247" s="25"/>
      <c r="FR1247" s="25"/>
      <c r="FS1247" s="25"/>
      <c r="FT1247" s="25"/>
      <c r="FU1247" s="25"/>
      <c r="FV1247" s="25"/>
      <c r="FW1247" s="25"/>
      <c r="FX1247" s="25"/>
      <c r="FY1247" s="25"/>
      <c r="FZ1247" s="25"/>
      <c r="GA1247" s="25"/>
      <c r="GB1247" s="25"/>
      <c r="GC1247" s="25"/>
      <c r="GD1247" s="25"/>
      <c r="GE1247" s="25"/>
      <c r="GF1247" s="25"/>
      <c r="GG1247" s="25"/>
      <c r="GH1247" s="25"/>
      <c r="GI1247" s="25"/>
      <c r="GJ1247" s="25"/>
      <c r="GK1247" s="25"/>
      <c r="GL1247" s="25"/>
      <c r="GM1247" s="25"/>
      <c r="GN1247" s="25"/>
      <c r="GO1247" s="25"/>
      <c r="GP1247" s="25"/>
      <c r="GQ1247" s="25"/>
      <c r="GR1247" s="25"/>
      <c r="GS1247" s="25"/>
      <c r="GT1247" s="25"/>
      <c r="GU1247" s="25"/>
      <c r="GV1247" s="25"/>
      <c r="GW1247" s="25"/>
      <c r="GX1247" s="25"/>
      <c r="GY1247" s="25"/>
      <c r="GZ1247" s="25"/>
      <c r="HA1247" s="25"/>
      <c r="HB1247" s="25"/>
      <c r="HC1247" s="25"/>
      <c r="HD1247" s="25"/>
      <c r="HE1247" s="25"/>
      <c r="HF1247" s="25"/>
      <c r="HG1247" s="25"/>
      <c r="HH1247" s="25"/>
      <c r="HI1247" s="25"/>
      <c r="HJ1247" s="25"/>
      <c r="HK1247" s="25"/>
      <c r="HL1247" s="25"/>
      <c r="HM1247" s="25"/>
      <c r="HN1247" s="25"/>
      <c r="HO1247" s="25"/>
      <c r="HP1247" s="25"/>
      <c r="HQ1247" s="25"/>
      <c r="HR1247" s="25"/>
      <c r="HS1247" s="25"/>
      <c r="HT1247" s="25"/>
      <c r="HU1247" s="25"/>
      <c r="HV1247" s="25"/>
      <c r="HW1247" s="25"/>
      <c r="HX1247" s="25"/>
      <c r="HY1247" s="25"/>
      <c r="HZ1247" s="25"/>
      <c r="IA1247" s="25"/>
      <c r="IB1247" s="25"/>
      <c r="IC1247" s="25"/>
      <c r="ID1247" s="25"/>
      <c r="IE1247" s="25"/>
      <c r="IF1247" s="25"/>
      <c r="IG1247" s="25"/>
      <c r="IH1247" s="25"/>
      <c r="II1247" s="25"/>
      <c r="IJ1247" s="25"/>
      <c r="IK1247" s="25"/>
      <c r="IL1247" s="25"/>
      <c r="IM1247" s="25"/>
      <c r="IN1247" s="25"/>
      <c r="IO1247" s="25"/>
      <c r="IP1247" s="25"/>
      <c r="IQ1247" s="25"/>
      <c r="IR1247" s="25"/>
      <c r="IS1247" s="25"/>
    </row>
    <row r="1248" spans="1:253" s="23" customFormat="1">
      <c r="A1248" s="30"/>
      <c r="C1248" s="24"/>
      <c r="D1248" s="24"/>
      <c r="E1248" s="24"/>
      <c r="F1248" s="24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  <c r="AR1248" s="25"/>
      <c r="AS1248" s="25"/>
      <c r="AT1248" s="25"/>
      <c r="AU1248" s="25"/>
      <c r="AV1248" s="25"/>
      <c r="AW1248" s="25"/>
      <c r="AX1248" s="25"/>
      <c r="AY1248" s="25"/>
      <c r="AZ1248" s="25"/>
      <c r="BA1248" s="25"/>
      <c r="BB1248" s="25"/>
      <c r="BC1248" s="25"/>
      <c r="BD1248" s="25"/>
      <c r="BE1248" s="25"/>
      <c r="BF1248" s="25"/>
      <c r="BG1248" s="25"/>
      <c r="BH1248" s="25"/>
      <c r="BI1248" s="25"/>
      <c r="BJ1248" s="25"/>
      <c r="BK1248" s="25"/>
      <c r="BL1248" s="25"/>
      <c r="BM1248" s="25"/>
      <c r="BN1248" s="25"/>
      <c r="BO1248" s="25"/>
      <c r="BP1248" s="25"/>
      <c r="BQ1248" s="25"/>
      <c r="BR1248" s="25"/>
      <c r="BS1248" s="25"/>
      <c r="BT1248" s="25"/>
      <c r="BU1248" s="25"/>
      <c r="BV1248" s="25"/>
      <c r="BW1248" s="25"/>
      <c r="BX1248" s="25"/>
      <c r="BY1248" s="25"/>
      <c r="BZ1248" s="25"/>
      <c r="CA1248" s="25"/>
      <c r="CB1248" s="25"/>
      <c r="CC1248" s="25"/>
      <c r="CD1248" s="25"/>
      <c r="CE1248" s="25"/>
      <c r="CF1248" s="25"/>
      <c r="CG1248" s="25"/>
      <c r="CH1248" s="25"/>
      <c r="CI1248" s="25"/>
      <c r="CJ1248" s="25"/>
      <c r="CK1248" s="25"/>
      <c r="CL1248" s="25"/>
      <c r="CM1248" s="25"/>
      <c r="CN1248" s="25"/>
      <c r="CO1248" s="25"/>
      <c r="CP1248" s="25"/>
      <c r="CQ1248" s="25"/>
      <c r="CR1248" s="25"/>
      <c r="CS1248" s="25"/>
      <c r="CT1248" s="25"/>
      <c r="CU1248" s="25"/>
      <c r="CV1248" s="25"/>
      <c r="CW1248" s="25"/>
      <c r="CX1248" s="25"/>
      <c r="CY1248" s="25"/>
      <c r="CZ1248" s="25"/>
      <c r="DA1248" s="25"/>
      <c r="DB1248" s="25"/>
      <c r="DC1248" s="25"/>
      <c r="DD1248" s="25"/>
      <c r="DE1248" s="25"/>
      <c r="DF1248" s="25"/>
      <c r="DG1248" s="25"/>
      <c r="DH1248" s="25"/>
      <c r="DI1248" s="25"/>
      <c r="DJ1248" s="25"/>
      <c r="DK1248" s="25"/>
      <c r="DL1248" s="25"/>
      <c r="DM1248" s="25"/>
      <c r="DN1248" s="25"/>
      <c r="DO1248" s="25"/>
      <c r="DP1248" s="25"/>
      <c r="DQ1248" s="25"/>
      <c r="DR1248" s="25"/>
      <c r="DS1248" s="25"/>
      <c r="DT1248" s="25"/>
      <c r="DU1248" s="25"/>
      <c r="DV1248" s="25"/>
      <c r="DW1248" s="25"/>
      <c r="DX1248" s="25"/>
      <c r="DY1248" s="25"/>
      <c r="DZ1248" s="25"/>
      <c r="EA1248" s="25"/>
      <c r="EB1248" s="25"/>
      <c r="EC1248" s="25"/>
      <c r="ED1248" s="25"/>
      <c r="EE1248" s="25"/>
      <c r="EF1248" s="25"/>
      <c r="EG1248" s="25"/>
      <c r="EH1248" s="25"/>
      <c r="EI1248" s="25"/>
      <c r="EJ1248" s="25"/>
      <c r="EK1248" s="25"/>
      <c r="EL1248" s="25"/>
      <c r="EM1248" s="25"/>
      <c r="EN1248" s="25"/>
      <c r="EO1248" s="25"/>
      <c r="EP1248" s="25"/>
      <c r="EQ1248" s="25"/>
      <c r="ER1248" s="25"/>
      <c r="ES1248" s="25"/>
      <c r="ET1248" s="25"/>
      <c r="EU1248" s="25"/>
      <c r="EV1248" s="25"/>
      <c r="EW1248" s="25"/>
      <c r="EX1248" s="25"/>
      <c r="EY1248" s="25"/>
      <c r="EZ1248" s="25"/>
      <c r="FA1248" s="25"/>
      <c r="FB1248" s="25"/>
      <c r="FC1248" s="25"/>
      <c r="FD1248" s="25"/>
      <c r="FE1248" s="25"/>
      <c r="FF1248" s="25"/>
      <c r="FG1248" s="25"/>
      <c r="FH1248" s="25"/>
      <c r="FI1248" s="25"/>
      <c r="FJ1248" s="25"/>
      <c r="FK1248" s="25"/>
      <c r="FL1248" s="25"/>
      <c r="FM1248" s="25"/>
      <c r="FN1248" s="25"/>
      <c r="FO1248" s="25"/>
      <c r="FP1248" s="25"/>
      <c r="FQ1248" s="25"/>
      <c r="FR1248" s="25"/>
      <c r="FS1248" s="25"/>
      <c r="FT1248" s="25"/>
      <c r="FU1248" s="25"/>
      <c r="FV1248" s="25"/>
      <c r="FW1248" s="25"/>
      <c r="FX1248" s="25"/>
      <c r="FY1248" s="25"/>
      <c r="FZ1248" s="25"/>
      <c r="GA1248" s="25"/>
      <c r="GB1248" s="25"/>
      <c r="GC1248" s="25"/>
      <c r="GD1248" s="25"/>
      <c r="GE1248" s="25"/>
      <c r="GF1248" s="25"/>
      <c r="GG1248" s="25"/>
      <c r="GH1248" s="25"/>
      <c r="GI1248" s="25"/>
      <c r="GJ1248" s="25"/>
      <c r="GK1248" s="25"/>
      <c r="GL1248" s="25"/>
      <c r="GM1248" s="25"/>
      <c r="GN1248" s="25"/>
      <c r="GO1248" s="25"/>
      <c r="GP1248" s="25"/>
      <c r="GQ1248" s="25"/>
      <c r="GR1248" s="25"/>
      <c r="GS1248" s="25"/>
      <c r="GT1248" s="25"/>
      <c r="GU1248" s="25"/>
      <c r="GV1248" s="25"/>
      <c r="GW1248" s="25"/>
      <c r="GX1248" s="25"/>
      <c r="GY1248" s="25"/>
      <c r="GZ1248" s="25"/>
      <c r="HA1248" s="25"/>
      <c r="HB1248" s="25"/>
      <c r="HC1248" s="25"/>
      <c r="HD1248" s="25"/>
      <c r="HE1248" s="25"/>
      <c r="HF1248" s="25"/>
      <c r="HG1248" s="25"/>
      <c r="HH1248" s="25"/>
      <c r="HI1248" s="25"/>
      <c r="HJ1248" s="25"/>
      <c r="HK1248" s="25"/>
      <c r="HL1248" s="25"/>
      <c r="HM1248" s="25"/>
      <c r="HN1248" s="25"/>
      <c r="HO1248" s="25"/>
      <c r="HP1248" s="25"/>
      <c r="HQ1248" s="25"/>
      <c r="HR1248" s="25"/>
      <c r="HS1248" s="25"/>
      <c r="HT1248" s="25"/>
      <c r="HU1248" s="25"/>
      <c r="HV1248" s="25"/>
      <c r="HW1248" s="25"/>
      <c r="HX1248" s="25"/>
      <c r="HY1248" s="25"/>
      <c r="HZ1248" s="25"/>
      <c r="IA1248" s="25"/>
      <c r="IB1248" s="25"/>
      <c r="IC1248" s="25"/>
      <c r="ID1248" s="25"/>
      <c r="IE1248" s="25"/>
      <c r="IF1248" s="25"/>
      <c r="IG1248" s="25"/>
      <c r="IH1248" s="25"/>
      <c r="II1248" s="25"/>
      <c r="IJ1248" s="25"/>
      <c r="IK1248" s="25"/>
      <c r="IL1248" s="25"/>
      <c r="IM1248" s="25"/>
      <c r="IN1248" s="25"/>
      <c r="IO1248" s="25"/>
      <c r="IP1248" s="25"/>
      <c r="IQ1248" s="25"/>
      <c r="IR1248" s="25"/>
      <c r="IS1248" s="25"/>
    </row>
  </sheetData>
  <sheetProtection algorithmName="SHA-512" hashValue="Q57UJvUDp4yGame/lg8kUXp4GhBdORhTnzLEc6meLNZgYVe3bX5xdV/1ChldoohpA9KaATxYyY2VO7n9f0YSIw==" saltValue="ZgrQSKrDSRe5JMV8CnQaJQ==" spinCount="100000" sheet="1" objects="1" scenarios="1"/>
  <mergeCells count="55">
    <mergeCell ref="A1191:E1191"/>
    <mergeCell ref="B74:E74"/>
    <mergeCell ref="B75:E75"/>
    <mergeCell ref="A86:E86"/>
    <mergeCell ref="B80:E80"/>
    <mergeCell ref="B83:E83"/>
    <mergeCell ref="B78:E78"/>
    <mergeCell ref="B79:E79"/>
    <mergeCell ref="B77:E77"/>
    <mergeCell ref="B82:E82"/>
    <mergeCell ref="B76:E76"/>
    <mergeCell ref="A84:E84"/>
    <mergeCell ref="B81:E81"/>
    <mergeCell ref="A30:B30"/>
    <mergeCell ref="B62:E62"/>
    <mergeCell ref="B60:E60"/>
    <mergeCell ref="B73:E73"/>
    <mergeCell ref="C31:E31"/>
    <mergeCell ref="B69:E69"/>
    <mergeCell ref="B63:E63"/>
    <mergeCell ref="B67:E67"/>
    <mergeCell ref="B48:E48"/>
    <mergeCell ref="B51:E51"/>
    <mergeCell ref="B55:E55"/>
    <mergeCell ref="B53:E53"/>
    <mergeCell ref="B59:E59"/>
    <mergeCell ref="B61:E61"/>
    <mergeCell ref="B72:E72"/>
    <mergeCell ref="B64:E64"/>
    <mergeCell ref="B54:E54"/>
    <mergeCell ref="B52:E52"/>
    <mergeCell ref="B56:E56"/>
    <mergeCell ref="B57:E57"/>
    <mergeCell ref="B58:E58"/>
    <mergeCell ref="B71:E71"/>
    <mergeCell ref="B65:E65"/>
    <mergeCell ref="B66:E66"/>
    <mergeCell ref="B68:E68"/>
    <mergeCell ref="B70:E70"/>
    <mergeCell ref="A5:E5"/>
    <mergeCell ref="B49:E49"/>
    <mergeCell ref="B50:E50"/>
    <mergeCell ref="A42:E44"/>
    <mergeCell ref="A45:E45"/>
    <mergeCell ref="B25:E25"/>
    <mergeCell ref="B46:E46"/>
    <mergeCell ref="A32:B32"/>
    <mergeCell ref="C32:E32"/>
    <mergeCell ref="A33:E33"/>
    <mergeCell ref="B47:E47"/>
    <mergeCell ref="B18:E24"/>
    <mergeCell ref="A11:E11"/>
    <mergeCell ref="A9:E10"/>
    <mergeCell ref="C30:E30"/>
    <mergeCell ref="A31:B31"/>
  </mergeCells>
  <phoneticPr fontId="0" type="noConversion"/>
  <printOptions horizontalCentered="1"/>
  <pageMargins left="0.39370078740157483" right="0.35433070866141736" top="0.98425196850393704" bottom="0.98425196850393704" header="0.51181102362204722" footer="0.51181102362204722"/>
  <pageSetup paperSize="9" scale="86" orientation="portrait" horizontalDpi="300" verticalDpi="300" r:id="rId1"/>
  <headerFooter alignWithMargins="0">
    <oddHeader xml:space="preserve">&amp;LNorddeutscher Rundfunk&amp;CGlas- und Fassadenreinigung&amp;RHugh-Greene-Weg 1
22529 Hamburg
 </oddHeader>
    <oddFooter>&amp;C&amp;P&amp;R20.03.2026</oddFooter>
  </headerFooter>
  <rowBreaks count="33" manualBreakCount="33">
    <brk id="42" max="4" man="1"/>
    <brk id="83" max="4" man="1"/>
    <brk id="189" max="4" man="1"/>
    <brk id="209" max="4" man="1"/>
    <brk id="253" max="4" man="1"/>
    <brk id="265" max="4" man="1"/>
    <brk id="302" max="4" man="1"/>
    <brk id="335" max="4" man="1"/>
    <brk id="358" max="4" man="1"/>
    <brk id="391" max="4" man="1"/>
    <brk id="418" max="4" man="1"/>
    <brk id="460" max="4" man="1"/>
    <brk id="486" max="4" man="1"/>
    <brk id="525" max="4" man="1"/>
    <brk id="541" max="4" man="1"/>
    <brk id="572" max="4" man="1"/>
    <brk id="613" max="4" man="1"/>
    <brk id="627" max="4" man="1"/>
    <brk id="724" max="4" man="1"/>
    <brk id="775" max="4" man="1"/>
    <brk id="825" max="4" man="1"/>
    <brk id="909" max="4" man="1"/>
    <brk id="959" max="4" man="1"/>
    <brk id="981" max="4" man="1"/>
    <brk id="997" max="4" man="1"/>
    <brk id="1010" max="4" man="1"/>
    <brk id="1023" max="4" man="1"/>
    <brk id="1046" max="4" man="1"/>
    <brk id="1078" max="4" man="1"/>
    <brk id="1122" max="4" man="1"/>
    <brk id="1138" max="4" man="1"/>
    <brk id="1168" max="4" man="1"/>
    <brk id="119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39112-00A8-42D2-9E5F-2E71BC420D80}">
  <dimension ref="A1"/>
  <sheetViews>
    <sheetView workbookViewId="0"/>
  </sheetViews>
  <sheetFormatPr baseColWidth="10" defaultRowHeight="14.25"/>
  <sheetData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Tabelle1</vt:lpstr>
      <vt:lpstr>Tabelle3</vt:lpstr>
      <vt:lpstr>Tabelle1!Druckbereich</vt:lpstr>
    </vt:vector>
  </TitlesOfParts>
  <Company>Norddeutscher Rundfunk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Roland</dc:creator>
  <cp:lastModifiedBy>Deuble, Meike</cp:lastModifiedBy>
  <cp:lastPrinted>2026-03-20T11:34:22Z</cp:lastPrinted>
  <dcterms:created xsi:type="dcterms:W3CDTF">2005-08-31T07:41:56Z</dcterms:created>
  <dcterms:modified xsi:type="dcterms:W3CDTF">2026-04-28T06:18:58Z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SharedFileIndex">
    <vt:lpwstr/>
  </property>
</Properties>
</file>