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21_D001404VO_Hartig\02 Projekte\2026\01_NDR_Regie Elbphilharmonie\02 Vergabeunterlagen\Unterlagen FB\"/>
    </mc:Choice>
  </mc:AlternateContent>
  <xr:revisionPtr revIDLastSave="0" documentId="8_{6E1D8777-769C-4204-BA7E-6ECDE1E3D733}" xr6:coauthVersionLast="47" xr6:coauthVersionMax="47" xr10:uidLastSave="{00000000-0000-0000-0000-000000000000}"/>
  <bookViews>
    <workbookView xWindow="-43695" yWindow="2880" windowWidth="14400" windowHeight="8175" tabRatio="319" activeTab="1" xr2:uid="{00000000-000D-0000-FFFF-FFFF00000000}"/>
  </bookViews>
  <sheets>
    <sheet name="Summenblatt" sheetId="2" r:id="rId1"/>
    <sheet name="Preisblat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6" i="1" l="1"/>
  <c r="J124" i="1"/>
  <c r="J125" i="1"/>
  <c r="J82" i="1"/>
  <c r="J246" i="1"/>
  <c r="J247" i="1"/>
  <c r="J248" i="1"/>
  <c r="J312" i="1"/>
  <c r="K310" i="1" s="1"/>
  <c r="K26" i="2" s="1"/>
  <c r="J266" i="1"/>
  <c r="J264" i="1"/>
  <c r="J268" i="1"/>
  <c r="J270" i="1"/>
  <c r="J272" i="1"/>
  <c r="J274" i="1"/>
  <c r="J276" i="1"/>
  <c r="J278" i="1"/>
  <c r="J254" i="1"/>
  <c r="J302" i="1"/>
  <c r="K300" i="1" s="1"/>
  <c r="K22" i="2" s="1"/>
  <c r="J307" i="1"/>
  <c r="K305" i="1" s="1"/>
  <c r="K24" i="2" s="1"/>
  <c r="J289" i="1"/>
  <c r="J291" i="1"/>
  <c r="J293" i="1"/>
  <c r="J295" i="1"/>
  <c r="J297" i="1"/>
  <c r="J283" i="1"/>
  <c r="K281" i="1" s="1"/>
  <c r="J258" i="1"/>
  <c r="J260" i="1"/>
  <c r="J262" i="1"/>
  <c r="J181" i="1"/>
  <c r="J183" i="1"/>
  <c r="J185" i="1"/>
  <c r="J163" i="1"/>
  <c r="J165" i="1"/>
  <c r="J167" i="1"/>
  <c r="J169" i="1"/>
  <c r="J150" i="1"/>
  <c r="J151" i="1"/>
  <c r="J152" i="1"/>
  <c r="J153" i="1"/>
  <c r="J145" i="1"/>
  <c r="J140" i="1"/>
  <c r="J114" i="1"/>
  <c r="J115" i="1"/>
  <c r="J89" i="1"/>
  <c r="J90" i="1"/>
  <c r="J49" i="1"/>
  <c r="J47" i="1"/>
  <c r="J48" i="1"/>
  <c r="J67" i="1"/>
  <c r="J68" i="1"/>
  <c r="J69" i="1"/>
  <c r="J65" i="1"/>
  <c r="J57" i="1"/>
  <c r="J58" i="1"/>
  <c r="J44" i="1"/>
  <c r="J45" i="1"/>
  <c r="J46" i="1"/>
  <c r="K6" i="2"/>
  <c r="K286" i="1" l="1"/>
  <c r="K20" i="2" s="1"/>
  <c r="K251" i="1"/>
  <c r="K16" i="2" s="1"/>
  <c r="K18" i="2"/>
  <c r="J245" i="1"/>
  <c r="K243" i="1" s="1"/>
  <c r="J174" i="1"/>
  <c r="J179" i="1"/>
  <c r="J190" i="1"/>
  <c r="J195" i="1"/>
  <c r="J200" i="1"/>
  <c r="J205" i="1"/>
  <c r="J210" i="1"/>
  <c r="J215" i="1"/>
  <c r="J220" i="1"/>
  <c r="J225" i="1"/>
  <c r="J230" i="1"/>
  <c r="J235" i="1"/>
  <c r="J240" i="1"/>
  <c r="J21" i="1"/>
  <c r="J22" i="1"/>
  <c r="J54" i="1"/>
  <c r="J55" i="1"/>
  <c r="J56" i="1"/>
  <c r="J63" i="1"/>
  <c r="J66" i="1"/>
  <c r="J64" i="1"/>
  <c r="J74" i="1"/>
  <c r="J75" i="1"/>
  <c r="J76" i="1"/>
  <c r="J81" i="1"/>
  <c r="J87" i="1"/>
  <c r="J88" i="1"/>
  <c r="J97" i="1"/>
  <c r="J98" i="1"/>
  <c r="J99" i="1"/>
  <c r="J100" i="1"/>
  <c r="J101" i="1"/>
  <c r="J106" i="1"/>
  <c r="J107" i="1"/>
  <c r="J108" i="1"/>
  <c r="J120" i="1"/>
  <c r="J121" i="1"/>
  <c r="J122" i="1"/>
  <c r="J123" i="1"/>
  <c r="J131" i="1"/>
  <c r="J132" i="1"/>
  <c r="J133" i="1"/>
  <c r="J134" i="1"/>
  <c r="J139" i="1"/>
  <c r="K34" i="1"/>
  <c r="K8" i="2" s="1"/>
  <c r="J42" i="1"/>
  <c r="J43" i="1"/>
  <c r="J41" i="1"/>
  <c r="J13" i="1"/>
  <c r="J14" i="1"/>
  <c r="J15" i="1"/>
  <c r="J16" i="1"/>
  <c r="J23" i="1"/>
  <c r="J24" i="1"/>
  <c r="J25" i="1"/>
  <c r="K3" i="1" l="1"/>
  <c r="K4" i="2" s="1"/>
  <c r="K37" i="1"/>
  <c r="K10" i="2" s="1"/>
  <c r="K14" i="2"/>
  <c r="K159" i="1"/>
  <c r="K12" i="2" s="1"/>
  <c r="K28" i="2" l="1"/>
  <c r="K30" i="2" s="1"/>
</calcChain>
</file>

<file path=xl/sharedStrings.xml><?xml version="1.0" encoding="utf-8"?>
<sst xmlns="http://schemas.openxmlformats.org/spreadsheetml/2006/main" count="318" uniqueCount="240">
  <si>
    <t>PROJEKTÜBERSICHT UND PROJEKTORGANISATION</t>
  </si>
  <si>
    <t>GRUNDLAGEN UND RAHMENBEDINGUNGEN</t>
  </si>
  <si>
    <t>BEISTELLUNGEN</t>
  </si>
  <si>
    <t>GERÄTELIEFERUNG</t>
  </si>
  <si>
    <t>FACHPLANUNG</t>
  </si>
  <si>
    <t>MONTAGE</t>
  </si>
  <si>
    <t>INBETRIEBNAHME UND KONFIGURATION UND GÜTEPRÜFUNG</t>
  </si>
  <si>
    <t>GÜTEPRÜFUNG</t>
  </si>
  <si>
    <t>UMZUG UND FINALE GÜTEPRÜFUNG</t>
  </si>
  <si>
    <t>SCHULUNGEN UND DIENSTLEISTUNGEN</t>
  </si>
  <si>
    <t>DOKUMENTATION</t>
  </si>
  <si>
    <t>ABNAHME, ÜBERGABE UND PROJEKTABSCHLUSS</t>
  </si>
  <si>
    <t>SUMME</t>
  </si>
  <si>
    <t>zzgl. 19% Mehrwertsteuer</t>
  </si>
  <si>
    <t>Name</t>
  </si>
  <si>
    <t>Referenz</t>
  </si>
  <si>
    <t>Hersteller</t>
  </si>
  <si>
    <t>Produkt</t>
  </si>
  <si>
    <t>Stück</t>
  </si>
  <si>
    <t>Einzelpreis</t>
  </si>
  <si>
    <t>Gesamtpreis</t>
  </si>
  <si>
    <t>Bereichssumme</t>
  </si>
  <si>
    <t>1.1</t>
  </si>
  <si>
    <t>ALLGEMEIN</t>
  </si>
  <si>
    <t>1.2</t>
  </si>
  <si>
    <t>VORGESEHENES VERGABEVERFAHREN</t>
  </si>
  <si>
    <t>1.3</t>
  </si>
  <si>
    <t>TERMINE UND BESPRECHUNGEN</t>
  </si>
  <si>
    <t>KickOff 2-tägig in Hamburg</t>
  </si>
  <si>
    <t xml:space="preserve">wöchentliche Abstimmungstermine </t>
  </si>
  <si>
    <t>Abstimmungstermin eintägig in Hamburg</t>
  </si>
  <si>
    <t>Freigabetermin eintägig in Hamburg</t>
  </si>
  <si>
    <t>1.4</t>
  </si>
  <si>
    <t>PROJEKTSPEZIFISCHE ERGÄNZUNGEN ZU DEN LLB</t>
  </si>
  <si>
    <t>Projektleitung</t>
  </si>
  <si>
    <t>stellv. Projektleitung</t>
  </si>
  <si>
    <t>DGUV-V3-Prüfung</t>
  </si>
  <si>
    <t>DGUV-Dokumentation</t>
  </si>
  <si>
    <t>Glasfaser-Kamera</t>
  </si>
  <si>
    <t>1.5</t>
  </si>
  <si>
    <t>ZAHLUNGSMODALITÄTEN</t>
  </si>
  <si>
    <t>4.1</t>
  </si>
  <si>
    <t>LEITUNGEN UND INSTALLATIONSMATERIAL</t>
  </si>
  <si>
    <t>Lichtwellenleiter zwischen GR und Nodalraum</t>
  </si>
  <si>
    <t>Lichtwellenleiter im GR</t>
  </si>
  <si>
    <t>Audio-Leitungen</t>
  </si>
  <si>
    <t>Netzwerkleitungen</t>
  </si>
  <si>
    <t>Anschlussfeld Ghielmetti</t>
  </si>
  <si>
    <t>Anschlussfeld Video</t>
  </si>
  <si>
    <t>Anschlussfelder Netzwerktechnik</t>
  </si>
  <si>
    <t>Anschlussfelder LWL</t>
  </si>
  <si>
    <t>verbleibendes Montagematerial</t>
  </si>
  <si>
    <t>4.2</t>
  </si>
  <si>
    <t>KVM-SYSTEM</t>
  </si>
  <si>
    <t>KVM-Matrix</t>
  </si>
  <si>
    <t>Ihse / G&amp;D</t>
  </si>
  <si>
    <t>Rechner-Module</t>
  </si>
  <si>
    <t>Konsolen-Modul</t>
  </si>
  <si>
    <t>Geräteträger für Rechnermodule</t>
  </si>
  <si>
    <t>Extenderstrecken</t>
  </si>
  <si>
    <t>4.3</t>
  </si>
  <si>
    <t>DISPLAYS</t>
  </si>
  <si>
    <t>24" Touch-Displays</t>
  </si>
  <si>
    <t>iiyama</t>
  </si>
  <si>
    <t>50" Consumer-Displays</t>
  </si>
  <si>
    <t>Sony Bravia</t>
  </si>
  <si>
    <t>32" Consumer-Display</t>
  </si>
  <si>
    <t>24" Computer-Displays</t>
  </si>
  <si>
    <t>iiyama / eizo</t>
  </si>
  <si>
    <t>32" Computer-Display</t>
  </si>
  <si>
    <t>Bildschirme für Selbstfahrer</t>
  </si>
  <si>
    <t>Tastaturschublade</t>
  </si>
  <si>
    <t>kontron</t>
  </si>
  <si>
    <t>4.4</t>
  </si>
  <si>
    <t>LAUTSPRECHER</t>
  </si>
  <si>
    <t>Deckenlautsprecher</t>
  </si>
  <si>
    <t>Neumann KH120II</t>
  </si>
  <si>
    <t>Neumann</t>
  </si>
  <si>
    <t>KH120II</t>
  </si>
  <si>
    <t>Traverse für Deckenlautsprecher gestopft</t>
  </si>
  <si>
    <t>Rear-Lautsprechen</t>
  </si>
  <si>
    <t>Neumann KH420</t>
  </si>
  <si>
    <t>KH420</t>
  </si>
  <si>
    <t>4.5</t>
  </si>
  <si>
    <t>MESSGERÄTE</t>
  </si>
  <si>
    <t>Messgerät TT inklusive Lizenzen gemäß LB 4.5</t>
  </si>
  <si>
    <t>RTW</t>
  </si>
  <si>
    <t>TM7 Studio</t>
  </si>
  <si>
    <t>Mess-Decoder</t>
  </si>
  <si>
    <t>Marantz</t>
  </si>
  <si>
    <t>AV7706</t>
  </si>
  <si>
    <t>4.6</t>
  </si>
  <si>
    <t>AUDIO-TAKT, SYNCHRONHAUSHALT UND SIGNALVERTEILUNG</t>
  </si>
  <si>
    <t>Sync-Generator</t>
  </si>
  <si>
    <t>Telestream</t>
  </si>
  <si>
    <t>SPG9000</t>
  </si>
  <si>
    <t>Wordclock - Verteiler</t>
  </si>
  <si>
    <t>TC-Verteiler</t>
  </si>
  <si>
    <t>Uhren</t>
  </si>
  <si>
    <t>4.7</t>
  </si>
  <si>
    <t>VIDEOTECHNIK</t>
  </si>
  <si>
    <t>PTZ-Kamera</t>
  </si>
  <si>
    <t>Panasonic AW UE 150 4k</t>
  </si>
  <si>
    <t>PTZ-Controller</t>
  </si>
  <si>
    <t>Skarhoj PTZfly</t>
  </si>
  <si>
    <t>Wandler HDMI-SDI</t>
  </si>
  <si>
    <t>Lynx-Technik yellobrik</t>
  </si>
  <si>
    <t>Wandler SDI-HDMI</t>
  </si>
  <si>
    <t>Signalverteiler 1:4</t>
  </si>
  <si>
    <t>Modular-Wandler-Geräteträger mit red. Netzteil</t>
  </si>
  <si>
    <t>Quadsplit</t>
  </si>
  <si>
    <t>4.8</t>
  </si>
  <si>
    <t>SONDERBAU FÜR SELBSTFAHRERPLATZ</t>
  </si>
  <si>
    <t>Anschlus HMA an Faser</t>
  </si>
  <si>
    <t>HMA Verbindungskabel</t>
  </si>
  <si>
    <t>Auflösungbox mit HMA - Kupplung gemäß LB4.8</t>
  </si>
  <si>
    <t>Medienwandler Riedel beidseitig</t>
  </si>
  <si>
    <t>4.9</t>
  </si>
  <si>
    <t>EFFEKTGERÄTE</t>
  </si>
  <si>
    <t>Bricasti M7</t>
  </si>
  <si>
    <t>Bricasti M10 Fernbedienung</t>
  </si>
  <si>
    <t>4.10</t>
  </si>
  <si>
    <t>STAGEBOXEN</t>
  </si>
  <si>
    <t>Rollcase</t>
  </si>
  <si>
    <t>mechanischer Innenausbau</t>
  </si>
  <si>
    <t>Elektrischer Innenausbau</t>
  </si>
  <si>
    <t>Medientechnischer Innenausbau</t>
  </si>
  <si>
    <t>Multicore 15m</t>
  </si>
  <si>
    <t>Multicore 20m</t>
  </si>
  <si>
    <t>Anschlussleitung</t>
  </si>
  <si>
    <t>4.11</t>
  </si>
  <si>
    <t>FLIGHTCASES</t>
  </si>
  <si>
    <t>Case</t>
  </si>
  <si>
    <t>Medientechnische Verkabelung</t>
  </si>
  <si>
    <t>4.12</t>
  </si>
  <si>
    <t>BÜHNENUNTERVERTEILUNG</t>
  </si>
  <si>
    <t>Multicore</t>
  </si>
  <si>
    <t>Auflösung</t>
  </si>
  <si>
    <t>4.13</t>
  </si>
  <si>
    <t>TISCHAUFBAUTEN</t>
  </si>
  <si>
    <t>2HE-Aufbau TM gemäß</t>
  </si>
  <si>
    <t>4.14</t>
  </si>
  <si>
    <t>AKUSTISCHE TISCHOBERFLÄCHE</t>
  </si>
  <si>
    <t>TM 400x1985</t>
  </si>
  <si>
    <t>TT 400x1300</t>
  </si>
  <si>
    <t>TI: 300x632</t>
  </si>
  <si>
    <t>TI 500x737</t>
  </si>
  <si>
    <t>4.15</t>
  </si>
  <si>
    <t>OPTION: MEDIENSTEUERUNGS-SYSTEM</t>
  </si>
  <si>
    <t>optional</t>
  </si>
  <si>
    <t>5.1</t>
  </si>
  <si>
    <t>NETZWERKTECHNIK</t>
  </si>
  <si>
    <t>5.1.1</t>
  </si>
  <si>
    <t>Fachplanung Beistellung des Netzwerks durch den AG</t>
  </si>
  <si>
    <t>Personentage</t>
  </si>
  <si>
    <t>5.1.2</t>
  </si>
  <si>
    <t>Fachplanung WLAN</t>
  </si>
  <si>
    <t>5.1.3</t>
  </si>
  <si>
    <t>Fachplanung DSL-Anschluss</t>
  </si>
  <si>
    <t>5.1.4</t>
  </si>
  <si>
    <t>Fachplanung Telefone</t>
  </si>
  <si>
    <t>5.2</t>
  </si>
  <si>
    <t>AUDIOTECHNIK</t>
  </si>
  <si>
    <t>Fachplanung</t>
  </si>
  <si>
    <t>5.3</t>
  </si>
  <si>
    <t>AD-WANDLER</t>
  </si>
  <si>
    <t>5.3.1</t>
  </si>
  <si>
    <t>Fachplanung Schleuse</t>
  </si>
  <si>
    <t>5.3.2</t>
  </si>
  <si>
    <t>Fachplanung Kleiner Saal</t>
  </si>
  <si>
    <t>5.3.3</t>
  </si>
  <si>
    <t>Fachplanung Canopy</t>
  </si>
  <si>
    <t>5.3.4</t>
  </si>
  <si>
    <t>Fachplanung Catwalk</t>
  </si>
  <si>
    <t>5.4</t>
  </si>
  <si>
    <t>(AUDIO-)PCS</t>
  </si>
  <si>
    <t>5.5</t>
  </si>
  <si>
    <t>MEDIENSTEUERUNGS-SYSTEM</t>
  </si>
  <si>
    <t>5.6</t>
  </si>
  <si>
    <t>5.7</t>
  </si>
  <si>
    <t>ARBEITSPLÄTZE:</t>
  </si>
  <si>
    <t>5.8</t>
  </si>
  <si>
    <t>SELBSTFAHRERPLATZ</t>
  </si>
  <si>
    <t>5.9</t>
  </si>
  <si>
    <t>KOMMANDO-TECHNIK</t>
  </si>
  <si>
    <t>5.10</t>
  </si>
  <si>
    <t>5.11</t>
  </si>
  <si>
    <t>NUGI</t>
  </si>
  <si>
    <t>5.12</t>
  </si>
  <si>
    <t>5.13</t>
  </si>
  <si>
    <t>5.14</t>
  </si>
  <si>
    <t>FACHPLANUNG DES UMZUGS</t>
  </si>
  <si>
    <t>Montage aller Geräte nach der freigebenen Fachplanung</t>
  </si>
  <si>
    <t>Personentage Leitung</t>
  </si>
  <si>
    <t>Bitte Differenzieren falls erforderlich.</t>
  </si>
  <si>
    <t>Personentage Obermonteur</t>
  </si>
  <si>
    <t>Personentage Monteur</t>
  </si>
  <si>
    <t>Personentage Helfer</t>
  </si>
  <si>
    <t>7.1</t>
  </si>
  <si>
    <t>NETZWERKTECHNIK - Inbetriebnahme</t>
  </si>
  <si>
    <t>7.2</t>
  </si>
  <si>
    <t>7.2.1</t>
  </si>
  <si>
    <t>Mischpult Schnittstellen - Inbetriebnahme</t>
  </si>
  <si>
    <t>7.2.2</t>
  </si>
  <si>
    <t>AD-Wandler - Inbetriebnahme</t>
  </si>
  <si>
    <t>7.2.3</t>
  </si>
  <si>
    <t>Regieinterne Signale - Inbetriebnahme</t>
  </si>
  <si>
    <t>7.2.4</t>
  </si>
  <si>
    <t>Abhörtechnik - Inbetriebnahme</t>
  </si>
  <si>
    <t>7.3</t>
  </si>
  <si>
    <t>PC-TECHNIK - Inbetriebnahme</t>
  </si>
  <si>
    <t>7.4</t>
  </si>
  <si>
    <t>MEDIENSTEUERUNGS-SYSTEM - Inbetriebnahme</t>
  </si>
  <si>
    <t>7.5</t>
  </si>
  <si>
    <t>KVM-SYSTEM - Inbetriebhname</t>
  </si>
  <si>
    <t>7.6</t>
  </si>
  <si>
    <t>SELBSTFAHRERPLATZ - Inbetriebnahme</t>
  </si>
  <si>
    <t>7.7</t>
  </si>
  <si>
    <t>KDO-SYSTEM</t>
  </si>
  <si>
    <t>7.8</t>
  </si>
  <si>
    <t>VIDEOTECHNIK:</t>
  </si>
  <si>
    <t>7.9</t>
  </si>
  <si>
    <t>SCHALTRAUM-ANBINDUNG</t>
  </si>
  <si>
    <t>Begleitung der Güteprüfung durch den GU</t>
  </si>
  <si>
    <t>9.1</t>
  </si>
  <si>
    <t>VORBEREITUNG UMZUG</t>
  </si>
  <si>
    <t>9.2</t>
  </si>
  <si>
    <t>BEGINN VOR ORT</t>
  </si>
  <si>
    <t>9.3</t>
  </si>
  <si>
    <t>DEMONTAGE ELBPHILHARMONIE</t>
  </si>
  <si>
    <t>9.4</t>
  </si>
  <si>
    <t>INNENAUSBAU DER PRODUKTIONSRÄUME</t>
  </si>
  <si>
    <t>9.6</t>
  </si>
  <si>
    <t>INBETRIEBNAHME IN DER ELBPHILHARMONIE</t>
  </si>
  <si>
    <t>10</t>
  </si>
  <si>
    <t xml:space="preserve">KVM-System-Schulung </t>
  </si>
  <si>
    <t>11</t>
  </si>
  <si>
    <t>Übergabe der vollständigen und korrigierten Dokumentation</t>
  </si>
  <si>
    <t>12</t>
  </si>
  <si>
    <t>Projektabschluss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</si>
</sst>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4" fontId="2" fillId="0" borderId="0" xfId="1" applyFont="1" applyAlignment="1">
      <alignment horizontal="left" vertical="top"/>
    </xf>
    <xf numFmtId="44" fontId="2" fillId="2" borderId="0" xfId="1" applyFont="1" applyFill="1" applyAlignment="1">
      <alignment horizontal="left" vertical="top"/>
    </xf>
    <xf numFmtId="44" fontId="2" fillId="0" borderId="0" xfId="1" applyFont="1" applyFill="1" applyAlignment="1">
      <alignment horizontal="left" vertical="top"/>
    </xf>
    <xf numFmtId="44" fontId="2" fillId="0" borderId="0" xfId="0" applyNumberFormat="1" applyFont="1" applyAlignment="1">
      <alignment horizontal="left" vertical="top"/>
    </xf>
    <xf numFmtId="0" fontId="0" fillId="3" borderId="0" xfId="0" applyFill="1"/>
    <xf numFmtId="0" fontId="2" fillId="3" borderId="0" xfId="0" applyFont="1" applyFill="1"/>
    <xf numFmtId="44" fontId="2" fillId="3" borderId="0" xfId="1" applyFont="1" applyFill="1"/>
    <xf numFmtId="0" fontId="2" fillId="0" borderId="0" xfId="0" applyFont="1"/>
    <xf numFmtId="44" fontId="2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1085-CE42-4691-AEFB-28498F03C53A}">
  <dimension ref="A4:K30"/>
  <sheetViews>
    <sheetView workbookViewId="0">
      <selection activeCell="K28" sqref="K28"/>
    </sheetView>
  </sheetViews>
  <sheetFormatPr baseColWidth="10" defaultColWidth="11.453125" defaultRowHeight="14.5" x14ac:dyDescent="0.35"/>
  <cols>
    <col min="2" max="2" width="3.7265625" customWidth="1"/>
    <col min="3" max="3" width="56.81640625" customWidth="1"/>
    <col min="4" max="10" width="2.26953125" customWidth="1"/>
    <col min="11" max="11" width="19.7265625" customWidth="1"/>
  </cols>
  <sheetData>
    <row r="4" spans="1:11" x14ac:dyDescent="0.35">
      <c r="A4" s="4">
        <v>1</v>
      </c>
      <c r="B4" s="3"/>
      <c r="C4" s="4" t="s">
        <v>0</v>
      </c>
      <c r="D4" s="4"/>
      <c r="E4" s="4"/>
      <c r="F4" s="4"/>
      <c r="G4" s="4"/>
      <c r="H4" s="4"/>
      <c r="I4" s="6"/>
      <c r="J4" s="4"/>
      <c r="K4" s="6">
        <f>Preisblatt!K3</f>
        <v>0</v>
      </c>
    </row>
    <row r="5" spans="1:11" x14ac:dyDescent="0.35">
      <c r="K5" s="7"/>
    </row>
    <row r="6" spans="1:11" x14ac:dyDescent="0.35">
      <c r="A6" s="4">
        <v>2</v>
      </c>
      <c r="B6" s="3"/>
      <c r="C6" s="4" t="s">
        <v>1</v>
      </c>
      <c r="D6" s="4"/>
      <c r="E6" s="4"/>
      <c r="F6" s="4"/>
      <c r="G6" s="4"/>
      <c r="H6" s="4"/>
      <c r="I6" s="6"/>
      <c r="J6" s="4"/>
      <c r="K6" s="6">
        <f>Preisblatt!K31</f>
        <v>0</v>
      </c>
    </row>
    <row r="7" spans="1:11" x14ac:dyDescent="0.35">
      <c r="K7" s="7"/>
    </row>
    <row r="8" spans="1:11" x14ac:dyDescent="0.35">
      <c r="A8" s="4">
        <v>3</v>
      </c>
      <c r="B8" s="3"/>
      <c r="C8" s="4" t="s">
        <v>2</v>
      </c>
      <c r="D8" s="4"/>
      <c r="E8" s="4"/>
      <c r="F8" s="4"/>
      <c r="G8" s="4"/>
      <c r="H8" s="4"/>
      <c r="I8" s="6"/>
      <c r="J8" s="4"/>
      <c r="K8" s="6">
        <f>Preisblatt!K34</f>
        <v>0</v>
      </c>
    </row>
    <row r="9" spans="1:11" x14ac:dyDescent="0.35">
      <c r="K9" s="7"/>
    </row>
    <row r="10" spans="1:11" x14ac:dyDescent="0.35">
      <c r="A10" s="4">
        <v>4</v>
      </c>
      <c r="B10" s="3"/>
      <c r="C10" s="4" t="s">
        <v>3</v>
      </c>
      <c r="D10" s="4"/>
      <c r="E10" s="4"/>
      <c r="F10" s="4"/>
      <c r="G10" s="4"/>
      <c r="H10" s="4"/>
      <c r="I10" s="6"/>
      <c r="J10" s="4"/>
      <c r="K10" s="6">
        <f>Preisblatt!K37</f>
        <v>0</v>
      </c>
    </row>
    <row r="11" spans="1:11" x14ac:dyDescent="0.35">
      <c r="K11" s="7"/>
    </row>
    <row r="12" spans="1:11" x14ac:dyDescent="0.35">
      <c r="A12" s="4">
        <v>5</v>
      </c>
      <c r="B12" s="3"/>
      <c r="C12" s="4" t="s">
        <v>4</v>
      </c>
      <c r="D12" s="4"/>
      <c r="E12" s="4"/>
      <c r="F12" s="4"/>
      <c r="G12" s="4"/>
      <c r="H12" s="4"/>
      <c r="I12" s="6"/>
      <c r="J12" s="4"/>
      <c r="K12" s="6">
        <f>Preisblatt!K159</f>
        <v>0</v>
      </c>
    </row>
    <row r="13" spans="1:11" x14ac:dyDescent="0.35">
      <c r="K13" s="7"/>
    </row>
    <row r="14" spans="1:11" x14ac:dyDescent="0.35">
      <c r="A14" s="4">
        <v>6</v>
      </c>
      <c r="B14" s="3"/>
      <c r="C14" s="4" t="s">
        <v>5</v>
      </c>
      <c r="D14" s="4"/>
      <c r="E14" s="4"/>
      <c r="F14" s="4"/>
      <c r="G14" s="4"/>
      <c r="H14" s="4"/>
      <c r="I14" s="6"/>
      <c r="J14" s="4"/>
      <c r="K14" s="6">
        <f>Preisblatt!K243</f>
        <v>0</v>
      </c>
    </row>
    <row r="15" spans="1:11" x14ac:dyDescent="0.35">
      <c r="K15" s="7"/>
    </row>
    <row r="16" spans="1:11" x14ac:dyDescent="0.35">
      <c r="A16" s="4">
        <v>7</v>
      </c>
      <c r="B16" s="3"/>
      <c r="C16" s="4" t="s">
        <v>6</v>
      </c>
      <c r="D16" s="4"/>
      <c r="E16" s="4"/>
      <c r="F16" s="4"/>
      <c r="G16" s="4"/>
      <c r="H16" s="4"/>
      <c r="I16" s="6"/>
      <c r="J16" s="4"/>
      <c r="K16" s="6">
        <f>Preisblatt!K251</f>
        <v>0</v>
      </c>
    </row>
    <row r="17" spans="1:11" x14ac:dyDescent="0.35">
      <c r="K17" s="7"/>
    </row>
    <row r="18" spans="1:11" x14ac:dyDescent="0.35">
      <c r="A18" s="4">
        <v>8</v>
      </c>
      <c r="B18" s="3"/>
      <c r="C18" s="4" t="s">
        <v>7</v>
      </c>
      <c r="D18" s="4"/>
      <c r="E18" s="4"/>
      <c r="F18" s="4"/>
      <c r="G18" s="4"/>
      <c r="H18" s="4"/>
      <c r="I18" s="6"/>
      <c r="J18" s="4"/>
      <c r="K18" s="6">
        <f>Preisblatt!K281</f>
        <v>0</v>
      </c>
    </row>
    <row r="19" spans="1:11" x14ac:dyDescent="0.35">
      <c r="K19" s="7"/>
    </row>
    <row r="20" spans="1:11" x14ac:dyDescent="0.35">
      <c r="A20" s="4">
        <v>9</v>
      </c>
      <c r="B20" s="3"/>
      <c r="C20" s="4" t="s">
        <v>8</v>
      </c>
      <c r="D20" s="4"/>
      <c r="E20" s="4"/>
      <c r="F20" s="4"/>
      <c r="G20" s="4"/>
      <c r="H20" s="4"/>
      <c r="I20" s="6"/>
      <c r="J20" s="4"/>
      <c r="K20" s="6">
        <f>Preisblatt!K286</f>
        <v>0</v>
      </c>
    </row>
    <row r="21" spans="1:11" x14ac:dyDescent="0.35">
      <c r="K21" s="7"/>
    </row>
    <row r="22" spans="1:11" x14ac:dyDescent="0.35">
      <c r="A22" s="4">
        <v>10</v>
      </c>
      <c r="B22" s="3"/>
      <c r="C22" s="4" t="s">
        <v>9</v>
      </c>
      <c r="D22" s="4"/>
      <c r="E22" s="4"/>
      <c r="F22" s="4"/>
      <c r="G22" s="4"/>
      <c r="H22" s="4"/>
      <c r="I22" s="6"/>
      <c r="J22" s="4"/>
      <c r="K22" s="6">
        <f>Preisblatt!K300</f>
        <v>0</v>
      </c>
    </row>
    <row r="23" spans="1:11" x14ac:dyDescent="0.35">
      <c r="K23" s="7"/>
    </row>
    <row r="24" spans="1:11" x14ac:dyDescent="0.35">
      <c r="A24" s="4">
        <v>11</v>
      </c>
      <c r="B24" s="3"/>
      <c r="C24" s="4" t="s">
        <v>10</v>
      </c>
      <c r="D24" s="4"/>
      <c r="E24" s="4"/>
      <c r="F24" s="4"/>
      <c r="G24" s="4"/>
      <c r="H24" s="4"/>
      <c r="I24" s="6"/>
      <c r="J24" s="4"/>
      <c r="K24" s="6">
        <f>Preisblatt!K305</f>
        <v>0</v>
      </c>
    </row>
    <row r="25" spans="1:11" x14ac:dyDescent="0.35">
      <c r="K25" s="7"/>
    </row>
    <row r="26" spans="1:11" x14ac:dyDescent="0.35">
      <c r="A26" s="4">
        <v>12</v>
      </c>
      <c r="B26" s="3"/>
      <c r="C26" s="4" t="s">
        <v>11</v>
      </c>
      <c r="D26" s="4"/>
      <c r="E26" s="4"/>
      <c r="F26" s="4"/>
      <c r="G26" s="4"/>
      <c r="H26" s="4"/>
      <c r="I26" s="6"/>
      <c r="J26" s="4"/>
      <c r="K26" s="6">
        <f>Preisblatt!K310</f>
        <v>0</v>
      </c>
    </row>
    <row r="27" spans="1:11" x14ac:dyDescent="0.35">
      <c r="K27" s="7"/>
    </row>
    <row r="28" spans="1:11" x14ac:dyDescent="0.35">
      <c r="A28" s="9"/>
      <c r="B28" s="9"/>
      <c r="C28" s="10" t="s">
        <v>12</v>
      </c>
      <c r="D28" s="9"/>
      <c r="E28" s="9"/>
      <c r="F28" s="9"/>
      <c r="G28" s="9"/>
      <c r="H28" s="9"/>
      <c r="I28" s="9"/>
      <c r="J28" s="9"/>
      <c r="K28" s="11">
        <f>SUM(K2:K27)</f>
        <v>0</v>
      </c>
    </row>
    <row r="30" spans="1:11" s="12" customFormat="1" ht="14" x14ac:dyDescent="0.3">
      <c r="C30" s="12" t="s">
        <v>13</v>
      </c>
      <c r="K30" s="13">
        <f>K28*1.19</f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2"/>
  <sheetViews>
    <sheetView tabSelected="1" topLeftCell="C1" workbookViewId="0">
      <pane ySplit="1" topLeftCell="A71" activePane="bottomLeft" state="frozen"/>
      <selection pane="bottomLeft" activeCell="E288" sqref="E288"/>
    </sheetView>
  </sheetViews>
  <sheetFormatPr baseColWidth="10" defaultColWidth="9.1796875" defaultRowHeight="14" x14ac:dyDescent="0.35"/>
  <cols>
    <col min="1" max="1" width="6.453125" style="1" customWidth="1"/>
    <col min="2" max="2" width="6.453125" style="2" customWidth="1"/>
    <col min="3" max="3" width="57.26953125" style="1" customWidth="1"/>
    <col min="4" max="6" width="30.453125" style="1" customWidth="1"/>
    <col min="7" max="7" width="3.7265625" style="1" customWidth="1"/>
    <col min="8" max="8" width="7.54296875" style="1" customWidth="1"/>
    <col min="9" max="9" width="15.453125" style="5" customWidth="1"/>
    <col min="10" max="10" width="15.453125" style="1" customWidth="1"/>
    <col min="11" max="11" width="20" style="5" customWidth="1"/>
    <col min="12" max="16384" width="9.1796875" style="1"/>
  </cols>
  <sheetData>
    <row r="1" spans="1:11" x14ac:dyDescent="0.35">
      <c r="C1" s="1" t="s">
        <v>14</v>
      </c>
      <c r="D1" s="1" t="s">
        <v>15</v>
      </c>
      <c r="E1" s="1" t="s">
        <v>16</v>
      </c>
      <c r="F1" s="1" t="s">
        <v>17</v>
      </c>
      <c r="H1" s="1" t="s">
        <v>18</v>
      </c>
      <c r="I1" s="5" t="s">
        <v>19</v>
      </c>
      <c r="J1" s="1" t="s">
        <v>20</v>
      </c>
      <c r="K1" s="5" t="s">
        <v>21</v>
      </c>
    </row>
    <row r="3" spans="1:11" s="4" customFormat="1" x14ac:dyDescent="0.35">
      <c r="A3" s="4">
        <v>1</v>
      </c>
      <c r="B3" s="3"/>
      <c r="C3" s="4" t="s">
        <v>0</v>
      </c>
      <c r="I3" s="6"/>
      <c r="K3" s="6">
        <f>SUM(J5:J29)</f>
        <v>0</v>
      </c>
    </row>
    <row r="5" spans="1:11" x14ac:dyDescent="0.35">
      <c r="B5" s="2" t="s">
        <v>22</v>
      </c>
      <c r="C5" s="1" t="s">
        <v>23</v>
      </c>
      <c r="J5" s="8"/>
    </row>
    <row r="6" spans="1:11" x14ac:dyDescent="0.35">
      <c r="J6" s="8"/>
    </row>
    <row r="7" spans="1:11" x14ac:dyDescent="0.35">
      <c r="J7" s="8"/>
    </row>
    <row r="8" spans="1:11" x14ac:dyDescent="0.35">
      <c r="B8" s="2" t="s">
        <v>24</v>
      </c>
      <c r="C8" s="1" t="s">
        <v>25</v>
      </c>
      <c r="J8" s="8"/>
    </row>
    <row r="9" spans="1:11" x14ac:dyDescent="0.35">
      <c r="J9" s="8"/>
    </row>
    <row r="10" spans="1:11" x14ac:dyDescent="0.35">
      <c r="J10" s="8"/>
    </row>
    <row r="11" spans="1:11" x14ac:dyDescent="0.35">
      <c r="B11" s="2" t="s">
        <v>26</v>
      </c>
      <c r="C11" s="1" t="s">
        <v>27</v>
      </c>
      <c r="J11" s="8"/>
    </row>
    <row r="12" spans="1:11" x14ac:dyDescent="0.35">
      <c r="J12" s="8"/>
    </row>
    <row r="13" spans="1:11" x14ac:dyDescent="0.35">
      <c r="C13" s="1" t="s">
        <v>28</v>
      </c>
      <c r="H13" s="1">
        <v>1</v>
      </c>
      <c r="I13" s="5">
        <v>0</v>
      </c>
      <c r="J13" s="8">
        <f t="shared" ref="J13:J25" si="0">H13*I13</f>
        <v>0</v>
      </c>
    </row>
    <row r="14" spans="1:11" x14ac:dyDescent="0.35">
      <c r="C14" s="1" t="s">
        <v>29</v>
      </c>
      <c r="H14" s="1">
        <v>1</v>
      </c>
      <c r="I14" s="5">
        <v>0</v>
      </c>
      <c r="J14" s="8">
        <f t="shared" si="0"/>
        <v>0</v>
      </c>
    </row>
    <row r="15" spans="1:11" x14ac:dyDescent="0.35">
      <c r="C15" s="1" t="s">
        <v>30</v>
      </c>
      <c r="H15" s="1">
        <v>1</v>
      </c>
      <c r="I15" s="5">
        <v>0</v>
      </c>
      <c r="J15" s="8">
        <f t="shared" si="0"/>
        <v>0</v>
      </c>
    </row>
    <row r="16" spans="1:11" x14ac:dyDescent="0.35">
      <c r="C16" s="1" t="s">
        <v>31</v>
      </c>
      <c r="H16" s="1">
        <v>1</v>
      </c>
      <c r="I16" s="5">
        <v>0</v>
      </c>
      <c r="J16" s="8">
        <f t="shared" si="0"/>
        <v>0</v>
      </c>
    </row>
    <row r="17" spans="1:11" x14ac:dyDescent="0.35">
      <c r="J17" s="8"/>
    </row>
    <row r="18" spans="1:11" x14ac:dyDescent="0.35">
      <c r="J18" s="8"/>
    </row>
    <row r="19" spans="1:11" x14ac:dyDescent="0.35">
      <c r="B19" s="2" t="s">
        <v>32</v>
      </c>
      <c r="C19" s="1" t="s">
        <v>33</v>
      </c>
      <c r="J19" s="8"/>
    </row>
    <row r="20" spans="1:11" x14ac:dyDescent="0.35">
      <c r="J20" s="8"/>
    </row>
    <row r="21" spans="1:11" x14ac:dyDescent="0.35">
      <c r="C21" s="1" t="s">
        <v>34</v>
      </c>
      <c r="H21" s="1">
        <v>1</v>
      </c>
      <c r="I21" s="5">
        <v>0</v>
      </c>
      <c r="J21" s="8">
        <f t="shared" ref="J21" si="1">H21*I21</f>
        <v>0</v>
      </c>
    </row>
    <row r="22" spans="1:11" x14ac:dyDescent="0.35">
      <c r="C22" s="1" t="s">
        <v>35</v>
      </c>
      <c r="H22" s="1">
        <v>1</v>
      </c>
      <c r="I22" s="5">
        <v>0</v>
      </c>
      <c r="J22" s="8">
        <f t="shared" ref="J22" si="2">H22*I22</f>
        <v>0</v>
      </c>
    </row>
    <row r="23" spans="1:11" x14ac:dyDescent="0.35">
      <c r="C23" s="1" t="s">
        <v>36</v>
      </c>
      <c r="H23" s="1">
        <v>1</v>
      </c>
      <c r="I23" s="5">
        <v>0</v>
      </c>
      <c r="J23" s="8">
        <f t="shared" si="0"/>
        <v>0</v>
      </c>
    </row>
    <row r="24" spans="1:11" x14ac:dyDescent="0.35">
      <c r="C24" s="1" t="s">
        <v>37</v>
      </c>
      <c r="H24" s="1">
        <v>1</v>
      </c>
      <c r="I24" s="5">
        <v>0</v>
      </c>
      <c r="J24" s="8">
        <f t="shared" si="0"/>
        <v>0</v>
      </c>
    </row>
    <row r="25" spans="1:11" x14ac:dyDescent="0.35">
      <c r="C25" s="1" t="s">
        <v>38</v>
      </c>
      <c r="H25" s="1">
        <v>1</v>
      </c>
      <c r="I25" s="5">
        <v>0</v>
      </c>
      <c r="J25" s="8">
        <f t="shared" si="0"/>
        <v>0</v>
      </c>
    </row>
    <row r="26" spans="1:11" x14ac:dyDescent="0.35">
      <c r="J26" s="8"/>
    </row>
    <row r="27" spans="1:11" x14ac:dyDescent="0.35">
      <c r="J27" s="8"/>
    </row>
    <row r="28" spans="1:11" x14ac:dyDescent="0.35">
      <c r="B28" s="2" t="s">
        <v>39</v>
      </c>
      <c r="C28" s="1" t="s">
        <v>40</v>
      </c>
      <c r="J28" s="8"/>
    </row>
    <row r="29" spans="1:11" x14ac:dyDescent="0.35">
      <c r="J29" s="8"/>
    </row>
    <row r="31" spans="1:11" s="4" customFormat="1" x14ac:dyDescent="0.35">
      <c r="A31" s="4">
        <v>2</v>
      </c>
      <c r="B31" s="3"/>
      <c r="C31" s="4" t="s">
        <v>1</v>
      </c>
      <c r="I31" s="6"/>
      <c r="K31" s="6">
        <v>0</v>
      </c>
    </row>
    <row r="34" spans="1:11" s="4" customFormat="1" x14ac:dyDescent="0.35">
      <c r="A34" s="4">
        <v>3</v>
      </c>
      <c r="B34" s="3"/>
      <c r="C34" s="4" t="s">
        <v>2</v>
      </c>
      <c r="I34" s="6"/>
      <c r="K34" s="6">
        <f>SUM(J35:J36)</f>
        <v>0</v>
      </c>
    </row>
    <row r="35" spans="1:11" x14ac:dyDescent="0.35">
      <c r="I35" s="7"/>
      <c r="K35" s="7"/>
    </row>
    <row r="37" spans="1:11" s="4" customFormat="1" x14ac:dyDescent="0.35">
      <c r="A37" s="4">
        <v>4</v>
      </c>
      <c r="B37" s="3"/>
      <c r="C37" s="4" t="s">
        <v>3</v>
      </c>
      <c r="I37" s="6"/>
      <c r="K37" s="6">
        <f>SUM(J38:J154)</f>
        <v>0</v>
      </c>
    </row>
    <row r="39" spans="1:11" x14ac:dyDescent="0.35">
      <c r="B39" s="2" t="s">
        <v>41</v>
      </c>
      <c r="C39" s="1" t="s">
        <v>42</v>
      </c>
    </row>
    <row r="41" spans="1:11" x14ac:dyDescent="0.35">
      <c r="C41" s="1" t="s">
        <v>43</v>
      </c>
      <c r="H41" s="1">
        <v>1</v>
      </c>
      <c r="I41" s="5">
        <v>0</v>
      </c>
      <c r="J41" s="8">
        <f t="shared" ref="J41:J46" si="3">H41*I41</f>
        <v>0</v>
      </c>
    </row>
    <row r="42" spans="1:11" x14ac:dyDescent="0.35">
      <c r="C42" s="1" t="s">
        <v>44</v>
      </c>
      <c r="H42" s="1">
        <v>1</v>
      </c>
      <c r="I42" s="5">
        <v>0</v>
      </c>
      <c r="J42" s="8">
        <f t="shared" si="3"/>
        <v>0</v>
      </c>
    </row>
    <row r="43" spans="1:11" x14ac:dyDescent="0.35">
      <c r="C43" s="1" t="s">
        <v>45</v>
      </c>
      <c r="H43" s="1">
        <v>1</v>
      </c>
      <c r="I43" s="5">
        <v>0</v>
      </c>
      <c r="J43" s="8">
        <f t="shared" si="3"/>
        <v>0</v>
      </c>
    </row>
    <row r="44" spans="1:11" x14ac:dyDescent="0.35">
      <c r="C44" s="1" t="s">
        <v>46</v>
      </c>
      <c r="H44" s="1">
        <v>1</v>
      </c>
      <c r="I44" s="5">
        <v>0</v>
      </c>
      <c r="J44" s="8">
        <f t="shared" si="3"/>
        <v>0</v>
      </c>
    </row>
    <row r="45" spans="1:11" x14ac:dyDescent="0.35">
      <c r="C45" s="1" t="s">
        <v>47</v>
      </c>
      <c r="H45" s="1">
        <v>1</v>
      </c>
      <c r="I45" s="5">
        <v>0</v>
      </c>
      <c r="J45" s="8">
        <f t="shared" si="3"/>
        <v>0</v>
      </c>
    </row>
    <row r="46" spans="1:11" x14ac:dyDescent="0.35">
      <c r="C46" s="1" t="s">
        <v>48</v>
      </c>
      <c r="H46" s="1">
        <v>1</v>
      </c>
      <c r="I46" s="5">
        <v>0</v>
      </c>
      <c r="J46" s="8">
        <f t="shared" si="3"/>
        <v>0</v>
      </c>
    </row>
    <row r="47" spans="1:11" x14ac:dyDescent="0.35">
      <c r="C47" s="1" t="s">
        <v>49</v>
      </c>
      <c r="H47" s="1">
        <v>1</v>
      </c>
      <c r="I47" s="5">
        <v>0</v>
      </c>
      <c r="J47" s="8">
        <f t="shared" ref="J47:J48" si="4">H47*I47</f>
        <v>0</v>
      </c>
    </row>
    <row r="48" spans="1:11" x14ac:dyDescent="0.35">
      <c r="C48" s="1" t="s">
        <v>50</v>
      </c>
      <c r="H48" s="1">
        <v>1</v>
      </c>
      <c r="I48" s="5">
        <v>0</v>
      </c>
      <c r="J48" s="8">
        <f t="shared" si="4"/>
        <v>0</v>
      </c>
    </row>
    <row r="49" spans="2:10" x14ac:dyDescent="0.35">
      <c r="C49" s="1" t="s">
        <v>51</v>
      </c>
      <c r="H49" s="1">
        <v>1</v>
      </c>
      <c r="I49" s="5">
        <v>0</v>
      </c>
      <c r="J49" s="8">
        <f t="shared" ref="J49" si="5">H49*I49</f>
        <v>0</v>
      </c>
    </row>
    <row r="50" spans="2:10" x14ac:dyDescent="0.35">
      <c r="J50" s="8"/>
    </row>
    <row r="51" spans="2:10" x14ac:dyDescent="0.35">
      <c r="J51" s="8"/>
    </row>
    <row r="52" spans="2:10" x14ac:dyDescent="0.35">
      <c r="B52" s="2" t="s">
        <v>52</v>
      </c>
      <c r="C52" s="1" t="s">
        <v>53</v>
      </c>
      <c r="J52" s="8"/>
    </row>
    <row r="53" spans="2:10" x14ac:dyDescent="0.35">
      <c r="J53" s="8"/>
    </row>
    <row r="54" spans="2:10" x14ac:dyDescent="0.35">
      <c r="C54" s="1" t="s">
        <v>54</v>
      </c>
      <c r="D54" s="1" t="s">
        <v>55</v>
      </c>
      <c r="H54" s="1">
        <v>1</v>
      </c>
      <c r="I54" s="5">
        <v>0</v>
      </c>
      <c r="J54" s="8">
        <f t="shared" ref="J54:J88" si="6">H54*I54</f>
        <v>0</v>
      </c>
    </row>
    <row r="55" spans="2:10" x14ac:dyDescent="0.35">
      <c r="C55" s="1" t="s">
        <v>56</v>
      </c>
      <c r="D55" s="1" t="s">
        <v>55</v>
      </c>
      <c r="H55" s="1">
        <v>28</v>
      </c>
      <c r="I55" s="5">
        <v>0</v>
      </c>
      <c r="J55" s="8">
        <f t="shared" si="6"/>
        <v>0</v>
      </c>
    </row>
    <row r="56" spans="2:10" x14ac:dyDescent="0.35">
      <c r="C56" s="1" t="s">
        <v>57</v>
      </c>
      <c r="D56" s="1" t="s">
        <v>55</v>
      </c>
      <c r="H56" s="1">
        <v>18</v>
      </c>
      <c r="I56" s="5">
        <v>0</v>
      </c>
      <c r="J56" s="8">
        <f t="shared" si="6"/>
        <v>0</v>
      </c>
    </row>
    <row r="57" spans="2:10" x14ac:dyDescent="0.35">
      <c r="C57" s="1" t="s">
        <v>58</v>
      </c>
      <c r="D57" s="1" t="s">
        <v>55</v>
      </c>
      <c r="H57" s="1">
        <v>2</v>
      </c>
      <c r="I57" s="5">
        <v>0</v>
      </c>
      <c r="J57" s="8">
        <f t="shared" ref="J57:J58" si="7">H57*I57</f>
        <v>0</v>
      </c>
    </row>
    <row r="58" spans="2:10" x14ac:dyDescent="0.35">
      <c r="C58" s="1" t="s">
        <v>59</v>
      </c>
      <c r="D58" s="1" t="s">
        <v>55</v>
      </c>
      <c r="H58" s="1">
        <v>4</v>
      </c>
      <c r="I58" s="5">
        <v>0</v>
      </c>
      <c r="J58" s="8">
        <f t="shared" si="7"/>
        <v>0</v>
      </c>
    </row>
    <row r="59" spans="2:10" x14ac:dyDescent="0.35">
      <c r="J59" s="8"/>
    </row>
    <row r="60" spans="2:10" x14ac:dyDescent="0.35">
      <c r="J60" s="8"/>
    </row>
    <row r="61" spans="2:10" x14ac:dyDescent="0.35">
      <c r="B61" s="2" t="s">
        <v>60</v>
      </c>
      <c r="C61" s="1" t="s">
        <v>61</v>
      </c>
      <c r="J61" s="8"/>
    </row>
    <row r="62" spans="2:10" x14ac:dyDescent="0.35">
      <c r="J62" s="8"/>
    </row>
    <row r="63" spans="2:10" x14ac:dyDescent="0.35">
      <c r="C63" s="1" t="s">
        <v>62</v>
      </c>
      <c r="D63" s="1" t="s">
        <v>63</v>
      </c>
      <c r="H63" s="1">
        <v>3</v>
      </c>
      <c r="I63" s="5">
        <v>0</v>
      </c>
      <c r="J63" s="8">
        <f t="shared" si="6"/>
        <v>0</v>
      </c>
    </row>
    <row r="64" spans="2:10" x14ac:dyDescent="0.35">
      <c r="C64" s="1" t="s">
        <v>64</v>
      </c>
      <c r="D64" s="1" t="s">
        <v>65</v>
      </c>
      <c r="H64" s="1">
        <v>2</v>
      </c>
      <c r="I64" s="5">
        <v>0</v>
      </c>
      <c r="J64" s="8">
        <f>H64*I64</f>
        <v>0</v>
      </c>
    </row>
    <row r="65" spans="2:10" x14ac:dyDescent="0.35">
      <c r="C65" s="1" t="s">
        <v>66</v>
      </c>
      <c r="D65" s="1" t="s">
        <v>65</v>
      </c>
      <c r="H65" s="1">
        <v>1</v>
      </c>
      <c r="I65" s="5">
        <v>0</v>
      </c>
      <c r="J65" s="8">
        <f>H65*I65</f>
        <v>0</v>
      </c>
    </row>
    <row r="66" spans="2:10" x14ac:dyDescent="0.35">
      <c r="C66" s="1" t="s">
        <v>67</v>
      </c>
      <c r="D66" s="1" t="s">
        <v>68</v>
      </c>
      <c r="H66" s="1">
        <v>8</v>
      </c>
      <c r="I66" s="5">
        <v>0</v>
      </c>
      <c r="J66" s="8">
        <f>H66*I66</f>
        <v>0</v>
      </c>
    </row>
    <row r="67" spans="2:10" x14ac:dyDescent="0.35">
      <c r="C67" s="1" t="s">
        <v>69</v>
      </c>
      <c r="D67" s="1" t="s">
        <v>68</v>
      </c>
      <c r="H67" s="1">
        <v>2</v>
      </c>
      <c r="I67" s="5">
        <v>0</v>
      </c>
      <c r="J67" s="8">
        <f t="shared" ref="J67:J69" si="8">H67*I67</f>
        <v>0</v>
      </c>
    </row>
    <row r="68" spans="2:10" x14ac:dyDescent="0.35">
      <c r="C68" s="1" t="s">
        <v>70</v>
      </c>
      <c r="D68" s="1" t="s">
        <v>68</v>
      </c>
      <c r="H68" s="1">
        <v>2</v>
      </c>
      <c r="I68" s="5">
        <v>0</v>
      </c>
      <c r="J68" s="8">
        <f t="shared" si="8"/>
        <v>0</v>
      </c>
    </row>
    <row r="69" spans="2:10" x14ac:dyDescent="0.35">
      <c r="C69" s="1" t="s">
        <v>71</v>
      </c>
      <c r="D69" s="1" t="s">
        <v>72</v>
      </c>
      <c r="H69" s="1">
        <v>1</v>
      </c>
      <c r="I69" s="5">
        <v>0</v>
      </c>
      <c r="J69" s="8">
        <f t="shared" si="8"/>
        <v>0</v>
      </c>
    </row>
    <row r="70" spans="2:10" x14ac:dyDescent="0.35">
      <c r="J70" s="8"/>
    </row>
    <row r="71" spans="2:10" x14ac:dyDescent="0.35">
      <c r="J71" s="8"/>
    </row>
    <row r="72" spans="2:10" x14ac:dyDescent="0.35">
      <c r="B72" s="2" t="s">
        <v>73</v>
      </c>
      <c r="C72" s="1" t="s">
        <v>74</v>
      </c>
      <c r="J72" s="8"/>
    </row>
    <row r="73" spans="2:10" x14ac:dyDescent="0.35">
      <c r="J73" s="8"/>
    </row>
    <row r="74" spans="2:10" x14ac:dyDescent="0.35">
      <c r="C74" s="1" t="s">
        <v>75</v>
      </c>
      <c r="D74" s="1" t="s">
        <v>76</v>
      </c>
      <c r="E74" s="1" t="s">
        <v>77</v>
      </c>
      <c r="F74" s="1" t="s">
        <v>78</v>
      </c>
      <c r="H74" s="1">
        <v>4</v>
      </c>
      <c r="I74" s="5">
        <v>0</v>
      </c>
      <c r="J74" s="8">
        <f t="shared" si="6"/>
        <v>0</v>
      </c>
    </row>
    <row r="75" spans="2:10" x14ac:dyDescent="0.35">
      <c r="C75" s="1" t="s">
        <v>79</v>
      </c>
      <c r="H75" s="1">
        <v>1</v>
      </c>
      <c r="I75" s="5">
        <v>0</v>
      </c>
      <c r="J75" s="8">
        <f t="shared" si="6"/>
        <v>0</v>
      </c>
    </row>
    <row r="76" spans="2:10" x14ac:dyDescent="0.35">
      <c r="C76" s="1" t="s">
        <v>80</v>
      </c>
      <c r="D76" s="1" t="s">
        <v>81</v>
      </c>
      <c r="E76" s="1" t="s">
        <v>77</v>
      </c>
      <c r="F76" s="1" t="s">
        <v>82</v>
      </c>
      <c r="H76" s="1">
        <v>2</v>
      </c>
      <c r="I76" s="5">
        <v>0</v>
      </c>
      <c r="J76" s="8">
        <f t="shared" si="6"/>
        <v>0</v>
      </c>
    </row>
    <row r="77" spans="2:10" x14ac:dyDescent="0.35">
      <c r="J77" s="8"/>
    </row>
    <row r="78" spans="2:10" x14ac:dyDescent="0.35">
      <c r="J78" s="8"/>
    </row>
    <row r="79" spans="2:10" x14ac:dyDescent="0.35">
      <c r="B79" s="2" t="s">
        <v>83</v>
      </c>
      <c r="C79" s="1" t="s">
        <v>84</v>
      </c>
      <c r="J79" s="8"/>
    </row>
    <row r="80" spans="2:10" ht="16.5" customHeight="1" x14ac:dyDescent="0.35">
      <c r="J80" s="8"/>
    </row>
    <row r="81" spans="2:10" x14ac:dyDescent="0.35">
      <c r="C81" s="1" t="s">
        <v>85</v>
      </c>
      <c r="D81" s="1" t="s">
        <v>86</v>
      </c>
      <c r="E81" s="1" t="s">
        <v>87</v>
      </c>
      <c r="H81" s="1">
        <v>1</v>
      </c>
      <c r="I81" s="5">
        <v>0</v>
      </c>
      <c r="J81" s="8">
        <f t="shared" si="6"/>
        <v>0</v>
      </c>
    </row>
    <row r="82" spans="2:10" x14ac:dyDescent="0.35">
      <c r="C82" s="1" t="s">
        <v>88</v>
      </c>
      <c r="D82" s="1" t="s">
        <v>89</v>
      </c>
      <c r="E82" s="1" t="s">
        <v>90</v>
      </c>
      <c r="H82" s="1">
        <v>1</v>
      </c>
      <c r="I82" s="5">
        <v>0</v>
      </c>
      <c r="J82" s="8">
        <f t="shared" si="6"/>
        <v>0</v>
      </c>
    </row>
    <row r="83" spans="2:10" x14ac:dyDescent="0.35">
      <c r="J83" s="8"/>
    </row>
    <row r="84" spans="2:10" x14ac:dyDescent="0.35">
      <c r="J84" s="8"/>
    </row>
    <row r="85" spans="2:10" x14ac:dyDescent="0.35">
      <c r="B85" s="2" t="s">
        <v>91</v>
      </c>
      <c r="C85" s="1" t="s">
        <v>92</v>
      </c>
      <c r="J85" s="8"/>
    </row>
    <row r="86" spans="2:10" x14ac:dyDescent="0.35">
      <c r="J86" s="8"/>
    </row>
    <row r="87" spans="2:10" x14ac:dyDescent="0.35">
      <c r="C87" s="1" t="s">
        <v>93</v>
      </c>
      <c r="D87" s="1" t="s">
        <v>94</v>
      </c>
      <c r="E87" s="1" t="s">
        <v>95</v>
      </c>
      <c r="H87" s="1">
        <v>1</v>
      </c>
      <c r="I87" s="5">
        <v>0</v>
      </c>
      <c r="J87" s="8">
        <f t="shared" si="6"/>
        <v>0</v>
      </c>
    </row>
    <row r="88" spans="2:10" x14ac:dyDescent="0.35">
      <c r="C88" s="1" t="s">
        <v>96</v>
      </c>
      <c r="H88" s="1">
        <v>1</v>
      </c>
      <c r="I88" s="5">
        <v>0</v>
      </c>
      <c r="J88" s="8">
        <f t="shared" si="6"/>
        <v>0</v>
      </c>
    </row>
    <row r="89" spans="2:10" x14ac:dyDescent="0.35">
      <c r="C89" s="1" t="s">
        <v>97</v>
      </c>
      <c r="H89" s="1">
        <v>1</v>
      </c>
      <c r="I89" s="5">
        <v>0</v>
      </c>
      <c r="J89" s="8">
        <f t="shared" ref="J89:J90" si="9">H89*I89</f>
        <v>0</v>
      </c>
    </row>
    <row r="90" spans="2:10" x14ac:dyDescent="0.35">
      <c r="C90" s="1" t="s">
        <v>98</v>
      </c>
      <c r="H90" s="1">
        <v>2</v>
      </c>
      <c r="I90" s="5">
        <v>0</v>
      </c>
      <c r="J90" s="8">
        <f t="shared" si="9"/>
        <v>0</v>
      </c>
    </row>
    <row r="91" spans="2:10" x14ac:dyDescent="0.35">
      <c r="J91" s="8"/>
    </row>
    <row r="92" spans="2:10" x14ac:dyDescent="0.35">
      <c r="J92" s="8"/>
    </row>
    <row r="93" spans="2:10" x14ac:dyDescent="0.35">
      <c r="B93" s="2" t="s">
        <v>99</v>
      </c>
      <c r="C93" s="1" t="s">
        <v>100</v>
      </c>
      <c r="J93" s="8"/>
    </row>
    <row r="94" spans="2:10" x14ac:dyDescent="0.35">
      <c r="J94" s="8"/>
    </row>
    <row r="95" spans="2:10" x14ac:dyDescent="0.35">
      <c r="C95" s="1" t="s">
        <v>101</v>
      </c>
      <c r="D95" s="1" t="s">
        <v>102</v>
      </c>
      <c r="J95" s="8"/>
    </row>
    <row r="96" spans="2:10" x14ac:dyDescent="0.35">
      <c r="C96" s="1" t="s">
        <v>103</v>
      </c>
      <c r="D96" s="1" t="s">
        <v>104</v>
      </c>
      <c r="J96" s="8"/>
    </row>
    <row r="97" spans="2:10" x14ac:dyDescent="0.35">
      <c r="C97" s="1" t="s">
        <v>105</v>
      </c>
      <c r="D97" s="1" t="s">
        <v>106</v>
      </c>
      <c r="H97" s="1">
        <v>5</v>
      </c>
      <c r="I97" s="5">
        <v>0</v>
      </c>
      <c r="J97" s="8">
        <f>H97*I97</f>
        <v>0</v>
      </c>
    </row>
    <row r="98" spans="2:10" x14ac:dyDescent="0.35">
      <c r="C98" s="1" t="s">
        <v>107</v>
      </c>
      <c r="D98" s="1" t="s">
        <v>106</v>
      </c>
      <c r="H98" s="1">
        <v>5</v>
      </c>
      <c r="I98" s="5">
        <v>0</v>
      </c>
      <c r="J98" s="8">
        <f>H98*I98</f>
        <v>0</v>
      </c>
    </row>
    <row r="99" spans="2:10" x14ac:dyDescent="0.35">
      <c r="C99" s="1" t="s">
        <v>108</v>
      </c>
      <c r="D99" s="1" t="s">
        <v>106</v>
      </c>
      <c r="H99" s="1">
        <v>2</v>
      </c>
      <c r="I99" s="5">
        <v>0</v>
      </c>
      <c r="J99" s="8">
        <f>H99*I99</f>
        <v>0</v>
      </c>
    </row>
    <row r="100" spans="2:10" x14ac:dyDescent="0.35">
      <c r="C100" s="1" t="s">
        <v>109</v>
      </c>
      <c r="D100" s="1" t="s">
        <v>106</v>
      </c>
      <c r="H100" s="1">
        <v>1</v>
      </c>
      <c r="I100" s="5">
        <v>0</v>
      </c>
      <c r="J100" s="8">
        <f>H100*I100</f>
        <v>0</v>
      </c>
    </row>
    <row r="101" spans="2:10" x14ac:dyDescent="0.35">
      <c r="B101" s="1"/>
      <c r="C101" s="1" t="s">
        <v>110</v>
      </c>
      <c r="D101" s="1" t="s">
        <v>106</v>
      </c>
      <c r="H101" s="1">
        <v>2</v>
      </c>
      <c r="I101" s="5">
        <v>0</v>
      </c>
      <c r="J101" s="8">
        <f>H101*I101</f>
        <v>0</v>
      </c>
    </row>
    <row r="102" spans="2:10" x14ac:dyDescent="0.35">
      <c r="J102" s="8"/>
    </row>
    <row r="103" spans="2:10" x14ac:dyDescent="0.35">
      <c r="I103" s="1"/>
    </row>
    <row r="104" spans="2:10" x14ac:dyDescent="0.35">
      <c r="B104" s="2" t="s">
        <v>111</v>
      </c>
      <c r="C104" s="1" t="s">
        <v>112</v>
      </c>
      <c r="I104" s="1"/>
    </row>
    <row r="105" spans="2:10" x14ac:dyDescent="0.35">
      <c r="I105" s="1"/>
    </row>
    <row r="106" spans="2:10" x14ac:dyDescent="0.35">
      <c r="C106" s="1" t="s">
        <v>113</v>
      </c>
      <c r="H106" s="1">
        <v>2</v>
      </c>
      <c r="I106" s="5">
        <v>0</v>
      </c>
      <c r="J106" s="8">
        <f>H106*I106</f>
        <v>0</v>
      </c>
    </row>
    <row r="107" spans="2:10" x14ac:dyDescent="0.35">
      <c r="C107" s="1" t="s">
        <v>114</v>
      </c>
      <c r="H107" s="1">
        <v>2</v>
      </c>
      <c r="I107" s="5">
        <v>0</v>
      </c>
      <c r="J107" s="8">
        <f>H107*I107</f>
        <v>0</v>
      </c>
    </row>
    <row r="108" spans="2:10" x14ac:dyDescent="0.35">
      <c r="C108" s="1" t="s">
        <v>115</v>
      </c>
      <c r="H108" s="1">
        <v>1</v>
      </c>
      <c r="I108" s="5">
        <v>0</v>
      </c>
      <c r="J108" s="8">
        <f>H108*I108</f>
        <v>0</v>
      </c>
    </row>
    <row r="109" spans="2:10" x14ac:dyDescent="0.35">
      <c r="C109" s="1" t="s">
        <v>116</v>
      </c>
      <c r="J109" s="8"/>
    </row>
    <row r="110" spans="2:10" x14ac:dyDescent="0.35">
      <c r="B110" s="1"/>
      <c r="J110" s="8"/>
    </row>
    <row r="111" spans="2:10" x14ac:dyDescent="0.35">
      <c r="J111" s="8"/>
    </row>
    <row r="112" spans="2:10" x14ac:dyDescent="0.35">
      <c r="B112" s="2" t="s">
        <v>117</v>
      </c>
      <c r="C112" s="1" t="s">
        <v>118</v>
      </c>
      <c r="J112" s="8"/>
    </row>
    <row r="113" spans="2:10" x14ac:dyDescent="0.35">
      <c r="J113" s="8"/>
    </row>
    <row r="114" spans="2:10" x14ac:dyDescent="0.35">
      <c r="C114" s="1" t="s">
        <v>119</v>
      </c>
      <c r="H114" s="1">
        <v>2</v>
      </c>
      <c r="I114" s="5">
        <v>0</v>
      </c>
      <c r="J114" s="8">
        <f t="shared" ref="J114:J115" si="10">H114*I114</f>
        <v>0</v>
      </c>
    </row>
    <row r="115" spans="2:10" x14ac:dyDescent="0.35">
      <c r="C115" s="1" t="s">
        <v>120</v>
      </c>
      <c r="H115" s="1">
        <v>1</v>
      </c>
      <c r="I115" s="5">
        <v>0</v>
      </c>
      <c r="J115" s="8">
        <f t="shared" si="10"/>
        <v>0</v>
      </c>
    </row>
    <row r="116" spans="2:10" x14ac:dyDescent="0.35">
      <c r="J116" s="8"/>
    </row>
    <row r="117" spans="2:10" x14ac:dyDescent="0.35">
      <c r="J117" s="8"/>
    </row>
    <row r="118" spans="2:10" x14ac:dyDescent="0.35">
      <c r="B118" s="2" t="s">
        <v>121</v>
      </c>
      <c r="C118" s="1" t="s">
        <v>122</v>
      </c>
      <c r="J118" s="8"/>
    </row>
    <row r="119" spans="2:10" x14ac:dyDescent="0.35">
      <c r="J119" s="8"/>
    </row>
    <row r="120" spans="2:10" x14ac:dyDescent="0.35">
      <c r="C120" s="1" t="s">
        <v>123</v>
      </c>
      <c r="H120" s="1">
        <v>1</v>
      </c>
      <c r="I120" s="5">
        <v>0</v>
      </c>
      <c r="J120" s="8">
        <f t="shared" ref="J120:J139" si="11">H120*I120</f>
        <v>0</v>
      </c>
    </row>
    <row r="121" spans="2:10" x14ac:dyDescent="0.35">
      <c r="C121" s="1" t="s">
        <v>124</v>
      </c>
      <c r="H121" s="1">
        <v>2</v>
      </c>
      <c r="I121" s="5">
        <v>0</v>
      </c>
      <c r="J121" s="8">
        <f t="shared" si="11"/>
        <v>0</v>
      </c>
    </row>
    <row r="122" spans="2:10" x14ac:dyDescent="0.35">
      <c r="C122" s="1" t="s">
        <v>125</v>
      </c>
      <c r="H122" s="1">
        <v>3</v>
      </c>
      <c r="I122" s="5">
        <v>0</v>
      </c>
      <c r="J122" s="8">
        <f t="shared" si="11"/>
        <v>0</v>
      </c>
    </row>
    <row r="123" spans="2:10" x14ac:dyDescent="0.35">
      <c r="C123" s="1" t="s">
        <v>126</v>
      </c>
      <c r="H123" s="1">
        <v>4</v>
      </c>
      <c r="I123" s="5">
        <v>0</v>
      </c>
      <c r="J123" s="8">
        <f t="shared" si="11"/>
        <v>0</v>
      </c>
    </row>
    <row r="124" spans="2:10" x14ac:dyDescent="0.35">
      <c r="C124" s="1" t="s">
        <v>127</v>
      </c>
      <c r="H124" s="1">
        <v>4</v>
      </c>
      <c r="I124" s="5">
        <v>0</v>
      </c>
      <c r="J124" s="8">
        <f t="shared" ref="J124:J125" si="12">H124*I124</f>
        <v>0</v>
      </c>
    </row>
    <row r="125" spans="2:10" x14ac:dyDescent="0.35">
      <c r="C125" s="1" t="s">
        <v>128</v>
      </c>
      <c r="H125" s="1">
        <v>2</v>
      </c>
      <c r="I125" s="5">
        <v>0</v>
      </c>
      <c r="J125" s="8">
        <f t="shared" si="12"/>
        <v>0</v>
      </c>
    </row>
    <row r="126" spans="2:10" x14ac:dyDescent="0.35">
      <c r="C126" s="1" t="s">
        <v>129</v>
      </c>
      <c r="H126" s="1">
        <v>2</v>
      </c>
      <c r="I126" s="5">
        <v>0</v>
      </c>
      <c r="J126" s="8">
        <f t="shared" ref="J126" si="13">H126*I126</f>
        <v>0</v>
      </c>
    </row>
    <row r="127" spans="2:10" x14ac:dyDescent="0.35">
      <c r="J127" s="8"/>
    </row>
    <row r="128" spans="2:10" x14ac:dyDescent="0.35">
      <c r="J128" s="8"/>
    </row>
    <row r="129" spans="2:10" x14ac:dyDescent="0.35">
      <c r="B129" s="2" t="s">
        <v>130</v>
      </c>
      <c r="C129" s="1" t="s">
        <v>131</v>
      </c>
      <c r="J129" s="8"/>
    </row>
    <row r="130" spans="2:10" x14ac:dyDescent="0.35">
      <c r="J130" s="8"/>
    </row>
    <row r="131" spans="2:10" x14ac:dyDescent="0.35">
      <c r="C131" s="1" t="s">
        <v>132</v>
      </c>
      <c r="H131" s="1">
        <v>2</v>
      </c>
      <c r="I131" s="5">
        <v>0</v>
      </c>
      <c r="J131" s="8">
        <f t="shared" si="11"/>
        <v>0</v>
      </c>
    </row>
    <row r="132" spans="2:10" x14ac:dyDescent="0.35">
      <c r="C132" s="1" t="s">
        <v>124</v>
      </c>
      <c r="H132" s="1">
        <v>2</v>
      </c>
      <c r="I132" s="5">
        <v>0</v>
      </c>
      <c r="J132" s="8">
        <f t="shared" si="11"/>
        <v>0</v>
      </c>
    </row>
    <row r="133" spans="2:10" x14ac:dyDescent="0.35">
      <c r="C133" s="1" t="s">
        <v>125</v>
      </c>
      <c r="H133" s="1">
        <v>2</v>
      </c>
      <c r="I133" s="5">
        <v>0</v>
      </c>
      <c r="J133" s="8">
        <f t="shared" si="11"/>
        <v>0</v>
      </c>
    </row>
    <row r="134" spans="2:10" x14ac:dyDescent="0.35">
      <c r="C134" s="1" t="s">
        <v>133</v>
      </c>
      <c r="H134" s="1">
        <v>2</v>
      </c>
      <c r="I134" s="5">
        <v>0</v>
      </c>
      <c r="J134" s="8">
        <f t="shared" si="11"/>
        <v>0</v>
      </c>
    </row>
    <row r="135" spans="2:10" x14ac:dyDescent="0.35">
      <c r="J135" s="8"/>
    </row>
    <row r="136" spans="2:10" x14ac:dyDescent="0.35">
      <c r="J136" s="8"/>
    </row>
    <row r="137" spans="2:10" x14ac:dyDescent="0.35">
      <c r="B137" s="2" t="s">
        <v>134</v>
      </c>
      <c r="C137" s="1" t="s">
        <v>135</v>
      </c>
      <c r="J137" s="8"/>
    </row>
    <row r="138" spans="2:10" x14ac:dyDescent="0.35">
      <c r="J138" s="8"/>
    </row>
    <row r="139" spans="2:10" x14ac:dyDescent="0.35">
      <c r="C139" s="1" t="s">
        <v>136</v>
      </c>
      <c r="H139" s="1">
        <v>4</v>
      </c>
      <c r="I139" s="5">
        <v>0</v>
      </c>
      <c r="J139" s="8">
        <f t="shared" si="11"/>
        <v>0</v>
      </c>
    </row>
    <row r="140" spans="2:10" x14ac:dyDescent="0.35">
      <c r="C140" s="1" t="s">
        <v>137</v>
      </c>
      <c r="H140" s="1">
        <v>4</v>
      </c>
      <c r="I140" s="5">
        <v>0</v>
      </c>
      <c r="J140" s="8">
        <f t="shared" ref="J140" si="14">H140*I140</f>
        <v>0</v>
      </c>
    </row>
    <row r="141" spans="2:10" x14ac:dyDescent="0.35">
      <c r="J141" s="8"/>
    </row>
    <row r="142" spans="2:10" x14ac:dyDescent="0.35">
      <c r="J142" s="8"/>
    </row>
    <row r="143" spans="2:10" x14ac:dyDescent="0.35">
      <c r="B143" s="2" t="s">
        <v>138</v>
      </c>
      <c r="C143" s="1" t="s">
        <v>139</v>
      </c>
      <c r="J143" s="8"/>
    </row>
    <row r="144" spans="2:10" x14ac:dyDescent="0.35">
      <c r="J144" s="8"/>
    </row>
    <row r="145" spans="1:11" x14ac:dyDescent="0.35">
      <c r="C145" s="1" t="s">
        <v>140</v>
      </c>
      <c r="H145" s="1">
        <v>1</v>
      </c>
      <c r="I145" s="5">
        <v>0</v>
      </c>
      <c r="J145" s="8">
        <f t="shared" ref="J145" si="15">H145*I145</f>
        <v>0</v>
      </c>
    </row>
    <row r="146" spans="1:11" x14ac:dyDescent="0.35">
      <c r="J146" s="8"/>
    </row>
    <row r="147" spans="1:11" x14ac:dyDescent="0.35">
      <c r="J147" s="8"/>
    </row>
    <row r="148" spans="1:11" x14ac:dyDescent="0.35">
      <c r="B148" s="2" t="s">
        <v>141</v>
      </c>
      <c r="C148" s="1" t="s">
        <v>142</v>
      </c>
      <c r="J148" s="8"/>
    </row>
    <row r="149" spans="1:11" x14ac:dyDescent="0.35">
      <c r="J149" s="8"/>
    </row>
    <row r="150" spans="1:11" x14ac:dyDescent="0.35">
      <c r="C150" s="1" t="s">
        <v>143</v>
      </c>
      <c r="H150" s="1">
        <v>1</v>
      </c>
      <c r="I150" s="5">
        <v>0</v>
      </c>
      <c r="J150" s="8">
        <f t="shared" ref="J150:J153" si="16">H150*I150</f>
        <v>0</v>
      </c>
    </row>
    <row r="151" spans="1:11" x14ac:dyDescent="0.35">
      <c r="C151" s="1" t="s">
        <v>144</v>
      </c>
      <c r="H151" s="1">
        <v>1</v>
      </c>
      <c r="I151" s="5">
        <v>0</v>
      </c>
      <c r="J151" s="8">
        <f t="shared" si="16"/>
        <v>0</v>
      </c>
    </row>
    <row r="152" spans="1:11" x14ac:dyDescent="0.35">
      <c r="C152" s="1" t="s">
        <v>145</v>
      </c>
      <c r="H152" s="1">
        <v>1</v>
      </c>
      <c r="I152" s="5">
        <v>0</v>
      </c>
      <c r="J152" s="8">
        <f t="shared" si="16"/>
        <v>0</v>
      </c>
    </row>
    <row r="153" spans="1:11" x14ac:dyDescent="0.35">
      <c r="C153" s="1" t="s">
        <v>146</v>
      </c>
      <c r="H153" s="1">
        <v>1</v>
      </c>
      <c r="I153" s="5">
        <v>0</v>
      </c>
      <c r="J153" s="8">
        <f t="shared" si="16"/>
        <v>0</v>
      </c>
    </row>
    <row r="154" spans="1:11" x14ac:dyDescent="0.35">
      <c r="J154" s="8"/>
    </row>
    <row r="155" spans="1:11" x14ac:dyDescent="0.35">
      <c r="J155" s="8"/>
    </row>
    <row r="156" spans="1:11" x14ac:dyDescent="0.35">
      <c r="B156" s="2" t="s">
        <v>147</v>
      </c>
      <c r="C156" s="1" t="s">
        <v>148</v>
      </c>
      <c r="H156" s="1">
        <v>1</v>
      </c>
      <c r="I156" s="5">
        <v>0</v>
      </c>
      <c r="J156" s="8" t="s">
        <v>149</v>
      </c>
    </row>
    <row r="157" spans="1:11" x14ac:dyDescent="0.35">
      <c r="J157" s="8"/>
    </row>
    <row r="158" spans="1:11" x14ac:dyDescent="0.35">
      <c r="J158" s="8"/>
    </row>
    <row r="159" spans="1:11" s="4" customFormat="1" x14ac:dyDescent="0.35">
      <c r="A159" s="4">
        <v>5</v>
      </c>
      <c r="B159" s="3"/>
      <c r="C159" s="4" t="s">
        <v>4</v>
      </c>
      <c r="I159" s="6"/>
      <c r="K159" s="6">
        <f>SUM(J161:J241)</f>
        <v>0</v>
      </c>
    </row>
    <row r="161" spans="2:10" x14ac:dyDescent="0.35">
      <c r="B161" s="2" t="s">
        <v>150</v>
      </c>
      <c r="C161" s="1" t="s">
        <v>151</v>
      </c>
    </row>
    <row r="162" spans="2:10" x14ac:dyDescent="0.35">
      <c r="J162" s="8"/>
    </row>
    <row r="163" spans="2:10" x14ac:dyDescent="0.35">
      <c r="B163" s="2" t="s">
        <v>152</v>
      </c>
      <c r="C163" s="1" t="s">
        <v>153</v>
      </c>
      <c r="D163" s="1" t="s">
        <v>154</v>
      </c>
      <c r="H163" s="1">
        <v>0</v>
      </c>
      <c r="I163" s="5">
        <v>0</v>
      </c>
      <c r="J163" s="8">
        <f t="shared" ref="J163:J169" si="17">H163*I163</f>
        <v>0</v>
      </c>
    </row>
    <row r="164" spans="2:10" x14ac:dyDescent="0.35">
      <c r="J164" s="8"/>
    </row>
    <row r="165" spans="2:10" x14ac:dyDescent="0.35">
      <c r="B165" s="2" t="s">
        <v>155</v>
      </c>
      <c r="C165" s="1" t="s">
        <v>156</v>
      </c>
      <c r="D165" s="1" t="s">
        <v>154</v>
      </c>
      <c r="H165" s="1">
        <v>0</v>
      </c>
      <c r="I165" s="5">
        <v>0</v>
      </c>
      <c r="J165" s="8">
        <f t="shared" si="17"/>
        <v>0</v>
      </c>
    </row>
    <row r="166" spans="2:10" x14ac:dyDescent="0.35">
      <c r="J166" s="8"/>
    </row>
    <row r="167" spans="2:10" x14ac:dyDescent="0.35">
      <c r="B167" s="2" t="s">
        <v>157</v>
      </c>
      <c r="C167" s="1" t="s">
        <v>158</v>
      </c>
      <c r="D167" s="1" t="s">
        <v>154</v>
      </c>
      <c r="H167" s="1">
        <v>0</v>
      </c>
      <c r="I167" s="5">
        <v>0</v>
      </c>
      <c r="J167" s="8">
        <f t="shared" si="17"/>
        <v>0</v>
      </c>
    </row>
    <row r="168" spans="2:10" x14ac:dyDescent="0.35">
      <c r="J168" s="8"/>
    </row>
    <row r="169" spans="2:10" x14ac:dyDescent="0.35">
      <c r="B169" s="2" t="s">
        <v>159</v>
      </c>
      <c r="C169" s="1" t="s">
        <v>160</v>
      </c>
      <c r="D169" s="1" t="s">
        <v>154</v>
      </c>
      <c r="H169" s="1">
        <v>0</v>
      </c>
      <c r="I169" s="5">
        <v>0</v>
      </c>
      <c r="J169" s="8">
        <f t="shared" si="17"/>
        <v>0</v>
      </c>
    </row>
    <row r="170" spans="2:10" x14ac:dyDescent="0.35">
      <c r="J170" s="8"/>
    </row>
    <row r="171" spans="2:10" x14ac:dyDescent="0.35">
      <c r="J171" s="8"/>
    </row>
    <row r="172" spans="2:10" x14ac:dyDescent="0.35">
      <c r="B172" s="2" t="s">
        <v>161</v>
      </c>
      <c r="C172" s="1" t="s">
        <v>162</v>
      </c>
      <c r="J172" s="8"/>
    </row>
    <row r="173" spans="2:10" x14ac:dyDescent="0.35">
      <c r="J173" s="8"/>
    </row>
    <row r="174" spans="2:10" x14ac:dyDescent="0.35">
      <c r="C174" s="1" t="s">
        <v>163</v>
      </c>
      <c r="D174" s="1" t="s">
        <v>154</v>
      </c>
      <c r="H174" s="1">
        <v>0</v>
      </c>
      <c r="I174" s="5">
        <v>0</v>
      </c>
      <c r="J174" s="8">
        <f t="shared" ref="J174:J220" si="18">H174*I174</f>
        <v>0</v>
      </c>
    </row>
    <row r="175" spans="2:10" x14ac:dyDescent="0.35">
      <c r="J175" s="8"/>
    </row>
    <row r="176" spans="2:10" x14ac:dyDescent="0.35">
      <c r="J176" s="8"/>
    </row>
    <row r="177" spans="2:10" x14ac:dyDescent="0.35">
      <c r="B177" s="2" t="s">
        <v>164</v>
      </c>
      <c r="C177" s="1" t="s">
        <v>165</v>
      </c>
      <c r="J177" s="8"/>
    </row>
    <row r="178" spans="2:10" x14ac:dyDescent="0.35">
      <c r="J178" s="8"/>
    </row>
    <row r="179" spans="2:10" x14ac:dyDescent="0.35">
      <c r="B179" s="2" t="s">
        <v>166</v>
      </c>
      <c r="C179" s="1" t="s">
        <v>167</v>
      </c>
      <c r="D179" s="1" t="s">
        <v>154</v>
      </c>
      <c r="H179" s="1">
        <v>0</v>
      </c>
      <c r="I179" s="5">
        <v>0</v>
      </c>
      <c r="J179" s="8">
        <f t="shared" si="18"/>
        <v>0</v>
      </c>
    </row>
    <row r="180" spans="2:10" x14ac:dyDescent="0.35">
      <c r="J180" s="8"/>
    </row>
    <row r="181" spans="2:10" x14ac:dyDescent="0.35">
      <c r="B181" s="2" t="s">
        <v>168</v>
      </c>
      <c r="C181" s="1" t="s">
        <v>169</v>
      </c>
      <c r="D181" s="1" t="s">
        <v>154</v>
      </c>
      <c r="H181" s="1">
        <v>0</v>
      </c>
      <c r="I181" s="5">
        <v>0</v>
      </c>
      <c r="J181" s="8">
        <f t="shared" ref="J181:J185" si="19">H181*I181</f>
        <v>0</v>
      </c>
    </row>
    <row r="182" spans="2:10" x14ac:dyDescent="0.35">
      <c r="J182" s="8"/>
    </row>
    <row r="183" spans="2:10" x14ac:dyDescent="0.35">
      <c r="B183" s="2" t="s">
        <v>170</v>
      </c>
      <c r="C183" s="1" t="s">
        <v>171</v>
      </c>
      <c r="D183" s="1" t="s">
        <v>154</v>
      </c>
      <c r="H183" s="1">
        <v>0</v>
      </c>
      <c r="I183" s="5">
        <v>0</v>
      </c>
      <c r="J183" s="8">
        <f t="shared" si="19"/>
        <v>0</v>
      </c>
    </row>
    <row r="184" spans="2:10" x14ac:dyDescent="0.35">
      <c r="J184" s="8"/>
    </row>
    <row r="185" spans="2:10" x14ac:dyDescent="0.35">
      <c r="B185" s="2" t="s">
        <v>172</v>
      </c>
      <c r="C185" s="1" t="s">
        <v>173</v>
      </c>
      <c r="D185" s="1" t="s">
        <v>154</v>
      </c>
      <c r="H185" s="1">
        <v>0</v>
      </c>
      <c r="I185" s="5">
        <v>0</v>
      </c>
      <c r="J185" s="8">
        <f t="shared" si="19"/>
        <v>0</v>
      </c>
    </row>
    <row r="186" spans="2:10" x14ac:dyDescent="0.35">
      <c r="J186" s="8"/>
    </row>
    <row r="187" spans="2:10" x14ac:dyDescent="0.35">
      <c r="J187" s="8"/>
    </row>
    <row r="188" spans="2:10" x14ac:dyDescent="0.35">
      <c r="B188" s="2" t="s">
        <v>174</v>
      </c>
      <c r="C188" s="1" t="s">
        <v>175</v>
      </c>
      <c r="J188" s="8"/>
    </row>
    <row r="189" spans="2:10" x14ac:dyDescent="0.35">
      <c r="J189" s="8"/>
    </row>
    <row r="190" spans="2:10" x14ac:dyDescent="0.35">
      <c r="C190" s="1" t="s">
        <v>163</v>
      </c>
      <c r="D190" s="1" t="s">
        <v>154</v>
      </c>
      <c r="H190" s="1">
        <v>0</v>
      </c>
      <c r="I190" s="5">
        <v>0</v>
      </c>
      <c r="J190" s="8">
        <f t="shared" si="18"/>
        <v>0</v>
      </c>
    </row>
    <row r="191" spans="2:10" x14ac:dyDescent="0.35">
      <c r="J191" s="8"/>
    </row>
    <row r="192" spans="2:10" x14ac:dyDescent="0.35">
      <c r="J192" s="8"/>
    </row>
    <row r="193" spans="2:10" x14ac:dyDescent="0.35">
      <c r="B193" s="2" t="s">
        <v>176</v>
      </c>
      <c r="C193" s="1" t="s">
        <v>177</v>
      </c>
      <c r="J193" s="8"/>
    </row>
    <row r="194" spans="2:10" x14ac:dyDescent="0.35">
      <c r="J194" s="8"/>
    </row>
    <row r="195" spans="2:10" x14ac:dyDescent="0.35">
      <c r="C195" s="1" t="s">
        <v>163</v>
      </c>
      <c r="D195" s="1" t="s">
        <v>154</v>
      </c>
      <c r="H195" s="1">
        <v>0</v>
      </c>
      <c r="I195" s="5">
        <v>0</v>
      </c>
      <c r="J195" s="8">
        <f t="shared" si="18"/>
        <v>0</v>
      </c>
    </row>
    <row r="196" spans="2:10" x14ac:dyDescent="0.35">
      <c r="J196" s="8"/>
    </row>
    <row r="197" spans="2:10" x14ac:dyDescent="0.35">
      <c r="J197" s="8"/>
    </row>
    <row r="198" spans="2:10" x14ac:dyDescent="0.35">
      <c r="B198" s="2" t="s">
        <v>178</v>
      </c>
      <c r="C198" s="1" t="s">
        <v>53</v>
      </c>
      <c r="J198" s="8"/>
    </row>
    <row r="199" spans="2:10" x14ac:dyDescent="0.35">
      <c r="J199" s="8"/>
    </row>
    <row r="200" spans="2:10" x14ac:dyDescent="0.35">
      <c r="C200" s="1" t="s">
        <v>163</v>
      </c>
      <c r="D200" s="1" t="s">
        <v>154</v>
      </c>
      <c r="H200" s="1">
        <v>0</v>
      </c>
      <c r="I200" s="5">
        <v>0</v>
      </c>
      <c r="J200" s="8">
        <f t="shared" si="18"/>
        <v>0</v>
      </c>
    </row>
    <row r="201" spans="2:10" x14ac:dyDescent="0.35">
      <c r="J201" s="8"/>
    </row>
    <row r="202" spans="2:10" x14ac:dyDescent="0.35">
      <c r="J202" s="8"/>
    </row>
    <row r="203" spans="2:10" x14ac:dyDescent="0.35">
      <c r="B203" s="2" t="s">
        <v>179</v>
      </c>
      <c r="C203" s="1" t="s">
        <v>180</v>
      </c>
      <c r="J203" s="8"/>
    </row>
    <row r="204" spans="2:10" x14ac:dyDescent="0.35">
      <c r="J204" s="8"/>
    </row>
    <row r="205" spans="2:10" x14ac:dyDescent="0.35">
      <c r="C205" s="1" t="s">
        <v>163</v>
      </c>
      <c r="D205" s="1" t="s">
        <v>154</v>
      </c>
      <c r="H205" s="1">
        <v>0</v>
      </c>
      <c r="I205" s="5">
        <v>0</v>
      </c>
      <c r="J205" s="8">
        <f t="shared" si="18"/>
        <v>0</v>
      </c>
    </row>
    <row r="206" spans="2:10" x14ac:dyDescent="0.35">
      <c r="J206" s="8"/>
    </row>
    <row r="207" spans="2:10" x14ac:dyDescent="0.35">
      <c r="J207" s="8"/>
    </row>
    <row r="208" spans="2:10" x14ac:dyDescent="0.35">
      <c r="B208" s="2" t="s">
        <v>181</v>
      </c>
      <c r="C208" s="1" t="s">
        <v>182</v>
      </c>
      <c r="J208" s="8"/>
    </row>
    <row r="209" spans="2:10" x14ac:dyDescent="0.35">
      <c r="J209" s="8"/>
    </row>
    <row r="210" spans="2:10" x14ac:dyDescent="0.35">
      <c r="C210" s="1" t="s">
        <v>163</v>
      </c>
      <c r="D210" s="1" t="s">
        <v>154</v>
      </c>
      <c r="H210" s="1">
        <v>0</v>
      </c>
      <c r="I210" s="5">
        <v>0</v>
      </c>
      <c r="J210" s="8">
        <f t="shared" si="18"/>
        <v>0</v>
      </c>
    </row>
    <row r="211" spans="2:10" x14ac:dyDescent="0.35">
      <c r="J211" s="8"/>
    </row>
    <row r="212" spans="2:10" x14ac:dyDescent="0.35">
      <c r="J212" s="8"/>
    </row>
    <row r="213" spans="2:10" x14ac:dyDescent="0.35">
      <c r="B213" s="2" t="s">
        <v>183</v>
      </c>
      <c r="C213" s="1" t="s">
        <v>184</v>
      </c>
      <c r="J213" s="8"/>
    </row>
    <row r="214" spans="2:10" x14ac:dyDescent="0.35">
      <c r="J214" s="8"/>
    </row>
    <row r="215" spans="2:10" x14ac:dyDescent="0.35">
      <c r="C215" s="1" t="s">
        <v>163</v>
      </c>
      <c r="D215" s="1" t="s">
        <v>154</v>
      </c>
      <c r="H215" s="1">
        <v>0</v>
      </c>
      <c r="I215" s="5">
        <v>0</v>
      </c>
      <c r="J215" s="8">
        <f t="shared" si="18"/>
        <v>0</v>
      </c>
    </row>
    <row r="216" spans="2:10" x14ac:dyDescent="0.35">
      <c r="J216" s="8"/>
    </row>
    <row r="217" spans="2:10" x14ac:dyDescent="0.35">
      <c r="J217" s="8"/>
    </row>
    <row r="218" spans="2:10" x14ac:dyDescent="0.35">
      <c r="B218" s="2" t="s">
        <v>185</v>
      </c>
      <c r="C218" s="1" t="s">
        <v>100</v>
      </c>
      <c r="J218" s="8"/>
    </row>
    <row r="219" spans="2:10" x14ac:dyDescent="0.35">
      <c r="J219" s="8"/>
    </row>
    <row r="220" spans="2:10" x14ac:dyDescent="0.35">
      <c r="C220" s="1" t="s">
        <v>163</v>
      </c>
      <c r="D220" s="1" t="s">
        <v>154</v>
      </c>
      <c r="H220" s="1">
        <v>0</v>
      </c>
      <c r="I220" s="5">
        <v>0</v>
      </c>
      <c r="J220" s="8">
        <f t="shared" si="18"/>
        <v>0</v>
      </c>
    </row>
    <row r="221" spans="2:10" x14ac:dyDescent="0.35">
      <c r="J221" s="8"/>
    </row>
    <row r="222" spans="2:10" x14ac:dyDescent="0.35">
      <c r="J222" s="8"/>
    </row>
    <row r="223" spans="2:10" x14ac:dyDescent="0.35">
      <c r="B223" s="2" t="s">
        <v>186</v>
      </c>
      <c r="C223" s="1" t="s">
        <v>187</v>
      </c>
      <c r="J223" s="8"/>
    </row>
    <row r="224" spans="2:10" x14ac:dyDescent="0.35">
      <c r="J224" s="8"/>
    </row>
    <row r="225" spans="2:10" x14ac:dyDescent="0.35">
      <c r="C225" s="1" t="s">
        <v>163</v>
      </c>
      <c r="D225" s="1" t="s">
        <v>154</v>
      </c>
      <c r="H225" s="1">
        <v>0</v>
      </c>
      <c r="I225" s="5">
        <v>0</v>
      </c>
      <c r="J225" s="8">
        <f t="shared" ref="J225:J240" si="20">H225*I225</f>
        <v>0</v>
      </c>
    </row>
    <row r="226" spans="2:10" x14ac:dyDescent="0.35">
      <c r="J226" s="8"/>
    </row>
    <row r="227" spans="2:10" x14ac:dyDescent="0.35">
      <c r="J227" s="8"/>
    </row>
    <row r="228" spans="2:10" x14ac:dyDescent="0.35">
      <c r="B228" s="2" t="s">
        <v>188</v>
      </c>
      <c r="C228" s="1" t="s">
        <v>122</v>
      </c>
      <c r="J228" s="8"/>
    </row>
    <row r="229" spans="2:10" x14ac:dyDescent="0.35">
      <c r="J229" s="8"/>
    </row>
    <row r="230" spans="2:10" x14ac:dyDescent="0.35">
      <c r="C230" s="1" t="s">
        <v>163</v>
      </c>
      <c r="D230" s="1" t="s">
        <v>154</v>
      </c>
      <c r="H230" s="1">
        <v>0</v>
      </c>
      <c r="I230" s="5">
        <v>0</v>
      </c>
      <c r="J230" s="8">
        <f t="shared" si="20"/>
        <v>0</v>
      </c>
    </row>
    <row r="231" spans="2:10" x14ac:dyDescent="0.35">
      <c r="J231" s="8"/>
    </row>
    <row r="232" spans="2:10" x14ac:dyDescent="0.35">
      <c r="J232" s="8"/>
    </row>
    <row r="233" spans="2:10" x14ac:dyDescent="0.35">
      <c r="B233" s="2" t="s">
        <v>189</v>
      </c>
      <c r="C233" s="1" t="s">
        <v>131</v>
      </c>
      <c r="J233" s="8"/>
    </row>
    <row r="234" spans="2:10" x14ac:dyDescent="0.35">
      <c r="J234" s="8"/>
    </row>
    <row r="235" spans="2:10" x14ac:dyDescent="0.35">
      <c r="C235" s="1" t="s">
        <v>163</v>
      </c>
      <c r="D235" s="1" t="s">
        <v>154</v>
      </c>
      <c r="H235" s="1">
        <v>0</v>
      </c>
      <c r="I235" s="5">
        <v>0</v>
      </c>
      <c r="J235" s="8">
        <f t="shared" si="20"/>
        <v>0</v>
      </c>
    </row>
    <row r="236" spans="2:10" x14ac:dyDescent="0.35">
      <c r="J236" s="8"/>
    </row>
    <row r="237" spans="2:10" x14ac:dyDescent="0.35">
      <c r="J237" s="8"/>
    </row>
    <row r="238" spans="2:10" x14ac:dyDescent="0.35">
      <c r="B238" s="2" t="s">
        <v>190</v>
      </c>
      <c r="C238" s="1" t="s">
        <v>191</v>
      </c>
      <c r="J238" s="8"/>
    </row>
    <row r="239" spans="2:10" x14ac:dyDescent="0.35">
      <c r="J239" s="8"/>
    </row>
    <row r="240" spans="2:10" x14ac:dyDescent="0.35">
      <c r="C240" s="1" t="s">
        <v>163</v>
      </c>
      <c r="D240" s="1" t="s">
        <v>154</v>
      </c>
      <c r="H240" s="1">
        <v>0</v>
      </c>
      <c r="I240" s="5">
        <v>0</v>
      </c>
      <c r="J240" s="8">
        <f t="shared" si="20"/>
        <v>0</v>
      </c>
    </row>
    <row r="243" spans="1:11" s="4" customFormat="1" x14ac:dyDescent="0.35">
      <c r="A243" s="4">
        <v>6</v>
      </c>
      <c r="B243" s="3"/>
      <c r="C243" s="4" t="s">
        <v>5</v>
      </c>
      <c r="I243" s="6"/>
      <c r="K243" s="6">
        <f>SUM(J245:J248)</f>
        <v>0</v>
      </c>
    </row>
    <row r="244" spans="1:11" x14ac:dyDescent="0.35">
      <c r="I244" s="7"/>
      <c r="K244" s="7"/>
    </row>
    <row r="245" spans="1:11" x14ac:dyDescent="0.35">
      <c r="C245" s="1" t="s">
        <v>192</v>
      </c>
      <c r="D245" s="1" t="s">
        <v>193</v>
      </c>
      <c r="H245" s="1">
        <v>0</v>
      </c>
      <c r="I245" s="7">
        <v>0</v>
      </c>
      <c r="J245" s="8">
        <f>H245*I245</f>
        <v>0</v>
      </c>
      <c r="K245" s="7"/>
    </row>
    <row r="246" spans="1:11" x14ac:dyDescent="0.35">
      <c r="C246" s="1" t="s">
        <v>194</v>
      </c>
      <c r="D246" s="1" t="s">
        <v>195</v>
      </c>
      <c r="H246" s="1">
        <v>0</v>
      </c>
      <c r="I246" s="7">
        <v>0</v>
      </c>
      <c r="J246" s="8">
        <f t="shared" ref="J246:J248" si="21">H246*I246</f>
        <v>0</v>
      </c>
      <c r="K246" s="7"/>
    </row>
    <row r="247" spans="1:11" x14ac:dyDescent="0.35">
      <c r="D247" s="1" t="s">
        <v>196</v>
      </c>
      <c r="H247" s="1">
        <v>0</v>
      </c>
      <c r="I247" s="7">
        <v>0</v>
      </c>
      <c r="J247" s="8">
        <f t="shared" si="21"/>
        <v>0</v>
      </c>
      <c r="K247" s="7"/>
    </row>
    <row r="248" spans="1:11" x14ac:dyDescent="0.35">
      <c r="D248" s="1" t="s">
        <v>197</v>
      </c>
      <c r="H248" s="1">
        <v>0</v>
      </c>
      <c r="I248" s="7">
        <v>0</v>
      </c>
      <c r="J248" s="8">
        <f t="shared" si="21"/>
        <v>0</v>
      </c>
      <c r="K248" s="7"/>
    </row>
    <row r="249" spans="1:11" x14ac:dyDescent="0.35">
      <c r="I249" s="7"/>
      <c r="J249" s="8"/>
    </row>
    <row r="250" spans="1:11" x14ac:dyDescent="0.35">
      <c r="I250" s="7"/>
      <c r="J250" s="8"/>
    </row>
    <row r="251" spans="1:11" s="4" customFormat="1" x14ac:dyDescent="0.35">
      <c r="A251" s="4">
        <v>7</v>
      </c>
      <c r="B251" s="3"/>
      <c r="C251" s="4" t="s">
        <v>6</v>
      </c>
      <c r="K251" s="6">
        <f>SUM(J252:J280)</f>
        <v>0</v>
      </c>
    </row>
    <row r="252" spans="1:11" x14ac:dyDescent="0.35">
      <c r="I252" s="7"/>
      <c r="J252" s="8"/>
    </row>
    <row r="253" spans="1:11" x14ac:dyDescent="0.35">
      <c r="I253" s="7"/>
      <c r="J253" s="8"/>
    </row>
    <row r="254" spans="1:11" x14ac:dyDescent="0.35">
      <c r="B254" s="2" t="s">
        <v>198</v>
      </c>
      <c r="C254" s="1" t="s">
        <v>199</v>
      </c>
      <c r="D254" s="1" t="s">
        <v>154</v>
      </c>
      <c r="H254" s="1">
        <v>0</v>
      </c>
      <c r="I254" s="7">
        <v>0</v>
      </c>
      <c r="J254" s="8">
        <f t="shared" ref="J254" si="22">H254*I254</f>
        <v>0</v>
      </c>
    </row>
    <row r="255" spans="1:11" x14ac:dyDescent="0.35">
      <c r="I255" s="7"/>
      <c r="J255" s="8"/>
    </row>
    <row r="256" spans="1:11" x14ac:dyDescent="0.35">
      <c r="B256" s="2" t="s">
        <v>200</v>
      </c>
      <c r="C256" s="1" t="s">
        <v>162</v>
      </c>
      <c r="I256" s="7"/>
      <c r="J256" s="8"/>
    </row>
    <row r="257" spans="2:10" x14ac:dyDescent="0.35">
      <c r="I257" s="7"/>
      <c r="J257" s="8"/>
    </row>
    <row r="258" spans="2:10" x14ac:dyDescent="0.35">
      <c r="B258" s="2" t="s">
        <v>201</v>
      </c>
      <c r="C258" s="1" t="s">
        <v>202</v>
      </c>
      <c r="D258" s="1" t="s">
        <v>154</v>
      </c>
      <c r="H258" s="1">
        <v>0</v>
      </c>
      <c r="I258" s="7">
        <v>0</v>
      </c>
      <c r="J258" s="8">
        <f t="shared" ref="J258:J262" si="23">H258*I258</f>
        <v>0</v>
      </c>
    </row>
    <row r="259" spans="2:10" x14ac:dyDescent="0.35">
      <c r="I259" s="7"/>
      <c r="J259" s="8"/>
    </row>
    <row r="260" spans="2:10" x14ac:dyDescent="0.35">
      <c r="B260" s="2" t="s">
        <v>203</v>
      </c>
      <c r="C260" s="1" t="s">
        <v>204</v>
      </c>
      <c r="D260" s="1" t="s">
        <v>154</v>
      </c>
      <c r="H260" s="1">
        <v>0</v>
      </c>
      <c r="I260" s="7">
        <v>0</v>
      </c>
      <c r="J260" s="8">
        <f t="shared" si="23"/>
        <v>0</v>
      </c>
    </row>
    <row r="261" spans="2:10" x14ac:dyDescent="0.35">
      <c r="I261" s="7"/>
      <c r="J261" s="8"/>
    </row>
    <row r="262" spans="2:10" x14ac:dyDescent="0.35">
      <c r="B262" s="2" t="s">
        <v>205</v>
      </c>
      <c r="C262" s="1" t="s">
        <v>206</v>
      </c>
      <c r="D262" s="1" t="s">
        <v>154</v>
      </c>
      <c r="H262" s="1">
        <v>0</v>
      </c>
      <c r="I262" s="7">
        <v>0</v>
      </c>
      <c r="J262" s="8">
        <f t="shared" si="23"/>
        <v>0</v>
      </c>
    </row>
    <row r="263" spans="2:10" x14ac:dyDescent="0.35">
      <c r="I263" s="7"/>
      <c r="J263" s="8"/>
    </row>
    <row r="264" spans="2:10" x14ac:dyDescent="0.35">
      <c r="B264" s="2" t="s">
        <v>207</v>
      </c>
      <c r="C264" s="1" t="s">
        <v>208</v>
      </c>
      <c r="D264" s="1" t="s">
        <v>154</v>
      </c>
      <c r="H264" s="1">
        <v>0</v>
      </c>
      <c r="I264" s="7">
        <v>0</v>
      </c>
      <c r="J264" s="8">
        <f t="shared" ref="J264:J278" si="24">H264*I264</f>
        <v>0</v>
      </c>
    </row>
    <row r="265" spans="2:10" x14ac:dyDescent="0.35">
      <c r="I265" s="7"/>
      <c r="J265" s="8"/>
    </row>
    <row r="266" spans="2:10" x14ac:dyDescent="0.35">
      <c r="B266" s="2" t="s">
        <v>209</v>
      </c>
      <c r="C266" s="1" t="s">
        <v>210</v>
      </c>
      <c r="D266" s="1" t="s">
        <v>154</v>
      </c>
      <c r="H266" s="1">
        <v>0</v>
      </c>
      <c r="I266" s="7">
        <v>0</v>
      </c>
      <c r="J266" s="8">
        <f t="shared" si="24"/>
        <v>0</v>
      </c>
    </row>
    <row r="267" spans="2:10" x14ac:dyDescent="0.35">
      <c r="I267" s="7"/>
      <c r="J267" s="8"/>
    </row>
    <row r="268" spans="2:10" x14ac:dyDescent="0.35">
      <c r="B268" s="2" t="s">
        <v>211</v>
      </c>
      <c r="C268" s="1" t="s">
        <v>212</v>
      </c>
      <c r="D268" s="1" t="s">
        <v>154</v>
      </c>
      <c r="H268" s="1">
        <v>0</v>
      </c>
      <c r="I268" s="7">
        <v>0</v>
      </c>
      <c r="J268" s="8">
        <f t="shared" si="24"/>
        <v>0</v>
      </c>
    </row>
    <row r="269" spans="2:10" x14ac:dyDescent="0.35">
      <c r="I269" s="7"/>
      <c r="J269" s="8"/>
    </row>
    <row r="270" spans="2:10" x14ac:dyDescent="0.35">
      <c r="B270" s="2" t="s">
        <v>213</v>
      </c>
      <c r="C270" s="1" t="s">
        <v>214</v>
      </c>
      <c r="D270" s="1" t="s">
        <v>154</v>
      </c>
      <c r="H270" s="1">
        <v>0</v>
      </c>
      <c r="I270" s="7">
        <v>0</v>
      </c>
      <c r="J270" s="8">
        <f t="shared" si="24"/>
        <v>0</v>
      </c>
    </row>
    <row r="271" spans="2:10" x14ac:dyDescent="0.35">
      <c r="I271" s="7"/>
      <c r="J271" s="8"/>
    </row>
    <row r="272" spans="2:10" x14ac:dyDescent="0.35">
      <c r="B272" s="2" t="s">
        <v>215</v>
      </c>
      <c r="C272" s="1" t="s">
        <v>216</v>
      </c>
      <c r="D272" s="1" t="s">
        <v>154</v>
      </c>
      <c r="H272" s="1">
        <v>0</v>
      </c>
      <c r="I272" s="7">
        <v>0</v>
      </c>
      <c r="J272" s="8">
        <f t="shared" si="24"/>
        <v>0</v>
      </c>
    </row>
    <row r="273" spans="1:11" x14ac:dyDescent="0.35">
      <c r="I273" s="7"/>
      <c r="J273" s="8"/>
    </row>
    <row r="274" spans="1:11" x14ac:dyDescent="0.35">
      <c r="B274" s="2" t="s">
        <v>217</v>
      </c>
      <c r="C274" s="1" t="s">
        <v>218</v>
      </c>
      <c r="D274" s="1" t="s">
        <v>154</v>
      </c>
      <c r="H274" s="1">
        <v>0</v>
      </c>
      <c r="I274" s="7">
        <v>0</v>
      </c>
      <c r="J274" s="8">
        <f t="shared" si="24"/>
        <v>0</v>
      </c>
    </row>
    <row r="275" spans="1:11" x14ac:dyDescent="0.35">
      <c r="I275" s="7"/>
      <c r="J275" s="8"/>
    </row>
    <row r="276" spans="1:11" x14ac:dyDescent="0.35">
      <c r="B276" s="2" t="s">
        <v>219</v>
      </c>
      <c r="C276" s="1" t="s">
        <v>220</v>
      </c>
      <c r="D276" s="1" t="s">
        <v>154</v>
      </c>
      <c r="H276" s="1">
        <v>0</v>
      </c>
      <c r="I276" s="7">
        <v>0</v>
      </c>
      <c r="J276" s="8">
        <f t="shared" si="24"/>
        <v>0</v>
      </c>
    </row>
    <row r="277" spans="1:11" x14ac:dyDescent="0.35">
      <c r="I277" s="7"/>
      <c r="J277" s="8"/>
    </row>
    <row r="278" spans="1:11" x14ac:dyDescent="0.35">
      <c r="B278" s="2" t="s">
        <v>221</v>
      </c>
      <c r="C278" s="1" t="s">
        <v>222</v>
      </c>
      <c r="D278" s="1" t="s">
        <v>154</v>
      </c>
      <c r="H278" s="1">
        <v>0</v>
      </c>
      <c r="I278" s="7">
        <v>0</v>
      </c>
      <c r="J278" s="8">
        <f t="shared" si="24"/>
        <v>0</v>
      </c>
    </row>
    <row r="281" spans="1:11" s="4" customFormat="1" x14ac:dyDescent="0.35">
      <c r="A281" s="4">
        <v>8</v>
      </c>
      <c r="B281" s="3"/>
      <c r="C281" s="4" t="s">
        <v>7</v>
      </c>
      <c r="I281" s="6"/>
      <c r="K281" s="6">
        <f>SUM(J283)</f>
        <v>0</v>
      </c>
    </row>
    <row r="283" spans="1:11" x14ac:dyDescent="0.35">
      <c r="C283" s="1" t="s">
        <v>223</v>
      </c>
      <c r="H283" s="1">
        <v>0</v>
      </c>
      <c r="I283" s="5">
        <v>0</v>
      </c>
      <c r="J283" s="8">
        <f>H283*I283</f>
        <v>0</v>
      </c>
    </row>
    <row r="284" spans="1:11" x14ac:dyDescent="0.35">
      <c r="J284" s="8"/>
    </row>
    <row r="285" spans="1:11" x14ac:dyDescent="0.35">
      <c r="J285" s="8"/>
    </row>
    <row r="286" spans="1:11" s="4" customFormat="1" x14ac:dyDescent="0.35">
      <c r="A286" s="4">
        <v>9</v>
      </c>
      <c r="B286" s="3"/>
      <c r="C286" s="4" t="s">
        <v>8</v>
      </c>
      <c r="K286" s="6">
        <f>SUM(J288:J298)</f>
        <v>0</v>
      </c>
    </row>
    <row r="287" spans="1:11" x14ac:dyDescent="0.35">
      <c r="J287" s="8"/>
    </row>
    <row r="288" spans="1:11" x14ac:dyDescent="0.35">
      <c r="J288" s="8"/>
    </row>
    <row r="289" spans="1:11" x14ac:dyDescent="0.35">
      <c r="B289" s="2" t="s">
        <v>224</v>
      </c>
      <c r="C289" s="1" t="s">
        <v>225</v>
      </c>
      <c r="D289" s="1" t="s">
        <v>154</v>
      </c>
      <c r="H289" s="1">
        <v>0</v>
      </c>
      <c r="I289" s="5">
        <v>0</v>
      </c>
      <c r="J289" s="8">
        <f t="shared" ref="J289:J297" si="25">H289*I289</f>
        <v>0</v>
      </c>
    </row>
    <row r="290" spans="1:11" x14ac:dyDescent="0.35">
      <c r="J290" s="8"/>
    </row>
    <row r="291" spans="1:11" x14ac:dyDescent="0.35">
      <c r="B291" s="2" t="s">
        <v>226</v>
      </c>
      <c r="C291" s="1" t="s">
        <v>227</v>
      </c>
      <c r="D291" s="1" t="s">
        <v>154</v>
      </c>
      <c r="H291" s="1">
        <v>0</v>
      </c>
      <c r="I291" s="5">
        <v>0</v>
      </c>
      <c r="J291" s="8">
        <f t="shared" si="25"/>
        <v>0</v>
      </c>
    </row>
    <row r="292" spans="1:11" x14ac:dyDescent="0.35">
      <c r="J292" s="8"/>
    </row>
    <row r="293" spans="1:11" x14ac:dyDescent="0.35">
      <c r="B293" s="2" t="s">
        <v>228</v>
      </c>
      <c r="C293" s="1" t="s">
        <v>229</v>
      </c>
      <c r="D293" s="1" t="s">
        <v>154</v>
      </c>
      <c r="H293" s="1">
        <v>0</v>
      </c>
      <c r="I293" s="5">
        <v>0</v>
      </c>
      <c r="J293" s="8">
        <f t="shared" si="25"/>
        <v>0</v>
      </c>
    </row>
    <row r="294" spans="1:11" x14ac:dyDescent="0.35">
      <c r="J294" s="8"/>
    </row>
    <row r="295" spans="1:11" x14ac:dyDescent="0.35">
      <c r="B295" s="2" t="s">
        <v>230</v>
      </c>
      <c r="C295" s="1" t="s">
        <v>231</v>
      </c>
      <c r="D295" s="1" t="s">
        <v>154</v>
      </c>
      <c r="H295" s="1">
        <v>0</v>
      </c>
      <c r="I295" s="5">
        <v>0</v>
      </c>
      <c r="J295" s="8">
        <f t="shared" si="25"/>
        <v>0</v>
      </c>
    </row>
    <row r="296" spans="1:11" x14ac:dyDescent="0.35">
      <c r="J296" s="8"/>
    </row>
    <row r="297" spans="1:11" x14ac:dyDescent="0.35">
      <c r="B297" s="2" t="s">
        <v>232</v>
      </c>
      <c r="C297" s="1" t="s">
        <v>233</v>
      </c>
      <c r="D297" s="1" t="s">
        <v>154</v>
      </c>
      <c r="H297" s="1">
        <v>0</v>
      </c>
      <c r="I297" s="5">
        <v>0</v>
      </c>
      <c r="J297" s="8">
        <f t="shared" si="25"/>
        <v>0</v>
      </c>
    </row>
    <row r="300" spans="1:11" s="4" customFormat="1" x14ac:dyDescent="0.35">
      <c r="A300" s="4">
        <v>10</v>
      </c>
      <c r="B300" s="3"/>
      <c r="C300" s="4" t="s">
        <v>9</v>
      </c>
      <c r="I300" s="6"/>
      <c r="K300" s="6">
        <f>SUM(J302)</f>
        <v>0</v>
      </c>
    </row>
    <row r="301" spans="1:11" x14ac:dyDescent="0.35">
      <c r="I301" s="7"/>
      <c r="K301" s="7"/>
    </row>
    <row r="302" spans="1:11" x14ac:dyDescent="0.35">
      <c r="B302" s="2" t="s">
        <v>234</v>
      </c>
      <c r="C302" s="1" t="s">
        <v>235</v>
      </c>
      <c r="H302" s="1">
        <v>1</v>
      </c>
      <c r="I302" s="7">
        <v>0</v>
      </c>
      <c r="J302" s="8">
        <f>H302*I302</f>
        <v>0</v>
      </c>
      <c r="K302" s="7"/>
    </row>
    <row r="305" spans="1:11" s="4" customFormat="1" x14ac:dyDescent="0.35">
      <c r="A305" s="4">
        <v>11</v>
      </c>
      <c r="B305" s="3"/>
      <c r="C305" s="4" t="s">
        <v>10</v>
      </c>
      <c r="I305" s="6"/>
      <c r="K305" s="6">
        <f>SUM(J307)</f>
        <v>0</v>
      </c>
    </row>
    <row r="307" spans="1:11" x14ac:dyDescent="0.35">
      <c r="B307" s="2" t="s">
        <v>236</v>
      </c>
      <c r="C307" s="1" t="s">
        <v>237</v>
      </c>
      <c r="H307" s="1">
        <v>1</v>
      </c>
      <c r="I307" s="5">
        <v>0</v>
      </c>
      <c r="J307" s="8">
        <f>H307*I307</f>
        <v>0</v>
      </c>
    </row>
    <row r="310" spans="1:11" s="4" customFormat="1" x14ac:dyDescent="0.35">
      <c r="A310" s="4">
        <v>12</v>
      </c>
      <c r="B310" s="3"/>
      <c r="C310" s="4" t="s">
        <v>11</v>
      </c>
      <c r="I310" s="6"/>
      <c r="J310" s="6"/>
      <c r="K310" s="6">
        <f>SUM(J312)</f>
        <v>0</v>
      </c>
    </row>
    <row r="312" spans="1:11" x14ac:dyDescent="0.35">
      <c r="B312" s="2" t="s">
        <v>238</v>
      </c>
      <c r="C312" s="1" t="s">
        <v>239</v>
      </c>
      <c r="H312" s="1">
        <v>1</v>
      </c>
      <c r="I312" s="5">
        <v>0</v>
      </c>
      <c r="J312" s="8">
        <f>H312*I312</f>
        <v>0</v>
      </c>
    </row>
  </sheetData>
  <pageMargins left="0.7" right="0.7" top="0.75" bottom="0.75" header="0.3" footer="0.3"/>
  <ignoredErrors>
    <ignoredError sqref="B163 B165 B167 B169 B233 B238 B258 B260 B262 B264 B143 B148 B156 B179 B181 B183 B185" twoDigitTextYear="1"/>
    <ignoredError sqref="B312 B307 B30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99085228A4B847812294A95CA24DAE" ma:contentTypeVersion="11" ma:contentTypeDescription="Ein neues Dokument erstellen." ma:contentTypeScope="" ma:versionID="378ec8f7732243f10b8f28716e8f6ab9">
  <xsd:schema xmlns:xsd="http://www.w3.org/2001/XMLSchema" xmlns:xs="http://www.w3.org/2001/XMLSchema" xmlns:p="http://schemas.microsoft.com/office/2006/metadata/properties" xmlns:ns2="e0c6bcd7-83c2-405e-a7ce-7e66714559af" xmlns:ns3="0116c4dc-fb98-4151-858e-fefe859407d6" targetNamespace="http://schemas.microsoft.com/office/2006/metadata/properties" ma:root="true" ma:fieldsID="3b95f5ca02c9c28b57351ac3ccc11039" ns2:_="" ns3:_="">
    <xsd:import namespace="e0c6bcd7-83c2-405e-a7ce-7e66714559af"/>
    <xsd:import namespace="0116c4dc-fb98-4151-858e-fefe85940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6bcd7-83c2-405e-a7ce-7e66714559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16c4dc-fb98-4151-858e-fefe859407d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54cefa5-9a53-45ff-83d9-a83158844c21}" ma:internalName="TaxCatchAll" ma:showField="CatchAllData" ma:web="0116c4dc-fb98-4151-858e-fefe85940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c6bcd7-83c2-405e-a7ce-7e66714559af">
      <Terms xmlns="http://schemas.microsoft.com/office/infopath/2007/PartnerControls"/>
    </lcf76f155ced4ddcb4097134ff3c332f>
    <TaxCatchAll xmlns="0116c4dc-fb98-4151-858e-fefe859407d6" xsi:nil="true"/>
  </documentManagement>
</p:properties>
</file>

<file path=customXml/itemProps1.xml><?xml version="1.0" encoding="utf-8"?>
<ds:datastoreItem xmlns:ds="http://schemas.openxmlformats.org/officeDocument/2006/customXml" ds:itemID="{39E83A28-B348-4C46-868D-9B67D62442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919A4-F10F-490B-B8D0-65D2012EF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6bcd7-83c2-405e-a7ce-7e66714559af"/>
    <ds:schemaRef ds:uri="0116c4dc-fb98-4151-858e-fefe859407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FCFFBA-3E8C-4C89-AE5D-921CCEC0749D}">
  <ds:schemaRefs>
    <ds:schemaRef ds:uri="http://schemas.microsoft.com/office/2006/metadata/properties"/>
    <ds:schemaRef ds:uri="http://schemas.microsoft.com/office/infopath/2007/PartnerControls"/>
    <ds:schemaRef ds:uri="e0c6bcd7-83c2-405e-a7ce-7e66714559af"/>
    <ds:schemaRef ds:uri="0116c4dc-fb98-4151-858e-fefe859407d6"/>
  </ds:schemaRefs>
</ds:datastoreItem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Summenblatt</vt:lpstr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Hartig, Saskia</cp:lastModifiedBy>
  <cp:revision/>
  <dcterms:created xsi:type="dcterms:W3CDTF">2026-05-27T11:19:16Z</dcterms:created>
  <dcterms:modified xsi:type="dcterms:W3CDTF">2026-07-06T12:51:59Z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0x0101009A99085228A4B847812294A95CA24DAE</vt:lpwstr>
  </property>
</Properties>
</file>