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H:\1_Projekte_Aktiv\NDR\26010_NDR_Cloud-Dienstleistungen\55_Vergabeunterlagen\_Final\"/>
    </mc:Choice>
  </mc:AlternateContent>
  <xr:revisionPtr revIDLastSave="0" documentId="8_{4D835D3F-6AFA-4434-9419-1DE61850DDB2}" xr6:coauthVersionLast="47" xr6:coauthVersionMax="47" xr10:uidLastSave="{00000000-0000-0000-0000-000000000000}"/>
  <bookViews>
    <workbookView xWindow="28680" yWindow="-120" windowWidth="29040" windowHeight="15720" xr2:uid="{00000000-000D-0000-FFFF-FFFF00000000}"/>
  </bookViews>
  <sheets>
    <sheet name="Titelblatt" sheetId="3" r:id="rId1"/>
    <sheet name="Hinweise" sheetId="4" r:id="rId2"/>
    <sheet name="Stunden" sheetId="8" r:id="rId3"/>
  </sheets>
  <definedNames>
    <definedName name="Auftraggeber" localSheetId="0">Titelblatt!$C$13</definedName>
    <definedName name="Datum" localSheetId="0">Titelblatt!$F$20</definedName>
    <definedName name="_xlnm.Print_Area" localSheetId="2">Stunden!$J$1:$P$38</definedName>
    <definedName name="_xlnm.Print_Area" localSheetId="0">Titelblatt!$A$1:$I$41</definedName>
    <definedName name="_xlnm.Print_Titles" localSheetId="2">Stunden!$1:$2</definedName>
    <definedName name="Projekt" localSheetId="0">Titelblatt!$C$14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6" i="8" l="1"/>
  <c r="P34" i="8" s="1"/>
  <c r="J36" i="8"/>
  <c r="I36" i="8"/>
  <c r="H36" i="8"/>
  <c r="G36" i="8"/>
  <c r="F36" i="8"/>
  <c r="P33" i="8" l="1"/>
  <c r="P40" i="8" s="1"/>
  <c r="P26" i="8"/>
  <c r="P32" i="8"/>
  <c r="P29" i="8"/>
  <c r="P23" i="8"/>
  <c r="J35" i="8"/>
  <c r="F35" i="8"/>
  <c r="E35" i="8"/>
  <c r="E36" i="8" s="1"/>
  <c r="J34" i="8"/>
  <c r="I34" i="8"/>
  <c r="F34" i="8"/>
  <c r="E34" i="8"/>
  <c r="D34" i="8"/>
  <c r="D35" i="8" s="1"/>
  <c r="J33" i="8"/>
  <c r="I33" i="8"/>
  <c r="H33" i="8"/>
  <c r="E33" i="8"/>
  <c r="D33" i="8"/>
  <c r="C33" i="8"/>
  <c r="J32" i="8"/>
  <c r="I32" i="8"/>
  <c r="H32" i="8"/>
  <c r="G32" i="8"/>
  <c r="F32" i="8"/>
  <c r="J31" i="8"/>
  <c r="I31" i="8"/>
  <c r="H31" i="8"/>
  <c r="G31" i="8"/>
  <c r="F31" i="8"/>
  <c r="J30" i="8"/>
  <c r="F30" i="8"/>
  <c r="E30" i="8"/>
  <c r="E31" i="8" s="1"/>
  <c r="E32" i="8" s="1"/>
  <c r="J29" i="8"/>
  <c r="I29" i="8"/>
  <c r="H29" i="8"/>
  <c r="G29" i="8"/>
  <c r="F29" i="8"/>
  <c r="J28" i="8"/>
  <c r="I28" i="8"/>
  <c r="H28" i="8"/>
  <c r="G28" i="8"/>
  <c r="F28" i="8"/>
  <c r="J27" i="8"/>
  <c r="F27" i="8"/>
  <c r="E27" i="8"/>
  <c r="E28" i="8" s="1"/>
  <c r="E29" i="8" s="1"/>
  <c r="J26" i="8"/>
  <c r="I26" i="8"/>
  <c r="H26" i="8"/>
  <c r="G26" i="8"/>
  <c r="F26" i="8"/>
  <c r="J25" i="8"/>
  <c r="I25" i="8"/>
  <c r="H25" i="8"/>
  <c r="G25" i="8"/>
  <c r="F25" i="8"/>
  <c r="J24" i="8"/>
  <c r="F24" i="8"/>
  <c r="E24" i="8"/>
  <c r="E25" i="8" s="1"/>
  <c r="E26" i="8" s="1"/>
  <c r="J23" i="8"/>
  <c r="I23" i="8"/>
  <c r="H23" i="8"/>
  <c r="G23" i="8"/>
  <c r="F23" i="8"/>
  <c r="J22" i="8"/>
  <c r="I22" i="8"/>
  <c r="H22" i="8"/>
  <c r="G22" i="8"/>
  <c r="F22" i="8"/>
  <c r="J21" i="8"/>
  <c r="F21" i="8"/>
  <c r="E21" i="8"/>
  <c r="E22" i="8" s="1"/>
  <c r="E23" i="8" s="1"/>
  <c r="J20" i="8"/>
  <c r="I20" i="8"/>
  <c r="F20" i="8"/>
  <c r="E20" i="8"/>
  <c r="D20" i="8"/>
  <c r="D21" i="8" s="1"/>
  <c r="D22" i="8" s="1"/>
  <c r="D23" i="8" s="1"/>
  <c r="D24" i="8" s="1"/>
  <c r="J19" i="8"/>
  <c r="I19" i="8"/>
  <c r="H19" i="8"/>
  <c r="G19" i="8"/>
  <c r="F19" i="8"/>
  <c r="J18" i="8"/>
  <c r="I18" i="8"/>
  <c r="H18" i="8"/>
  <c r="E18" i="8"/>
  <c r="E19" i="8" s="1"/>
  <c r="I35" i="8" l="1"/>
  <c r="D36" i="8"/>
  <c r="P20" i="8"/>
  <c r="P18" i="8" s="1"/>
  <c r="D25" i="8"/>
  <c r="D26" i="8" s="1"/>
  <c r="D27" i="8" s="1"/>
  <c r="I24" i="8"/>
  <c r="I21" i="8"/>
  <c r="P17" i="8"/>
  <c r="J17" i="8"/>
  <c r="I17" i="8"/>
  <c r="H17" i="8"/>
  <c r="G17" i="8"/>
  <c r="F17" i="8"/>
  <c r="J16" i="8"/>
  <c r="I16" i="8"/>
  <c r="H16" i="8"/>
  <c r="G16" i="8"/>
  <c r="F16" i="8"/>
  <c r="J15" i="8"/>
  <c r="F15" i="8"/>
  <c r="E15" i="8"/>
  <c r="E16" i="8" s="1"/>
  <c r="E17" i="8" s="1"/>
  <c r="P14" i="8"/>
  <c r="J14" i="8"/>
  <c r="I14" i="8"/>
  <c r="H14" i="8"/>
  <c r="G14" i="8"/>
  <c r="F14" i="8"/>
  <c r="J13" i="8"/>
  <c r="I13" i="8"/>
  <c r="H13" i="8"/>
  <c r="G13" i="8"/>
  <c r="F13" i="8"/>
  <c r="J12" i="8"/>
  <c r="F12" i="8"/>
  <c r="E12" i="8"/>
  <c r="E13" i="8" s="1"/>
  <c r="E14" i="8" s="1"/>
  <c r="P11" i="8"/>
  <c r="J11" i="8"/>
  <c r="I11" i="8"/>
  <c r="H11" i="8"/>
  <c r="G11" i="8"/>
  <c r="F11" i="8"/>
  <c r="J10" i="8"/>
  <c r="I10" i="8"/>
  <c r="H10" i="8"/>
  <c r="G10" i="8"/>
  <c r="F10" i="8"/>
  <c r="J9" i="8"/>
  <c r="F9" i="8"/>
  <c r="E9" i="8"/>
  <c r="E10" i="8" s="1"/>
  <c r="E11" i="8" s="1"/>
  <c r="P8" i="8"/>
  <c r="P5" i="8" s="1"/>
  <c r="J8" i="8"/>
  <c r="I8" i="8"/>
  <c r="H8" i="8"/>
  <c r="G8" i="8"/>
  <c r="F8" i="8"/>
  <c r="J7" i="8"/>
  <c r="I7" i="8"/>
  <c r="H7" i="8"/>
  <c r="G7" i="8"/>
  <c r="F7" i="8"/>
  <c r="J6" i="8"/>
  <c r="F6" i="8"/>
  <c r="E6" i="8"/>
  <c r="E7" i="8" s="1"/>
  <c r="E8" i="8" s="1"/>
  <c r="J5" i="8"/>
  <c r="I5" i="8"/>
  <c r="F5" i="8"/>
  <c r="E5" i="8"/>
  <c r="D5" i="8"/>
  <c r="D6" i="8" s="1"/>
  <c r="J4" i="8"/>
  <c r="I4" i="8"/>
  <c r="H4" i="8"/>
  <c r="G4" i="8"/>
  <c r="F4" i="8"/>
  <c r="J3" i="8"/>
  <c r="I3" i="8"/>
  <c r="H3" i="8"/>
  <c r="J2" i="8"/>
  <c r="I2" i="8"/>
  <c r="H2" i="8"/>
  <c r="G2" i="8"/>
  <c r="E2" i="8"/>
  <c r="E3" i="8" s="1"/>
  <c r="E4" i="8" s="1"/>
  <c r="D2" i="8"/>
  <c r="D3" i="8" s="1"/>
  <c r="D4" i="8" s="1"/>
  <c r="C2" i="8"/>
  <c r="C3" i="8" s="1"/>
  <c r="C4" i="8" s="1"/>
  <c r="C5" i="8" s="1"/>
  <c r="C6" i="8" s="1"/>
  <c r="B2" i="8"/>
  <c r="B3" i="8" s="1"/>
  <c r="P39" i="8" l="1"/>
  <c r="B4" i="8"/>
  <c r="B5" i="8" s="1"/>
  <c r="B6" i="8" s="1"/>
  <c r="G3" i="8"/>
  <c r="L3" i="8" s="1"/>
  <c r="D28" i="8"/>
  <c r="D29" i="8" s="1"/>
  <c r="D30" i="8" s="1"/>
  <c r="I27" i="8"/>
  <c r="D7" i="8"/>
  <c r="D8" i="8" s="1"/>
  <c r="D9" i="8" s="1"/>
  <c r="I6" i="8"/>
  <c r="H5" i="8"/>
  <c r="P3" i="8"/>
  <c r="H6" i="8"/>
  <c r="C7" i="8"/>
  <c r="C8" i="8" s="1"/>
  <c r="C9" i="8" s="1"/>
  <c r="P38" i="8" l="1"/>
  <c r="N42" i="8" s="1"/>
  <c r="L38" i="8"/>
  <c r="G5" i="8"/>
  <c r="L5" i="8" s="1"/>
  <c r="D31" i="8"/>
  <c r="D32" i="8" s="1"/>
  <c r="I30" i="8"/>
  <c r="D18" i="8"/>
  <c r="D19" i="8" s="1"/>
  <c r="D10" i="8"/>
  <c r="D11" i="8" s="1"/>
  <c r="D12" i="8" s="1"/>
  <c r="I9" i="8"/>
  <c r="G6" i="8"/>
  <c r="L6" i="8" s="1"/>
  <c r="B7" i="8"/>
  <c r="B8" i="8" s="1"/>
  <c r="B9" i="8" s="1"/>
  <c r="C10" i="8"/>
  <c r="C11" i="8" s="1"/>
  <c r="C12" i="8" s="1"/>
  <c r="H9" i="8"/>
  <c r="D13" i="8" l="1"/>
  <c r="D14" i="8" s="1"/>
  <c r="D15" i="8" s="1"/>
  <c r="I12" i="8"/>
  <c r="H12" i="8"/>
  <c r="C13" i="8"/>
  <c r="C14" i="8" s="1"/>
  <c r="C15" i="8" s="1"/>
  <c r="B10" i="8"/>
  <c r="B11" i="8" s="1"/>
  <c r="B12" i="8" s="1"/>
  <c r="G9" i="8"/>
  <c r="L9" i="8" s="1"/>
  <c r="D16" i="8" l="1"/>
  <c r="D17" i="8" s="1"/>
  <c r="I15" i="8"/>
  <c r="G12" i="8"/>
  <c r="L12" i="8" s="1"/>
  <c r="B13" i="8"/>
  <c r="B14" i="8" s="1"/>
  <c r="B15" i="8" s="1"/>
  <c r="H15" i="8"/>
  <c r="C16" i="8"/>
  <c r="C17" i="8" s="1"/>
  <c r="B16" i="8" l="1"/>
  <c r="B17" i="8" s="1"/>
  <c r="G15" i="8"/>
  <c r="L15" i="8" s="1"/>
  <c r="C34" i="8" l="1"/>
  <c r="H34" i="8" l="1"/>
  <c r="C35" i="8"/>
  <c r="C36" i="8" s="1"/>
  <c r="H35" i="8" l="1"/>
  <c r="C18" i="8" l="1"/>
  <c r="C19" i="8" s="1"/>
  <c r="C20" i="8" s="1"/>
  <c r="C21" i="8" l="1"/>
  <c r="H20" i="8"/>
  <c r="B18" i="8"/>
  <c r="B19" i="8" l="1"/>
  <c r="B20" i="8" s="1"/>
  <c r="G20" i="8" s="1"/>
  <c r="L20" i="8" s="1"/>
  <c r="G18" i="8"/>
  <c r="L18" i="8" s="1"/>
  <c r="L39" i="8" s="1"/>
  <c r="H21" i="8"/>
  <c r="C22" i="8"/>
  <c r="C23" i="8" s="1"/>
  <c r="C24" i="8" s="1"/>
  <c r="B21" i="8" l="1"/>
  <c r="G21" i="8" s="1"/>
  <c r="L21" i="8" s="1"/>
  <c r="C25" i="8"/>
  <c r="C26" i="8" s="1"/>
  <c r="C27" i="8" s="1"/>
  <c r="H24" i="8"/>
  <c r="B22" i="8" l="1"/>
  <c r="B23" i="8" s="1"/>
  <c r="B24" i="8" s="1"/>
  <c r="B25" i="8" s="1"/>
  <c r="B26" i="8" s="1"/>
  <c r="B27" i="8" s="1"/>
  <c r="C28" i="8"/>
  <c r="C29" i="8" s="1"/>
  <c r="C30" i="8" s="1"/>
  <c r="H27" i="8"/>
  <c r="G24" i="8" l="1"/>
  <c r="L24" i="8" s="1"/>
  <c r="C31" i="8"/>
  <c r="C32" i="8" s="1"/>
  <c r="H30" i="8"/>
  <c r="G27" i="8"/>
  <c r="L27" i="8" s="1"/>
  <c r="B28" i="8"/>
  <c r="B29" i="8" s="1"/>
  <c r="B30" i="8" s="1"/>
  <c r="B31" i="8" l="1"/>
  <c r="B32" i="8" s="1"/>
  <c r="G30" i="8"/>
  <c r="L30" i="8" s="1"/>
  <c r="B33" i="8" l="1"/>
  <c r="G33" i="8" l="1"/>
  <c r="L33" i="8" s="1"/>
  <c r="L40" i="8" s="1"/>
  <c r="B34" i="8" l="1"/>
  <c r="G34" i="8" l="1"/>
  <c r="L34" i="8" s="1"/>
  <c r="B35" i="8"/>
  <c r="B36" i="8" s="1"/>
  <c r="G35" i="8" l="1"/>
  <c r="L35" i="8" s="1"/>
</calcChain>
</file>

<file path=xl/sharedStrings.xml><?xml version="1.0" encoding="utf-8"?>
<sst xmlns="http://schemas.openxmlformats.org/spreadsheetml/2006/main" count="60" uniqueCount="40">
  <si>
    <t>PREISBLATT</t>
  </si>
  <si>
    <t>Status:</t>
  </si>
  <si>
    <t>Stand:</t>
  </si>
  <si>
    <t>&lt;Bietername&gt;</t>
  </si>
  <si>
    <t>Hinweise zum Preisblatt</t>
  </si>
  <si>
    <t>Bitte füllen Sie die grün markierten Felder aus. Nur dort sind Preisangaben vorgesehen.</t>
  </si>
  <si>
    <t>In den gelb markierten Feldern können Sie, nur in Ausnahmefällen, bei Anmerkungen zum Preis Eintragungen vornehmen.</t>
  </si>
  <si>
    <t>Darüber hinausgehende Ergänzungen oder Änderungen im Preisblatt sind unzulässig.</t>
  </si>
  <si>
    <t>Bitte beachten Sie, dass es sich bei allen Mengenangaben um Schätzungen handelt, die zu keinerlei Abnahmeverpflichtungen führen. Sie sollen dem Bieter als Kalkulationsgrundlage dienen und sind Basis für die Ermittlung der Gesamtkosten und damit der Bewertung der Angebote.</t>
  </si>
  <si>
    <t>Alle Preise sind als Nettopreise ohne Umsatzsteuer anzugeben.</t>
  </si>
  <si>
    <t>Hinweis: Es sind nur die vom Bieter eingetragenen Einzelpreise gültig. Die in dem Preisblatt zu Auswertungszwecken berechneten Summen und Kennzahlen haben keine bindende Aussage bezüglich des Gesamtvolumens.</t>
  </si>
  <si>
    <t>Gesamtpreis</t>
  </si>
  <si>
    <t>lvl</t>
  </si>
  <si>
    <t>Pos.</t>
  </si>
  <si>
    <t xml:space="preserve">Bezeichnung            </t>
  </si>
  <si>
    <t>Einmalig
[EURO]</t>
  </si>
  <si>
    <t>Stundenlohnarbeiten</t>
  </si>
  <si>
    <t>Angebot  (netto, exkl. USt.)</t>
  </si>
  <si>
    <t>Bewertungs-menge</t>
  </si>
  <si>
    <t>Einmalig [EURO]
Zuschlag [Prozent]</t>
  </si>
  <si>
    <t>S</t>
  </si>
  <si>
    <t xml:space="preserve">für angeordnete Arbeiten </t>
  </si>
  <si>
    <t>[EUR/Stunde]</t>
  </si>
  <si>
    <t>für angeordnete Nachtarbeit bezogen auf den Stundensatz für die normale Arbeitszeit</t>
  </si>
  <si>
    <t>[Prozent]</t>
  </si>
  <si>
    <t>Samstagszuschlag</t>
  </si>
  <si>
    <t>für angeordnete Samstagsarbeit bezogen auf den Stundensatz für die normale Arbeitszeit</t>
  </si>
  <si>
    <t>Sonn- und Feiertagszuschlag</t>
  </si>
  <si>
    <t>für angeordnete Sonn- und Feiertagsarbeit bezogen auf den Stundensatz für die normale Arbeitszeit</t>
  </si>
  <si>
    <t>Norddeutscher Rundfunk</t>
  </si>
  <si>
    <t xml:space="preserve">Bereitschaftspauschalte </t>
  </si>
  <si>
    <t>Stundenlohnarbeiten Remote Arbeiten</t>
  </si>
  <si>
    <t>Stundenlohnarbeiten Vor Ort</t>
  </si>
  <si>
    <t>Aus den im Preisblatt anzugebenden Preisen, den angegebenen Bewertungsmengen werden die Gesamtkosten ermittelt, die bei der Bewertung der Angebote berücksichtigt werden.</t>
  </si>
  <si>
    <t>Cloud Dienstleistungen
LOS 2</t>
  </si>
  <si>
    <t>Cloud Application DevOps Engineer</t>
  </si>
  <si>
    <t>Stundensatz normale Arbeitszeit (Montag-Freitag 8:00 - 18:00 Uhr)</t>
  </si>
  <si>
    <t>Nachtzuschlag Wochentag (Montag-Freitag 18:00 - 8:00 Uhr)</t>
  </si>
  <si>
    <t>Gesamtkosten</t>
  </si>
  <si>
    <t>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</si>
</sst>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D_M_-;\-* #,##0.00\ _D_M_-;_-* &quot;-&quot;??\ _D_M_-;_-@_-"/>
    <numFmt numFmtId="165" formatCode="_-* #,##0\ _D_M_-;\-* #,##0\ _D_M_-;_-* &quot;-&quot;??\ _D_M_-;_-@_-"/>
  </numFmts>
  <fonts count="21" x14ac:knownFonts="1">
    <font>
      <sz val="10"/>
      <name val="Arial"/>
      <family val="2"/>
    </font>
    <font>
      <sz val="10"/>
      <name val="Arial"/>
      <family val="2"/>
    </font>
    <font>
      <b/>
      <sz val="10"/>
      <color theme="0"/>
      <name val="Arial"/>
      <family val="2"/>
    </font>
    <font>
      <sz val="11"/>
      <color theme="1"/>
      <name val="Arial"/>
      <family val="2"/>
      <scheme val="minor"/>
    </font>
    <font>
      <sz val="12"/>
      <color rgb="FF002A64"/>
      <name val="Arial"/>
      <family val="2"/>
      <scheme val="minor"/>
    </font>
    <font>
      <sz val="10"/>
      <color rgb="FF002A64"/>
      <name val="Arial"/>
      <family val="2"/>
    </font>
    <font>
      <sz val="12"/>
      <color rgb="FF002A64"/>
      <name val="Arial"/>
      <family val="2"/>
    </font>
    <font>
      <sz val="24"/>
      <color theme="1"/>
      <name val="Arial"/>
      <family val="2"/>
    </font>
    <font>
      <sz val="24"/>
      <color rgb="FF002A64"/>
      <name val="Arial"/>
      <family val="2"/>
    </font>
    <font>
      <b/>
      <sz val="24"/>
      <color theme="1"/>
      <name val="Arial"/>
      <family val="2"/>
    </font>
    <font>
      <b/>
      <sz val="24"/>
      <color rgb="FF002A64"/>
      <name val="Arial"/>
      <family val="2"/>
    </font>
    <font>
      <sz val="20"/>
      <color theme="1"/>
      <name val="Arial"/>
      <family val="2"/>
    </font>
    <font>
      <sz val="14"/>
      <color theme="1"/>
      <name val="Arial"/>
      <family val="2"/>
    </font>
    <font>
      <sz val="14"/>
      <name val="Arial"/>
      <family val="2"/>
    </font>
    <font>
      <b/>
      <u/>
      <sz val="10"/>
      <name val="Arial"/>
      <family val="2"/>
      <scheme val="major"/>
    </font>
    <font>
      <sz val="10"/>
      <name val="Arial"/>
      <family val="2"/>
      <scheme val="major"/>
    </font>
    <font>
      <b/>
      <sz val="10"/>
      <name val="Arial"/>
      <family val="2"/>
      <scheme val="major"/>
    </font>
    <font>
      <sz val="11"/>
      <color theme="0"/>
      <name val="Arial"/>
      <family val="2"/>
      <scheme val="minor"/>
    </font>
    <font>
      <b/>
      <sz val="10"/>
      <name val="Arial"/>
      <family val="2"/>
    </font>
    <font>
      <b/>
      <sz val="10"/>
      <color indexed="8"/>
      <name val="Arial"/>
      <family val="2"/>
    </font>
    <font>
      <sz val="10"/>
      <color rgb="FFFF0000"/>
      <name val="Arial"/>
      <family val="2"/>
    </font>
  </fonts>
  <fills count="9">
    <fill>
      <patternFill patternType="none"/>
    </fill>
    <fill>
      <patternFill patternType="gray125"/>
    </fill>
    <fill>
      <patternFill patternType="solid">
        <fgColor theme="4"/>
      </patternFill>
    </fill>
    <fill>
      <patternFill patternType="solid">
        <fgColor rgb="FFD6ECAA"/>
        <bgColor indexed="64"/>
      </patternFill>
    </fill>
    <fill>
      <patternFill patternType="solid">
        <fgColor rgb="FFFFFF00"/>
        <bgColor indexed="64"/>
      </patternFill>
    </fill>
    <fill>
      <patternFill patternType="solid">
        <fgColor theme="1"/>
        <bgColor indexed="64"/>
      </patternFill>
    </fill>
    <fill>
      <patternFill patternType="solid">
        <fgColor theme="5"/>
        <bgColor indexed="64"/>
      </patternFill>
    </fill>
    <fill>
      <patternFill patternType="solid">
        <fgColor theme="2"/>
        <bgColor indexed="64"/>
      </patternFill>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theme="0"/>
      </bottom>
      <diagonal/>
    </border>
    <border>
      <left/>
      <right style="thin">
        <color indexed="64"/>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theme="0"/>
      </right>
      <top style="thin">
        <color theme="0"/>
      </top>
      <bottom/>
      <diagonal/>
    </border>
    <border>
      <left/>
      <right/>
      <top/>
      <bottom style="hair">
        <color indexed="64"/>
      </bottom>
      <diagonal/>
    </border>
    <border>
      <left/>
      <right/>
      <top/>
      <bottom style="thin">
        <color indexed="64"/>
      </bottom>
      <diagonal/>
    </border>
    <border>
      <left style="thin">
        <color theme="0"/>
      </left>
      <right/>
      <top style="thin">
        <color indexed="64"/>
      </top>
      <bottom style="thin">
        <color indexed="64"/>
      </bottom>
      <diagonal/>
    </border>
  </borders>
  <cellStyleXfs count="9">
    <xf numFmtId="0" fontId="0" fillId="0" borderId="0"/>
    <xf numFmtId="0" fontId="3" fillId="0" borderId="0"/>
    <xf numFmtId="0" fontId="1" fillId="0" borderId="0"/>
    <xf numFmtId="0" fontId="1" fillId="0" borderId="0"/>
    <xf numFmtId="0" fontId="17" fillId="2" borderId="0" applyNumberFormat="0" applyBorder="0" applyAlignment="0" applyProtection="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cellStyleXfs>
  <cellXfs count="90">
    <xf numFmtId="0" fontId="0" fillId="0" borderId="0" xfId="0"/>
    <xf numFmtId="0" fontId="4" fillId="0" borderId="0" xfId="1" applyFont="1" applyAlignment="1">
      <alignment vertical="center"/>
    </xf>
    <xf numFmtId="0" fontId="5" fillId="0" borderId="0" xfId="2" applyFont="1" applyAlignment="1">
      <alignment vertical="center" wrapText="1"/>
    </xf>
    <xf numFmtId="0" fontId="1" fillId="0" borderId="0" xfId="2"/>
    <xf numFmtId="0" fontId="6" fillId="0" borderId="0" xfId="2" applyFont="1" applyAlignment="1">
      <alignment horizontal="justify" vertical="center"/>
    </xf>
    <xf numFmtId="0" fontId="8" fillId="0" borderId="0" xfId="2" applyFont="1" applyAlignment="1">
      <alignment vertical="center" wrapText="1"/>
    </xf>
    <xf numFmtId="0" fontId="1" fillId="0" borderId="0" xfId="2" applyAlignment="1">
      <alignment vertical="center"/>
    </xf>
    <xf numFmtId="0" fontId="11" fillId="0" borderId="0" xfId="2" applyFont="1" applyAlignment="1">
      <alignment horizontal="left" vertical="center"/>
    </xf>
    <xf numFmtId="0" fontId="1" fillId="0" borderId="0" xfId="2" applyAlignment="1">
      <alignment horizontal="left"/>
    </xf>
    <xf numFmtId="0" fontId="12" fillId="0" borderId="0" xfId="2" applyFont="1" applyAlignment="1">
      <alignment horizontal="left" vertical="center"/>
    </xf>
    <xf numFmtId="0" fontId="1" fillId="0" borderId="0" xfId="2" applyAlignment="1">
      <alignment horizontal="left" vertical="center"/>
    </xf>
    <xf numFmtId="0" fontId="13" fillId="0" borderId="0" xfId="2" applyFont="1" applyProtection="1">
      <protection locked="0"/>
    </xf>
    <xf numFmtId="0" fontId="14" fillId="0" borderId="0" xfId="1" applyFont="1" applyAlignment="1">
      <alignment vertical="top" wrapText="1"/>
    </xf>
    <xf numFmtId="0" fontId="15" fillId="0" borderId="0" xfId="1" applyFont="1"/>
    <xf numFmtId="0" fontId="15" fillId="0" borderId="0" xfId="1" applyFont="1" applyAlignment="1">
      <alignment wrapText="1"/>
    </xf>
    <xf numFmtId="0" fontId="16" fillId="0" borderId="0" xfId="3" applyFont="1" applyAlignment="1">
      <alignment wrapText="1"/>
    </xf>
    <xf numFmtId="0" fontId="15" fillId="0" borderId="0" xfId="3" applyFont="1" applyAlignment="1">
      <alignment wrapText="1"/>
    </xf>
    <xf numFmtId="4" fontId="18" fillId="6" borderId="1" xfId="3" applyNumberFormat="1" applyFont="1" applyFill="1" applyBorder="1" applyAlignment="1">
      <alignment horizontal="right" vertical="center" indent="1"/>
    </xf>
    <xf numFmtId="0" fontId="18" fillId="6" borderId="1" xfId="3" applyFont="1" applyFill="1" applyBorder="1" applyAlignment="1">
      <alignment horizontal="left" vertical="center"/>
    </xf>
    <xf numFmtId="0" fontId="1" fillId="0" borderId="9" xfId="5" applyBorder="1" applyAlignment="1">
      <alignment vertical="center"/>
    </xf>
    <xf numFmtId="0" fontId="1" fillId="0" borderId="0" xfId="5" applyAlignment="1">
      <alignment vertical="center"/>
    </xf>
    <xf numFmtId="49" fontId="18" fillId="6" borderId="2" xfId="5" applyNumberFormat="1" applyFont="1" applyFill="1" applyBorder="1" applyAlignment="1">
      <alignment horizontal="left" vertical="center"/>
    </xf>
    <xf numFmtId="0" fontId="18" fillId="6" borderId="3" xfId="5" applyFont="1" applyFill="1" applyBorder="1" applyAlignment="1">
      <alignment vertical="center" wrapText="1"/>
    </xf>
    <xf numFmtId="49" fontId="2" fillId="5" borderId="9" xfId="5" applyNumberFormat="1" applyFont="1" applyFill="1" applyBorder="1" applyAlignment="1">
      <alignment horizontal="left" vertical="center"/>
    </xf>
    <xf numFmtId="0" fontId="18" fillId="0" borderId="0" xfId="5" applyFont="1" applyAlignment="1">
      <alignment vertical="center"/>
    </xf>
    <xf numFmtId="4" fontId="1" fillId="3" borderId="7" xfId="5" applyNumberFormat="1" applyFill="1" applyBorder="1" applyAlignment="1" applyProtection="1">
      <alignment horizontal="right" vertical="center"/>
      <protection locked="0"/>
    </xf>
    <xf numFmtId="0" fontId="18" fillId="0" borderId="3" xfId="5" applyFont="1" applyBorder="1" applyAlignment="1">
      <alignment vertical="center" wrapText="1"/>
    </xf>
    <xf numFmtId="0" fontId="2" fillId="5" borderId="0" xfId="5" applyFont="1" applyFill="1" applyAlignment="1">
      <alignment vertical="center" wrapText="1"/>
    </xf>
    <xf numFmtId="0" fontId="1" fillId="0" borderId="0" xfId="5" applyAlignment="1">
      <alignment horizontal="left" vertical="center" wrapText="1"/>
    </xf>
    <xf numFmtId="0" fontId="1" fillId="0" borderId="0" xfId="5" applyAlignment="1">
      <alignment vertical="center" wrapText="1"/>
    </xf>
    <xf numFmtId="4" fontId="1" fillId="0" borderId="0" xfId="5" applyNumberFormat="1" applyAlignment="1">
      <alignment horizontal="right" vertical="center"/>
    </xf>
    <xf numFmtId="0" fontId="1" fillId="0" borderId="0" xfId="5" applyAlignment="1">
      <alignment vertical="top"/>
    </xf>
    <xf numFmtId="0" fontId="1" fillId="0" borderId="9" xfId="5" applyBorder="1" applyAlignment="1">
      <alignment vertical="top"/>
    </xf>
    <xf numFmtId="49" fontId="2" fillId="6" borderId="2" xfId="6" applyNumberFormat="1" applyFont="1" applyFill="1" applyBorder="1" applyAlignment="1">
      <alignment horizontal="left" vertical="center"/>
    </xf>
    <xf numFmtId="165" fontId="2" fillId="6" borderId="4" xfId="7" applyNumberFormat="1" applyFont="1" applyFill="1" applyBorder="1" applyAlignment="1" applyProtection="1">
      <alignment horizontal="center" vertical="center" wrapText="1"/>
    </xf>
    <xf numFmtId="0" fontId="2" fillId="5" borderId="10" xfId="5" applyFont="1" applyFill="1" applyBorder="1" applyAlignment="1">
      <alignment horizontal="left" vertical="center" indent="3"/>
    </xf>
    <xf numFmtId="0" fontId="19" fillId="8" borderId="1" xfId="5" applyFont="1" applyFill="1" applyBorder="1" applyAlignment="1">
      <alignment horizontal="center" vertical="center"/>
    </xf>
    <xf numFmtId="0" fontId="1" fillId="0" borderId="0" xfId="5"/>
    <xf numFmtId="0" fontId="18" fillId="6" borderId="4" xfId="5" applyFont="1" applyFill="1" applyBorder="1" applyAlignment="1">
      <alignment vertical="center" wrapText="1"/>
    </xf>
    <xf numFmtId="165" fontId="18" fillId="6" borderId="13" xfId="7" applyNumberFormat="1" applyFont="1" applyFill="1" applyBorder="1" applyAlignment="1" applyProtection="1">
      <alignment horizontal="center" vertical="center" wrapText="1"/>
    </xf>
    <xf numFmtId="4" fontId="2" fillId="5" borderId="18" xfId="3" applyNumberFormat="1" applyFont="1" applyFill="1" applyBorder="1" applyAlignment="1">
      <alignment horizontal="center" vertical="center" wrapText="1"/>
    </xf>
    <xf numFmtId="4" fontId="18" fillId="0" borderId="1" xfId="5" applyNumberFormat="1" applyFont="1" applyBorder="1" applyAlignment="1">
      <alignment horizontal="center" vertical="center" wrapText="1"/>
    </xf>
    <xf numFmtId="165" fontId="2" fillId="5" borderId="12" xfId="7" applyNumberFormat="1" applyFont="1" applyFill="1" applyBorder="1" applyAlignment="1" applyProtection="1">
      <alignment horizontal="center" vertical="center" wrapText="1"/>
    </xf>
    <xf numFmtId="4" fontId="2" fillId="5" borderId="12" xfId="5" applyNumberFormat="1" applyFont="1" applyFill="1" applyBorder="1" applyAlignment="1">
      <alignment horizontal="right" vertical="center" indent="1"/>
    </xf>
    <xf numFmtId="4" fontId="2" fillId="5" borderId="11" xfId="5" applyNumberFormat="1" applyFont="1" applyFill="1" applyBorder="1" applyAlignment="1">
      <alignment horizontal="right" vertical="center" indent="1"/>
    </xf>
    <xf numFmtId="49" fontId="18" fillId="0" borderId="14" xfId="5" applyNumberFormat="1" applyFont="1" applyBorder="1" applyAlignment="1">
      <alignment horizontal="left" vertical="center"/>
    </xf>
    <xf numFmtId="0" fontId="1" fillId="0" borderId="19" xfId="5" applyBorder="1" applyAlignment="1">
      <alignment vertical="center" wrapText="1"/>
    </xf>
    <xf numFmtId="165" fontId="1" fillId="0" borderId="9" xfId="7" applyNumberFormat="1" applyFont="1" applyBorder="1" applyAlignment="1" applyProtection="1">
      <alignment horizontal="center" vertical="center" wrapText="1"/>
    </xf>
    <xf numFmtId="4" fontId="18" fillId="0" borderId="9" xfId="5" applyNumberFormat="1" applyFont="1" applyBorder="1" applyAlignment="1">
      <alignment horizontal="right" vertical="center" indent="1"/>
    </xf>
    <xf numFmtId="4" fontId="1" fillId="0" borderId="15" xfId="5" applyNumberFormat="1" applyBorder="1" applyAlignment="1">
      <alignment horizontal="right" vertical="center" indent="1"/>
    </xf>
    <xf numFmtId="0" fontId="18" fillId="6" borderId="16" xfId="5" applyFont="1" applyFill="1" applyBorder="1" applyAlignment="1">
      <alignment vertical="center"/>
    </xf>
    <xf numFmtId="0" fontId="18" fillId="6" borderId="17" xfId="5" applyFont="1" applyFill="1" applyBorder="1" applyAlignment="1">
      <alignment vertical="top" wrapText="1"/>
    </xf>
    <xf numFmtId="165" fontId="18" fillId="6" borderId="16" xfId="7" applyNumberFormat="1" applyFont="1" applyFill="1" applyBorder="1" applyAlignment="1" applyProtection="1">
      <alignment horizontal="center" vertical="center" wrapText="1"/>
    </xf>
    <xf numFmtId="4" fontId="18" fillId="6" borderId="16" xfId="5" applyNumberFormat="1" applyFont="1" applyFill="1" applyBorder="1" applyAlignment="1">
      <alignment horizontal="right" vertical="center" indent="1"/>
    </xf>
    <xf numFmtId="4" fontId="18" fillId="6" borderId="13" xfId="5" applyNumberFormat="1" applyFont="1" applyFill="1" applyBorder="1" applyAlignment="1">
      <alignment horizontal="right" vertical="center" indent="1"/>
    </xf>
    <xf numFmtId="0" fontId="1" fillId="7" borderId="9" xfId="5" applyFill="1" applyBorder="1" applyAlignment="1">
      <alignment vertical="center"/>
    </xf>
    <xf numFmtId="0" fontId="1" fillId="7" borderId="0" xfId="5" applyFill="1" applyAlignment="1">
      <alignment vertical="center" wrapText="1"/>
    </xf>
    <xf numFmtId="165" fontId="1" fillId="7" borderId="9" xfId="7" applyNumberFormat="1" applyFont="1" applyFill="1" applyBorder="1" applyAlignment="1" applyProtection="1">
      <alignment horizontal="center" vertical="center" wrapText="1"/>
    </xf>
    <xf numFmtId="4" fontId="1" fillId="7" borderId="9" xfId="5" applyNumberFormat="1" applyFill="1" applyBorder="1" applyAlignment="1">
      <alignment horizontal="right" vertical="center" indent="1"/>
    </xf>
    <xf numFmtId="4" fontId="1" fillId="7" borderId="8" xfId="5" applyNumberFormat="1" applyFill="1" applyBorder="1" applyAlignment="1">
      <alignment horizontal="right" vertical="center" indent="1"/>
    </xf>
    <xf numFmtId="49" fontId="18" fillId="0" borderId="9" xfId="5" applyNumberFormat="1" applyFont="1" applyBorder="1" applyAlignment="1">
      <alignment horizontal="left" vertical="center"/>
    </xf>
    <xf numFmtId="165" fontId="1" fillId="0" borderId="9" xfId="7" applyNumberFormat="1" applyFont="1" applyFill="1" applyBorder="1" applyAlignment="1" applyProtection="1">
      <alignment horizontal="center" vertical="center" wrapText="1"/>
    </xf>
    <xf numFmtId="4" fontId="18" fillId="0" borderId="8" xfId="5" applyNumberFormat="1" applyFont="1" applyBorder="1" applyAlignment="1">
      <alignment horizontal="right" vertical="center" indent="1"/>
    </xf>
    <xf numFmtId="0" fontId="1" fillId="0" borderId="0" xfId="5" applyAlignment="1">
      <alignment horizontal="right" vertical="center" wrapText="1"/>
    </xf>
    <xf numFmtId="4" fontId="1" fillId="0" borderId="8" xfId="5" applyNumberFormat="1" applyBorder="1" applyAlignment="1">
      <alignment horizontal="right" vertical="center" indent="1"/>
    </xf>
    <xf numFmtId="0" fontId="1" fillId="7" borderId="16" xfId="5" applyFill="1" applyBorder="1" applyAlignment="1">
      <alignment vertical="center"/>
    </xf>
    <xf numFmtId="0" fontId="1" fillId="7" borderId="17" xfId="5" applyFill="1" applyBorder="1" applyAlignment="1">
      <alignment vertical="center" wrapText="1"/>
    </xf>
    <xf numFmtId="165" fontId="1" fillId="7" borderId="16" xfId="7" applyNumberFormat="1" applyFont="1" applyFill="1" applyBorder="1" applyAlignment="1" applyProtection="1">
      <alignment horizontal="center" vertical="center" wrapText="1"/>
    </xf>
    <xf numFmtId="4" fontId="1" fillId="7" borderId="16" xfId="5" applyNumberFormat="1" applyFill="1" applyBorder="1" applyAlignment="1">
      <alignment horizontal="right" vertical="center" indent="1"/>
    </xf>
    <xf numFmtId="4" fontId="1" fillId="7" borderId="13" xfId="5" applyNumberFormat="1" applyFill="1" applyBorder="1" applyAlignment="1">
      <alignment horizontal="right" vertical="center" indent="1"/>
    </xf>
    <xf numFmtId="9" fontId="1" fillId="3" borderId="9" xfId="8" applyFont="1" applyFill="1" applyBorder="1" applyAlignment="1" applyProtection="1">
      <alignment horizontal="right" vertical="center" indent="1"/>
      <protection locked="0"/>
    </xf>
    <xf numFmtId="0" fontId="18" fillId="0" borderId="2" xfId="5" applyFont="1" applyBorder="1" applyAlignment="1">
      <alignment horizontal="left" vertical="center"/>
    </xf>
    <xf numFmtId="165" fontId="18" fillId="0" borderId="3" xfId="7" applyNumberFormat="1" applyFont="1" applyFill="1" applyBorder="1" applyAlignment="1" applyProtection="1">
      <alignment horizontal="center" vertical="center" wrapText="1"/>
    </xf>
    <xf numFmtId="4" fontId="18" fillId="0" borderId="3" xfId="5" applyNumberFormat="1" applyFont="1" applyBorder="1" applyAlignment="1">
      <alignment horizontal="left" vertical="center"/>
    </xf>
    <xf numFmtId="4" fontId="18" fillId="0" borderId="4" xfId="5" applyNumberFormat="1" applyFont="1" applyBorder="1" applyAlignment="1">
      <alignment horizontal="right" vertical="center" indent="1"/>
    </xf>
    <xf numFmtId="0" fontId="2" fillId="5" borderId="14" xfId="5" applyFont="1" applyFill="1" applyBorder="1" applyAlignment="1">
      <alignment horizontal="left" vertical="center"/>
    </xf>
    <xf numFmtId="0" fontId="2" fillId="5" borderId="20" xfId="5" applyFont="1" applyFill="1" applyBorder="1" applyAlignment="1">
      <alignment vertical="center" wrapText="1"/>
    </xf>
    <xf numFmtId="165" fontId="2" fillId="5" borderId="5" xfId="7" applyNumberFormat="1" applyFont="1" applyFill="1" applyBorder="1" applyAlignment="1" applyProtection="1">
      <alignment horizontal="center" vertical="center" wrapText="1"/>
    </xf>
    <xf numFmtId="4" fontId="2" fillId="5" borderId="21" xfId="5" applyNumberFormat="1" applyFont="1" applyFill="1" applyBorder="1" applyAlignment="1">
      <alignment horizontal="left" vertical="center" wrapText="1"/>
    </xf>
    <xf numFmtId="4" fontId="2" fillId="5" borderId="6" xfId="5" applyNumberFormat="1" applyFont="1" applyFill="1" applyBorder="1" applyAlignment="1">
      <alignment horizontal="right" vertical="center" indent="1"/>
    </xf>
    <xf numFmtId="165" fontId="1" fillId="0" borderId="0" xfId="7" applyNumberFormat="1" applyFont="1" applyAlignment="1" applyProtection="1">
      <alignment horizontal="center" vertical="center"/>
    </xf>
    <xf numFmtId="4" fontId="1" fillId="0" borderId="0" xfId="5" applyNumberFormat="1" applyAlignment="1">
      <alignment horizontal="left" vertical="center"/>
    </xf>
    <xf numFmtId="0" fontId="20" fillId="4" borderId="0" xfId="5" applyFont="1" applyFill="1" applyAlignment="1">
      <alignment vertical="top"/>
    </xf>
    <xf numFmtId="0" fontId="2" fillId="5" borderId="9" xfId="5" applyFont="1" applyFill="1" applyBorder="1" applyAlignment="1">
      <alignment horizontal="left" vertical="center"/>
    </xf>
    <xf numFmtId="0" fontId="12" fillId="3" borderId="0" xfId="2" applyFont="1" applyFill="1" applyAlignment="1" applyProtection="1">
      <alignment horizontal="left" vertical="center"/>
      <protection locked="0"/>
    </xf>
    <xf numFmtId="0" fontId="7" fillId="0" borderId="0" xfId="2" applyFont="1" applyAlignment="1">
      <alignment horizontal="left" wrapText="1"/>
    </xf>
    <xf numFmtId="0" fontId="8" fillId="0" borderId="0" xfId="2" applyFont="1" applyAlignment="1">
      <alignment horizontal="left" wrapText="1"/>
    </xf>
    <xf numFmtId="0" fontId="9" fillId="0" borderId="0" xfId="2" applyFont="1" applyAlignment="1">
      <alignment horizontal="left" vertical="center" wrapText="1"/>
    </xf>
    <xf numFmtId="0" fontId="10" fillId="0" borderId="0" xfId="2" applyFont="1" applyAlignment="1">
      <alignment horizontal="left" vertical="center" wrapText="1"/>
    </xf>
    <xf numFmtId="14" fontId="12" fillId="0" borderId="0" xfId="2" applyNumberFormat="1" applyFont="1" applyAlignment="1">
      <alignment horizontal="left" vertical="center"/>
    </xf>
  </cellXfs>
  <cellStyles count="9">
    <cellStyle name="% 2 2" xfId="3" xr:uid="{B6052BC7-014C-48D9-9646-D1C3F1009E51}"/>
    <cellStyle name="%_100723_VW_Festnetztelefonie_SRN2010_Preisblatt_V10 2" xfId="6" xr:uid="{7426C585-DFC2-4810-8ED3-04CFB8D6ADB2}"/>
    <cellStyle name="%_D.Los1.3_Preisblatt_Los1 2" xfId="5" xr:uid="{ACCD917A-54B1-494E-9E7E-F6A9586AE810}"/>
    <cellStyle name="Akzent1 2" xfId="4" xr:uid="{FF0FFD68-9C33-46A1-AEA4-ED4EFC6780F4}"/>
    <cellStyle name="Komma 2" xfId="7" xr:uid="{D8E07EBE-10AD-47CA-BE4B-92035E4068C4}"/>
    <cellStyle name="Prozent 2" xfId="8" xr:uid="{2DDB9161-F9B4-4C02-8FAE-8E9E76EFD18E}"/>
    <cellStyle name="Standard" xfId="0" builtinId="0"/>
    <cellStyle name="Standard 2" xfId="1" xr:uid="{B7B67307-6811-4A97-886D-FBED56726883}"/>
    <cellStyle name="Standard 2 2" xfId="2" xr:uid="{88BF4D9E-BD31-428B-9F51-0499CAC10A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190502</xdr:colOff>
      <xdr:row>0</xdr:row>
      <xdr:rowOff>466841</xdr:rowOff>
    </xdr:from>
    <xdr:to>
      <xdr:col>8</xdr:col>
      <xdr:colOff>94206</xdr:colOff>
      <xdr:row>11</xdr:row>
      <xdr:rowOff>171566</xdr:rowOff>
    </xdr:to>
    <xdr:pic>
      <xdr:nvPicPr>
        <xdr:cNvPr id="4" name="Grafik 3" descr="Ein Bild, das Schrift, Grafiken, Logo, Screenshot enthält.&#10;&#10;KI-generierte Inhalte können fehlerhaft sein.">
          <a:extLst>
            <a:ext uri="{FF2B5EF4-FFF2-40B4-BE49-F238E27FC236}">
              <a16:creationId xmlns:a16="http://schemas.microsoft.com/office/drawing/2014/main" id="{55A82BDC-C579-3DAC-52D7-63CA55B509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84296" y="466841"/>
          <a:ext cx="3534410" cy="2741295"/>
        </a:xfrm>
        <a:prstGeom prst="rect">
          <a:avLst/>
        </a:prstGeom>
        <a:noFill/>
        <a:ln>
          <a:noFill/>
        </a:ln>
      </xdr:spPr>
    </xdr:pic>
    <xdr:clientData/>
  </xdr:twoCellAnchor>
</xdr:wsDr>
</file>

<file path=xl/theme/theme1.xml><?xml version="1.0" encoding="utf-8"?>
<a:theme xmlns:a="http://schemas.openxmlformats.org/drawingml/2006/main" name="180515_DOK">
  <a:themeElements>
    <a:clrScheme name="DOK v0.1">
      <a:dk1>
        <a:srgbClr val="002A64"/>
      </a:dk1>
      <a:lt1>
        <a:srgbClr val="FFFFFF"/>
      </a:lt1>
      <a:dk2>
        <a:srgbClr val="464749"/>
      </a:dk2>
      <a:lt2>
        <a:srgbClr val="D9D9D9"/>
      </a:lt2>
      <a:accent1>
        <a:srgbClr val="002A64"/>
      </a:accent1>
      <a:accent2>
        <a:srgbClr val="97999C"/>
      </a:accent2>
      <a:accent3>
        <a:srgbClr val="516092"/>
      </a:accent3>
      <a:accent4>
        <a:srgbClr val="8F97BC"/>
      </a:accent4>
      <a:accent5>
        <a:srgbClr val="5A5B5E"/>
      </a:accent5>
      <a:accent6>
        <a:srgbClr val="F2F2F2"/>
      </a:accent6>
      <a:hlink>
        <a:srgbClr val="0000FF"/>
      </a:hlink>
      <a:folHlink>
        <a:srgbClr val="800080"/>
      </a:folHlink>
    </a:clrScheme>
    <a:fontScheme name="Benutzerdefiniert 1">
      <a:majorFont>
        <a:latin typeface="Arial"/>
        <a:ea typeface=""/>
        <a:cs typeface=""/>
      </a:majorFont>
      <a:minorFont>
        <a:latin typeface="Arial"/>
        <a:ea typeface=""/>
        <a:cs typeface=""/>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tx1"/>
        </a:solidFill>
        <a:ln>
          <a:noFill/>
        </a:ln>
      </a:spPr>
      <a:bodyPr rot="0" spcFirstLastPara="0" vertOverflow="overflow" horzOverflow="overflow" vert="horz" wrap="square" lIns="90000" tIns="46800" rIns="90000" bIns="46800" numCol="1" spcCol="0" rtlCol="0" fromWordArt="0" anchor="ctr" anchorCtr="0" forceAA="0" compatLnSpc="1">
        <a:prstTxWarp prst="textNoShape">
          <a:avLst/>
        </a:prstTxWarp>
        <a:noAutofit/>
      </a:bodyPr>
      <a:lstStyle>
        <a:defPPr algn="ctr">
          <a:spcBef>
            <a:spcPts val="600"/>
          </a:spcBef>
          <a:buClr>
            <a:srgbClr val="002A64"/>
          </a:buClr>
          <a:defRPr dirty="0" smtClean="0">
            <a:solidFill>
              <a:schemeClr val="bg1"/>
            </a:solidFill>
            <a:latin typeface="Arial Narrow" panose="020B0606020202030204" pitchFamily="34" charset="0"/>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1"/>
          </a:solidFill>
          <a:tailEnd type="none"/>
        </a:ln>
      </a:spPr>
      <a:bodyPr/>
      <a:lstStyle/>
      <a:style>
        <a:lnRef idx="1">
          <a:schemeClr val="accent1"/>
        </a:lnRef>
        <a:fillRef idx="0">
          <a:schemeClr val="accent1"/>
        </a:fillRef>
        <a:effectRef idx="0">
          <a:schemeClr val="accent1"/>
        </a:effectRef>
        <a:fontRef idx="minor">
          <a:schemeClr val="tx1"/>
        </a:fontRef>
      </a:style>
    </a:lnDef>
    <a:txDef>
      <a:spPr>
        <a:noFill/>
      </a:spPr>
      <a:bodyPr wrap="square" rtlCol="0">
        <a:spAutoFit/>
      </a:bodyPr>
      <a:lstStyle>
        <a:defPPr>
          <a:defRPr dirty="0" err="1" smtClean="0">
            <a:solidFill>
              <a:srgbClr val="333333"/>
            </a:solidFill>
          </a:defRPr>
        </a:defPPr>
      </a:lstStyle>
    </a:txDef>
  </a:objectDefaults>
  <a:extraClrSchemeLst/>
  <a:custClrLst>
    <a:custClr name="dunkelrot">
      <a:srgbClr val="A0001D"/>
    </a:custClr>
    <a:custClr name="rot">
      <a:srgbClr val="E62C00"/>
    </a:custClr>
    <a:custClr name="orange">
      <a:srgbClr val="FF7C15"/>
    </a:custClr>
    <a:custClr name="gelb">
      <a:srgbClr val="FFE21F"/>
    </a:custClr>
    <a:custClr name="dunkelgrün">
      <a:srgbClr val="007F3B"/>
    </a:custClr>
    <a:custClr name="olivegrün">
      <a:srgbClr val="749F1F"/>
    </a:custClr>
    <a:custClr name="grün">
      <a:srgbClr val="B2C50D"/>
    </a:custClr>
    <a:custClr name="blau">
      <a:srgbClr val="3288FF"/>
    </a:custClr>
    <a:custClr name="dunkelblau">
      <a:srgbClr val="002A64"/>
    </a:custClr>
    <a:custClr name="grau 80%">
      <a:srgbClr val="5A5B5E"/>
    </a:custClr>
    <a:custClr name="dunkelrot2">
      <a:srgbClr val="CE1910"/>
    </a:custClr>
    <a:custClr name="rot2">
      <a:srgbClr val="FF481D"/>
    </a:custClr>
    <a:custClr name="orange2">
      <a:srgbClr val="FF9444"/>
    </a:custClr>
    <a:custClr name="gelb2">
      <a:srgbClr val="FFE84A"/>
    </a:custClr>
    <a:custClr name="dunkelgrün2">
      <a:srgbClr val="0A9B4D"/>
    </a:custClr>
    <a:custClr name="olivegrün2">
      <a:srgbClr val="8FBB3B"/>
    </a:custClr>
    <a:custClr name="grün2">
      <a:srgbClr val="D1E62E"/>
    </a:custClr>
    <a:custClr name="blau2">
      <a:srgbClr val="8FBFFF"/>
    </a:custClr>
    <a:custClr name="dunkelblau2">
      <a:srgbClr val="003B8D"/>
    </a:custClr>
    <a:custClr name="grau 80%2">
      <a:srgbClr val="97999C"/>
    </a:custClr>
    <a:custClr name="dunkelrot3">
      <a:srgbClr val="E7625B"/>
    </a:custClr>
    <a:custClr name="rot3">
      <a:srgbClr val="FF572F"/>
    </a:custClr>
    <a:custClr name="orange3">
      <a:srgbClr val="FFAD6E"/>
    </a:custClr>
    <a:custClr name="gelb3">
      <a:srgbClr val="FFEC73"/>
    </a:custClr>
    <a:custClr name="dunkelgrün3">
      <a:srgbClr val="2CA966"/>
    </a:custClr>
    <a:custClr name="olivegrün3">
      <a:srgbClr val="B5DC66"/>
    </a:custClr>
    <a:custClr name="grün3">
      <a:srgbClr val="E5F75A"/>
    </a:custClr>
    <a:custClr name="blau3">
      <a:srgbClr val="BDD8FF"/>
    </a:custClr>
    <a:custClr name="dunkelblau3">
      <a:srgbClr val="0055CB"/>
    </a:custClr>
    <a:custClr name="grau 80%3">
      <a:srgbClr val="D9D9D9"/>
    </a:custClr>
    <a:custClr name="dunkelrot4">
      <a:srgbClr val="F2AFAC"/>
    </a:custClr>
    <a:custClr name="rot4">
      <a:srgbClr val="FFA18B"/>
    </a:custClr>
    <a:custClr name="orange4">
      <a:srgbClr val="FFD7B9"/>
    </a:custClr>
    <a:custClr name="gelb4">
      <a:srgbClr val="FFF7BD"/>
    </a:custClr>
    <a:custClr name="dunkelgrün4">
      <a:srgbClr val="B9EDD1"/>
    </a:custClr>
    <a:custClr name="olivegrün4">
      <a:srgbClr val="D6ECAA"/>
    </a:custClr>
    <a:custClr name="grün4">
      <a:srgbClr val="F5FCC0"/>
    </a:custClr>
    <a:custClr name="blau4">
      <a:srgbClr val="E5F0FF"/>
    </a:custClr>
    <a:custClr name="dunkelblau4">
      <a:srgbClr val="BDD8FF"/>
    </a:custClr>
    <a:custClr name="grau 80%4">
      <a:srgbClr val="F2F2F2"/>
    </a:custClr>
  </a:custClr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E4335-9259-4D2D-9AB6-2A2DDD725229}">
  <dimension ref="A1:Y84"/>
  <sheetViews>
    <sheetView showGridLines="0" tabSelected="1" zoomScale="85" zoomScaleNormal="85" zoomScaleSheetLayoutView="115" workbookViewId="0">
      <selection activeCell="N3" sqref="N3"/>
    </sheetView>
  </sheetViews>
  <sheetFormatPr baseColWidth="10" defaultColWidth="11.44140625" defaultRowHeight="13.2" x14ac:dyDescent="0.25"/>
  <cols>
    <col min="1" max="1" width="4.33203125" style="3" customWidth="1"/>
    <col min="2" max="2" width="7.88671875" style="3" customWidth="1"/>
    <col min="3" max="3" width="4.6640625" style="3" customWidth="1"/>
    <col min="4" max="4" width="10.88671875" style="3" customWidth="1"/>
    <col min="5" max="5" width="11.44140625" style="3" customWidth="1"/>
    <col min="6" max="6" width="18.6640625" style="3" customWidth="1"/>
    <col min="7" max="8" width="11.44140625" style="3"/>
    <col min="9" max="9" width="22" style="3" customWidth="1"/>
    <col min="10" max="16384" width="11.44140625" style="3"/>
  </cols>
  <sheetData>
    <row r="1" spans="1:25" ht="51" customHeight="1" x14ac:dyDescent="0.25">
      <c r="A1" s="1"/>
      <c r="B1" s="2"/>
      <c r="C1" s="2"/>
      <c r="D1" s="2"/>
      <c r="E1" s="2"/>
      <c r="F1" s="2"/>
    </row>
    <row r="5" spans="1:25" hidden="1" x14ac:dyDescent="0.25"/>
    <row r="7" spans="1:25" ht="14.25" customHeight="1" x14ac:dyDescent="0.25"/>
    <row r="11" spans="1:25" ht="82.5" customHeight="1" x14ac:dyDescent="0.25"/>
    <row r="12" spans="1:25" ht="64.5" customHeight="1" x14ac:dyDescent="0.25">
      <c r="B12" s="4"/>
    </row>
    <row r="13" spans="1:25" ht="59.1" customHeight="1" x14ac:dyDescent="0.5">
      <c r="C13" s="85" t="s">
        <v>29</v>
      </c>
      <c r="D13" s="85"/>
      <c r="E13" s="85"/>
      <c r="F13" s="85"/>
      <c r="G13" s="85"/>
      <c r="H13" s="85"/>
      <c r="I13" s="85"/>
      <c r="J13" s="5"/>
      <c r="R13" s="86"/>
      <c r="S13" s="86"/>
      <c r="T13" s="86"/>
      <c r="U13" s="86"/>
      <c r="V13" s="86"/>
      <c r="W13" s="86"/>
      <c r="X13" s="86"/>
      <c r="Y13" s="86"/>
    </row>
    <row r="14" spans="1:25" s="6" customFormat="1" ht="59.1" customHeight="1" x14ac:dyDescent="0.25">
      <c r="C14" s="87" t="s">
        <v>34</v>
      </c>
      <c r="D14" s="87"/>
      <c r="E14" s="87"/>
      <c r="F14" s="87"/>
      <c r="G14" s="87"/>
      <c r="H14" s="87"/>
      <c r="I14" s="87"/>
      <c r="R14" s="88"/>
      <c r="S14" s="88"/>
      <c r="T14" s="88"/>
      <c r="U14" s="88"/>
      <c r="V14" s="88"/>
      <c r="W14" s="88"/>
      <c r="X14" s="88"/>
      <c r="Y14" s="88"/>
    </row>
    <row r="15" spans="1:25" ht="24.6" x14ac:dyDescent="0.25">
      <c r="B15" s="4"/>
      <c r="C15" s="7" t="s">
        <v>0</v>
      </c>
    </row>
    <row r="16" spans="1:25" ht="18" customHeight="1" x14ac:dyDescent="0.25">
      <c r="C16" s="8"/>
      <c r="D16" s="8"/>
      <c r="E16" s="8"/>
      <c r="F16" s="8"/>
      <c r="G16" s="8"/>
      <c r="H16" s="8"/>
      <c r="I16" s="8"/>
    </row>
    <row r="17" spans="2:9" ht="10.95" customHeight="1" x14ac:dyDescent="0.25">
      <c r="B17" s="4"/>
    </row>
    <row r="18" spans="2:9" ht="15" x14ac:dyDescent="0.25">
      <c r="B18" s="4"/>
    </row>
    <row r="19" spans="2:9" s="6" customFormat="1" ht="21.15" customHeight="1" x14ac:dyDescent="0.25">
      <c r="B19" s="4"/>
      <c r="C19" s="9" t="s">
        <v>1</v>
      </c>
      <c r="E19" s="9" t="s">
        <v>39</v>
      </c>
      <c r="F19" s="9"/>
      <c r="G19" s="10"/>
      <c r="H19" s="10"/>
      <c r="I19" s="10"/>
    </row>
    <row r="20" spans="2:9" s="6" customFormat="1" ht="21.15" customHeight="1" x14ac:dyDescent="0.25">
      <c r="C20" s="9" t="s">
        <v>2</v>
      </c>
      <c r="E20" s="89">
        <v>46192</v>
      </c>
      <c r="F20" s="89"/>
    </row>
    <row r="23" spans="2:9" ht="6.15" customHeight="1" x14ac:dyDescent="0.25"/>
    <row r="24" spans="2:9" ht="21.15" customHeight="1" x14ac:dyDescent="0.25">
      <c r="C24" s="84" t="s">
        <v>3</v>
      </c>
      <c r="D24" s="84"/>
      <c r="E24" s="84"/>
      <c r="F24" s="84"/>
      <c r="G24" s="84"/>
      <c r="H24" s="84"/>
      <c r="I24" s="84"/>
    </row>
    <row r="27" spans="2:9" ht="17.399999999999999" x14ac:dyDescent="0.3">
      <c r="D27" s="11"/>
      <c r="E27" s="11"/>
      <c r="F27" s="11"/>
      <c r="G27" s="11"/>
      <c r="H27" s="11"/>
      <c r="I27" s="11"/>
    </row>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row r="42" s="3" customFormat="1" x14ac:dyDescent="0.25"/>
    <row r="43" s="3" customFormat="1" x14ac:dyDescent="0.25"/>
    <row r="44" s="3" customFormat="1" x14ac:dyDescent="0.25"/>
    <row r="45" s="3" customFormat="1" x14ac:dyDescent="0.25"/>
    <row r="46" s="3" customFormat="1" x14ac:dyDescent="0.25"/>
    <row r="47" s="3" customFormat="1" x14ac:dyDescent="0.25"/>
    <row r="48"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sheetData>
  <sheetProtection algorithmName="SHA-512" hashValue="Twt9hpy4RUAD2tKdgnpA0HVp+fmCviYnAwrw5J1qdOAYaU0cDZfbT4Pl4NUlVAj1AsrAEPwER26RW1I8pyKYBA==" saltValue="SvADonoaSirzsM3ENhPHMA==" spinCount="100000" sheet="1" objects="1" scenarios="1"/>
  <mergeCells count="6">
    <mergeCell ref="C24:I24"/>
    <mergeCell ref="C13:I13"/>
    <mergeCell ref="R13:Y13"/>
    <mergeCell ref="C14:I14"/>
    <mergeCell ref="R14:Y14"/>
    <mergeCell ref="E20:F20"/>
  </mergeCells>
  <pageMargins left="0.74803149606299213" right="0.59055118110236215" top="0.98425196850393704" bottom="0.98425196850393704" header="0.39370078740157483" footer="0.39370078740157483"/>
  <pageSetup paperSize="9" scale="83" fitToHeight="0" orientation="portrait" r:id="rId1"/>
  <headerFooter alignWithMargins="0"/>
  <rowBreaks count="1" manualBreakCount="1">
    <brk id="5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5D311-DA8B-4039-A00E-B235D1E2ACA7}">
  <dimension ref="A1:A10"/>
  <sheetViews>
    <sheetView zoomScale="130" zoomScaleNormal="130" workbookViewId="0">
      <selection activeCell="A12" sqref="A12:XFD12"/>
    </sheetView>
  </sheetViews>
  <sheetFormatPr baseColWidth="10" defaultColWidth="11.44140625" defaultRowHeight="13.2" x14ac:dyDescent="0.25"/>
  <cols>
    <col min="1" max="1" width="85" style="13" customWidth="1"/>
    <col min="2" max="16384" width="11.44140625" style="13"/>
  </cols>
  <sheetData>
    <row r="1" spans="1:1" x14ac:dyDescent="0.25">
      <c r="A1" s="12" t="s">
        <v>4</v>
      </c>
    </row>
    <row r="2" spans="1:1" x14ac:dyDescent="0.25">
      <c r="A2" s="14" t="s">
        <v>5</v>
      </c>
    </row>
    <row r="3" spans="1:1" ht="26.4" x14ac:dyDescent="0.25">
      <c r="A3" s="14" t="s">
        <v>6</v>
      </c>
    </row>
    <row r="4" spans="1:1" x14ac:dyDescent="0.25">
      <c r="A4" s="14" t="s">
        <v>7</v>
      </c>
    </row>
    <row r="5" spans="1:1" ht="26.4" x14ac:dyDescent="0.25">
      <c r="A5" s="14" t="s">
        <v>33</v>
      </c>
    </row>
    <row r="6" spans="1:1" ht="39.6" x14ac:dyDescent="0.25">
      <c r="A6" s="14" t="s">
        <v>8</v>
      </c>
    </row>
    <row r="7" spans="1:1" x14ac:dyDescent="0.25">
      <c r="A7" s="14"/>
    </row>
    <row r="8" spans="1:1" x14ac:dyDescent="0.25">
      <c r="A8" s="15" t="s">
        <v>9</v>
      </c>
    </row>
    <row r="9" spans="1:1" x14ac:dyDescent="0.25">
      <c r="A9" s="14"/>
    </row>
    <row r="10" spans="1:1" ht="39.6" x14ac:dyDescent="0.25">
      <c r="A10" s="16" t="s">
        <v>10</v>
      </c>
    </row>
  </sheetData>
  <sheetProtection algorithmName="SHA-512" hashValue="0KoYqQQOh40CbixZ60EWOwrU06XZYx9fe+PeVpou2j7YWZt9C1MuSeJ3B8vjiBjSr1JteCHemShVwjxC4ofwcA==" saltValue="kywpBau6lEJKeQ815dQaVw==" spinCount="100000" sheet="1" objects="1" scenarios="1"/>
  <pageMargins left="0.74803149606299213" right="0.59055118110236227" top="0.98425196850393704" bottom="0.98425196850393704" header="0.39370078740157483" footer="0.39370078740157483"/>
  <pageSetup paperSize="9" orientation="portrait" r:id="rId1"/>
  <headerFooter>
    <oddHeader xml:space="preserve">&amp;L&amp;K000000Norddeutscher Rundfunk
Cloud Dienstleistungen LOS 2&amp;R&amp;K000000Seite &amp;P (&amp;N)
&amp;A
&amp;11&amp;K01+000
</oddHeader>
    <oddFooter xml:space="preserve">&amp;L&amp;K000000&amp;F
&amp;D&amp;R&amp;K000000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E29BC-5785-46AD-B997-960C88F5D786}">
  <sheetPr>
    <outlinePr summaryBelow="0" summaryRight="0"/>
    <pageSetUpPr fitToPage="1"/>
  </sheetPr>
  <dimension ref="A1:R42"/>
  <sheetViews>
    <sheetView zoomScale="115" zoomScaleNormal="115" workbookViewId="0">
      <pane xSplit="14" ySplit="2" topLeftCell="O3" activePane="bottomRight" state="frozen"/>
      <selection activeCell="Q22" sqref="Q22"/>
      <selection pane="topRight" activeCell="Q22" sqref="Q22"/>
      <selection pane="bottomLeft" activeCell="Q22" sqref="Q22"/>
      <selection pane="bottomRight" activeCell="R16" sqref="R16"/>
    </sheetView>
  </sheetViews>
  <sheetFormatPr baseColWidth="10" defaultColWidth="11.44140625" defaultRowHeight="12.75" customHeight="1" outlineLevelRow="1" outlineLevelCol="1" x14ac:dyDescent="0.25"/>
  <cols>
    <col min="1" max="1" width="2.88671875" style="20" customWidth="1" collapsed="1"/>
    <col min="2" max="11" width="5.33203125" style="20" hidden="1" customWidth="1" outlineLevel="1"/>
    <col min="12" max="12" width="9.88671875" style="20" customWidth="1" collapsed="1"/>
    <col min="13" max="13" width="62.44140625" style="20" customWidth="1"/>
    <col min="14" max="14" width="15" style="80" customWidth="1"/>
    <col min="15" max="15" width="31.88671875" style="81" customWidth="1"/>
    <col min="16" max="16" width="17.6640625" style="30" customWidth="1"/>
    <col min="17" max="17" width="3.44140625" style="20" customWidth="1"/>
    <col min="18" max="18" width="55.44140625" style="20" customWidth="1"/>
    <col min="19" max="16384" width="11.44140625" style="20"/>
  </cols>
  <sheetData>
    <row r="1" spans="1:18" s="37" customFormat="1" ht="30" customHeight="1" x14ac:dyDescent="0.25">
      <c r="A1" s="31"/>
      <c r="B1" s="32"/>
      <c r="C1" s="31"/>
      <c r="D1" s="31"/>
      <c r="E1" s="31"/>
      <c r="F1" s="31"/>
      <c r="G1" s="32"/>
      <c r="H1" s="31"/>
      <c r="I1" s="31"/>
      <c r="J1" s="31"/>
      <c r="K1" s="31"/>
      <c r="L1" s="33"/>
      <c r="M1" s="22" t="s">
        <v>16</v>
      </c>
      <c r="N1" s="34"/>
      <c r="O1" s="35" t="s">
        <v>17</v>
      </c>
      <c r="P1" s="36" t="s">
        <v>11</v>
      </c>
      <c r="R1" s="20"/>
    </row>
    <row r="2" spans="1:18" ht="35.1" customHeight="1" x14ac:dyDescent="0.25">
      <c r="A2" s="20" t="s">
        <v>12</v>
      </c>
      <c r="B2" s="19">
        <f t="shared" ref="B2:B21" ca="1" si="0">OFFSET(B2,-1,0)+IF($A2=1,1,0)</f>
        <v>0</v>
      </c>
      <c r="C2" s="20">
        <f t="shared" ref="C2:C21" ca="1" si="1">IF($A2=2,OFFSET(C2,-1,0)+1,IF($A2&gt;2,OFFSET(C2,-1,0),IF($A2=0,OFFSET(C2,-1,0),0)))</f>
        <v>0</v>
      </c>
      <c r="D2" s="20">
        <f t="shared" ref="D2:D21" ca="1" si="2">IF($A2=3,OFFSET(D2,-1,0)+1,IF($A2&gt;3,OFFSET(D2,-1,0),IF($A2=0,OFFSET(D2,-1,0),0)))</f>
        <v>0</v>
      </c>
      <c r="E2" s="20">
        <f t="shared" ref="E2:E21" ca="1" si="3">IF($A2=4,OFFSET(E2,-1,0)+1,IF($A2&gt;4,OFFSET(E2,-1,0),IF($A2=0,OFFSET(E2,-1,0),0)))</f>
        <v>0</v>
      </c>
      <c r="G2" s="19" t="str">
        <f>IF(AND(ISNUMBER($A2),$A2&gt;=1),TEXT(B2,0),"")</f>
        <v/>
      </c>
      <c r="H2" s="20" t="str">
        <f t="shared" ref="H2:H17" si="4">IF(AND(ISNUMBER($A2),$A2&gt;=2),CONCATENATE(".",TEXT(C2,0)),"")</f>
        <v/>
      </c>
      <c r="I2" s="20" t="str">
        <f t="shared" ref="I2:I17" si="5">IF(AND(ISNUMBER($A2),$A2&gt;=3),CONCATENATE(".",TEXT(D2,0)),"")</f>
        <v/>
      </c>
      <c r="J2" s="20" t="str">
        <f t="shared" ref="J2:J17" si="6">IF(AND(ISNUMBER($A2),$A2&gt;=4),CONCATENATE(".",TEXT(E2,0)),"")</f>
        <v/>
      </c>
      <c r="L2" s="21" t="s">
        <v>13</v>
      </c>
      <c r="M2" s="38" t="s">
        <v>14</v>
      </c>
      <c r="N2" s="39" t="s">
        <v>18</v>
      </c>
      <c r="O2" s="40" t="s">
        <v>19</v>
      </c>
      <c r="P2" s="41" t="s">
        <v>15</v>
      </c>
    </row>
    <row r="3" spans="1:18" ht="13.2" x14ac:dyDescent="0.25">
      <c r="A3" s="31">
        <v>1</v>
      </c>
      <c r="B3" s="32">
        <f t="shared" ca="1" si="0"/>
        <v>1</v>
      </c>
      <c r="C3" s="31">
        <f t="shared" ca="1" si="1"/>
        <v>0</v>
      </c>
      <c r="D3" s="31">
        <f t="shared" ca="1" si="2"/>
        <v>0</v>
      </c>
      <c r="E3" s="31">
        <f t="shared" ca="1" si="3"/>
        <v>0</v>
      </c>
      <c r="F3" s="82" t="s">
        <v>20</v>
      </c>
      <c r="G3" s="19" t="str">
        <f t="shared" ref="G3:G17" ca="1" si="7">IF(AND(ISNUMBER($A3),$A3&gt;=1),TEXT(B3,0),"")</f>
        <v>1</v>
      </c>
      <c r="H3" s="31" t="str">
        <f t="shared" si="4"/>
        <v/>
      </c>
      <c r="I3" s="31" t="str">
        <f t="shared" si="5"/>
        <v/>
      </c>
      <c r="J3" s="31" t="str">
        <f t="shared" si="6"/>
        <v/>
      </c>
      <c r="K3" s="31"/>
      <c r="L3" s="83" t="str">
        <f ca="1">CONCATENATE(F3,G3,H3,I3,J3)</f>
        <v>S1</v>
      </c>
      <c r="M3" s="27" t="s">
        <v>31</v>
      </c>
      <c r="N3" s="42"/>
      <c r="O3" s="43"/>
      <c r="P3" s="44">
        <f>P5</f>
        <v>0</v>
      </c>
    </row>
    <row r="4" spans="1:18" ht="13.2" x14ac:dyDescent="0.25">
      <c r="B4" s="19">
        <f t="shared" ca="1" si="0"/>
        <v>1</v>
      </c>
      <c r="C4" s="20">
        <f t="shared" ca="1" si="1"/>
        <v>0</v>
      </c>
      <c r="D4" s="20">
        <f t="shared" ca="1" si="2"/>
        <v>0</v>
      </c>
      <c r="E4" s="20">
        <f t="shared" ca="1" si="3"/>
        <v>0</v>
      </c>
      <c r="F4" s="20" t="str">
        <f t="shared" ref="F4:F23" si="8">F$3</f>
        <v>S</v>
      </c>
      <c r="G4" s="19" t="str">
        <f t="shared" si="7"/>
        <v/>
      </c>
      <c r="H4" s="20" t="str">
        <f t="shared" si="4"/>
        <v/>
      </c>
      <c r="I4" s="20" t="str">
        <f t="shared" si="5"/>
        <v/>
      </c>
      <c r="J4" s="20" t="str">
        <f t="shared" si="6"/>
        <v/>
      </c>
      <c r="L4" s="45"/>
      <c r="M4" s="46"/>
      <c r="N4" s="47"/>
      <c r="O4" s="48"/>
      <c r="P4" s="49"/>
    </row>
    <row r="5" spans="1:18" ht="13.2" x14ac:dyDescent="0.25">
      <c r="A5" s="20">
        <v>2</v>
      </c>
      <c r="B5" s="19">
        <f t="shared" ca="1" si="0"/>
        <v>1</v>
      </c>
      <c r="C5" s="20">
        <f t="shared" ca="1" si="1"/>
        <v>1</v>
      </c>
      <c r="D5" s="20">
        <f t="shared" ca="1" si="2"/>
        <v>0</v>
      </c>
      <c r="E5" s="20">
        <f t="shared" ca="1" si="3"/>
        <v>0</v>
      </c>
      <c r="F5" s="20" t="str">
        <f t="shared" si="8"/>
        <v>S</v>
      </c>
      <c r="G5" s="19" t="str">
        <f t="shared" ca="1" si="7"/>
        <v>1</v>
      </c>
      <c r="H5" s="20" t="str">
        <f t="shared" ca="1" si="4"/>
        <v>.1</v>
      </c>
      <c r="I5" s="20" t="str">
        <f t="shared" si="5"/>
        <v/>
      </c>
      <c r="J5" s="20" t="str">
        <f t="shared" si="6"/>
        <v/>
      </c>
      <c r="L5" s="50" t="str">
        <f ca="1">CONCATENATE(F5,G5,H5,I5,J5)</f>
        <v>S1.1</v>
      </c>
      <c r="M5" s="51" t="s">
        <v>35</v>
      </c>
      <c r="N5" s="52"/>
      <c r="O5" s="53"/>
      <c r="P5" s="54">
        <f>SUM(P6:P17)</f>
        <v>0</v>
      </c>
    </row>
    <row r="6" spans="1:18" ht="13.2" outlineLevel="1" x14ac:dyDescent="0.25">
      <c r="A6" s="20">
        <v>3</v>
      </c>
      <c r="B6" s="19">
        <f t="shared" ca="1" si="0"/>
        <v>1</v>
      </c>
      <c r="C6" s="20">
        <f t="shared" ca="1" si="1"/>
        <v>1</v>
      </c>
      <c r="D6" s="20">
        <f t="shared" ca="1" si="2"/>
        <v>1</v>
      </c>
      <c r="E6" s="20">
        <f t="shared" ca="1" si="3"/>
        <v>0</v>
      </c>
      <c r="F6" s="20" t="str">
        <f t="shared" si="8"/>
        <v>S</v>
      </c>
      <c r="G6" s="19" t="str">
        <f t="shared" ca="1" si="7"/>
        <v>1</v>
      </c>
      <c r="H6" s="20" t="str">
        <f t="shared" ca="1" si="4"/>
        <v>.1</v>
      </c>
      <c r="I6" s="20" t="str">
        <f t="shared" ca="1" si="5"/>
        <v>.1</v>
      </c>
      <c r="J6" s="20" t="str">
        <f t="shared" si="6"/>
        <v/>
      </c>
      <c r="L6" s="55" t="str">
        <f ca="1">CONCATENATE(F6,G6,H6,I6,J6)</f>
        <v>S1.1.1</v>
      </c>
      <c r="M6" s="56" t="s">
        <v>36</v>
      </c>
      <c r="N6" s="57"/>
      <c r="O6" s="58"/>
      <c r="P6" s="59"/>
      <c r="Q6" s="24"/>
    </row>
    <row r="7" spans="1:18" ht="13.2" outlineLevel="1" x14ac:dyDescent="0.25">
      <c r="B7" s="19">
        <f t="shared" ca="1" si="0"/>
        <v>1</v>
      </c>
      <c r="C7" s="20">
        <f t="shared" ca="1" si="1"/>
        <v>1</v>
      </c>
      <c r="D7" s="20">
        <f t="shared" ca="1" si="2"/>
        <v>1</v>
      </c>
      <c r="E7" s="20">
        <f t="shared" ca="1" si="3"/>
        <v>0</v>
      </c>
      <c r="F7" s="20" t="str">
        <f t="shared" si="8"/>
        <v>S</v>
      </c>
      <c r="G7" s="19" t="str">
        <f t="shared" si="7"/>
        <v/>
      </c>
      <c r="H7" s="20" t="str">
        <f t="shared" si="4"/>
        <v/>
      </c>
      <c r="I7" s="20" t="str">
        <f t="shared" si="5"/>
        <v/>
      </c>
      <c r="J7" s="20" t="str">
        <f t="shared" si="6"/>
        <v/>
      </c>
      <c r="L7" s="60"/>
      <c r="M7" s="28" t="s">
        <v>21</v>
      </c>
      <c r="N7" s="61"/>
      <c r="O7" s="48"/>
      <c r="P7" s="62"/>
    </row>
    <row r="8" spans="1:18" ht="13.2" outlineLevel="1" x14ac:dyDescent="0.25">
      <c r="B8" s="19">
        <f t="shared" ca="1" si="0"/>
        <v>1</v>
      </c>
      <c r="C8" s="20">
        <f t="shared" ca="1" si="1"/>
        <v>1</v>
      </c>
      <c r="D8" s="20">
        <f t="shared" ca="1" si="2"/>
        <v>1</v>
      </c>
      <c r="E8" s="20">
        <f t="shared" ca="1" si="3"/>
        <v>0</v>
      </c>
      <c r="F8" s="20" t="str">
        <f t="shared" si="8"/>
        <v>S</v>
      </c>
      <c r="G8" s="19" t="str">
        <f t="shared" si="7"/>
        <v/>
      </c>
      <c r="H8" s="20" t="str">
        <f t="shared" si="4"/>
        <v/>
      </c>
      <c r="I8" s="20" t="str">
        <f t="shared" si="5"/>
        <v/>
      </c>
      <c r="J8" s="20" t="str">
        <f t="shared" si="6"/>
        <v/>
      </c>
      <c r="L8" s="60"/>
      <c r="M8" s="63" t="s">
        <v>22</v>
      </c>
      <c r="N8" s="61">
        <v>1500</v>
      </c>
      <c r="O8" s="25"/>
      <c r="P8" s="64">
        <f>$N8*O8</f>
        <v>0</v>
      </c>
    </row>
    <row r="9" spans="1:18" ht="13.2" outlineLevel="1" x14ac:dyDescent="0.25">
      <c r="A9" s="20">
        <v>3</v>
      </c>
      <c r="B9" s="19">
        <f t="shared" ca="1" si="0"/>
        <v>1</v>
      </c>
      <c r="C9" s="20">
        <f t="shared" ca="1" si="1"/>
        <v>1</v>
      </c>
      <c r="D9" s="20">
        <f t="shared" ca="1" si="2"/>
        <v>2</v>
      </c>
      <c r="E9" s="20">
        <f t="shared" ca="1" si="3"/>
        <v>0</v>
      </c>
      <c r="F9" s="20" t="str">
        <f t="shared" si="8"/>
        <v>S</v>
      </c>
      <c r="G9" s="19" t="str">
        <f t="shared" ca="1" si="7"/>
        <v>1</v>
      </c>
      <c r="H9" s="20" t="str">
        <f t="shared" ca="1" si="4"/>
        <v>.1</v>
      </c>
      <c r="I9" s="20" t="str">
        <f t="shared" ca="1" si="5"/>
        <v>.2</v>
      </c>
      <c r="J9" s="20" t="str">
        <f t="shared" si="6"/>
        <v/>
      </c>
      <c r="L9" s="65" t="str">
        <f ca="1">CONCATENATE(F9,G9,H9,I9,J9)</f>
        <v>S1.1.2</v>
      </c>
      <c r="M9" s="66" t="s">
        <v>37</v>
      </c>
      <c r="N9" s="67"/>
      <c r="O9" s="68"/>
      <c r="P9" s="69"/>
      <c r="Q9" s="24"/>
    </row>
    <row r="10" spans="1:18" ht="26.4" outlineLevel="1" x14ac:dyDescent="0.25">
      <c r="B10" s="19">
        <f t="shared" ca="1" si="0"/>
        <v>1</v>
      </c>
      <c r="C10" s="20">
        <f t="shared" ca="1" si="1"/>
        <v>1</v>
      </c>
      <c r="D10" s="20">
        <f t="shared" ca="1" si="2"/>
        <v>2</v>
      </c>
      <c r="E10" s="20">
        <f t="shared" ca="1" si="3"/>
        <v>0</v>
      </c>
      <c r="F10" s="20" t="str">
        <f t="shared" si="8"/>
        <v>S</v>
      </c>
      <c r="G10" s="19" t="str">
        <f t="shared" si="7"/>
        <v/>
      </c>
      <c r="H10" s="20" t="str">
        <f t="shared" si="4"/>
        <v/>
      </c>
      <c r="I10" s="20" t="str">
        <f t="shared" si="5"/>
        <v/>
      </c>
      <c r="J10" s="20" t="str">
        <f t="shared" si="6"/>
        <v/>
      </c>
      <c r="L10" s="60"/>
      <c r="M10" s="29" t="s">
        <v>23</v>
      </c>
      <c r="N10" s="61"/>
      <c r="O10" s="48"/>
      <c r="P10" s="62"/>
    </row>
    <row r="11" spans="1:18" ht="13.2" outlineLevel="1" x14ac:dyDescent="0.25">
      <c r="B11" s="19">
        <f t="shared" ca="1" si="0"/>
        <v>1</v>
      </c>
      <c r="C11" s="20">
        <f t="shared" ca="1" si="1"/>
        <v>1</v>
      </c>
      <c r="D11" s="20">
        <f t="shared" ca="1" si="2"/>
        <v>2</v>
      </c>
      <c r="E11" s="20">
        <f t="shared" ca="1" si="3"/>
        <v>0</v>
      </c>
      <c r="F11" s="20" t="str">
        <f t="shared" si="8"/>
        <v>S</v>
      </c>
      <c r="G11" s="19" t="str">
        <f t="shared" si="7"/>
        <v/>
      </c>
      <c r="H11" s="20" t="str">
        <f t="shared" si="4"/>
        <v/>
      </c>
      <c r="I11" s="20" t="str">
        <f t="shared" si="5"/>
        <v/>
      </c>
      <c r="J11" s="20" t="str">
        <f t="shared" si="6"/>
        <v/>
      </c>
      <c r="L11" s="60"/>
      <c r="M11" s="63" t="s">
        <v>24</v>
      </c>
      <c r="N11" s="61">
        <v>150</v>
      </c>
      <c r="O11" s="70"/>
      <c r="P11" s="64">
        <f>$N11*(1+O11)*O$8</f>
        <v>0</v>
      </c>
    </row>
    <row r="12" spans="1:18" ht="13.2" outlineLevel="1" x14ac:dyDescent="0.25">
      <c r="A12" s="20">
        <v>3</v>
      </c>
      <c r="B12" s="19">
        <f t="shared" ca="1" si="0"/>
        <v>1</v>
      </c>
      <c r="C12" s="20">
        <f t="shared" ca="1" si="1"/>
        <v>1</v>
      </c>
      <c r="D12" s="20">
        <f t="shared" ca="1" si="2"/>
        <v>3</v>
      </c>
      <c r="E12" s="20">
        <f t="shared" ca="1" si="3"/>
        <v>0</v>
      </c>
      <c r="F12" s="20" t="str">
        <f t="shared" si="8"/>
        <v>S</v>
      </c>
      <c r="G12" s="19" t="str">
        <f t="shared" ca="1" si="7"/>
        <v>1</v>
      </c>
      <c r="H12" s="20" t="str">
        <f t="shared" ca="1" si="4"/>
        <v>.1</v>
      </c>
      <c r="I12" s="20" t="str">
        <f t="shared" ca="1" si="5"/>
        <v>.3</v>
      </c>
      <c r="J12" s="20" t="str">
        <f t="shared" si="6"/>
        <v/>
      </c>
      <c r="L12" s="65" t="str">
        <f ca="1">CONCATENATE(F12,G12,H12,I12,J12)</f>
        <v>S1.1.3</v>
      </c>
      <c r="M12" s="66" t="s">
        <v>25</v>
      </c>
      <c r="N12" s="67"/>
      <c r="O12" s="68"/>
      <c r="P12" s="69"/>
      <c r="Q12" s="24"/>
    </row>
    <row r="13" spans="1:18" ht="26.4" outlineLevel="1" x14ac:dyDescent="0.25">
      <c r="B13" s="19">
        <f t="shared" ca="1" si="0"/>
        <v>1</v>
      </c>
      <c r="C13" s="20">
        <f t="shared" ca="1" si="1"/>
        <v>1</v>
      </c>
      <c r="D13" s="20">
        <f t="shared" ca="1" si="2"/>
        <v>3</v>
      </c>
      <c r="E13" s="20">
        <f t="shared" ca="1" si="3"/>
        <v>0</v>
      </c>
      <c r="F13" s="20" t="str">
        <f t="shared" si="8"/>
        <v>S</v>
      </c>
      <c r="G13" s="19" t="str">
        <f t="shared" si="7"/>
        <v/>
      </c>
      <c r="H13" s="20" t="str">
        <f t="shared" si="4"/>
        <v/>
      </c>
      <c r="I13" s="20" t="str">
        <f t="shared" si="5"/>
        <v/>
      </c>
      <c r="J13" s="20" t="str">
        <f t="shared" si="6"/>
        <v/>
      </c>
      <c r="L13" s="60"/>
      <c r="M13" s="29" t="s">
        <v>26</v>
      </c>
      <c r="N13" s="61"/>
      <c r="O13" s="48"/>
      <c r="P13" s="62"/>
    </row>
    <row r="14" spans="1:18" ht="13.2" outlineLevel="1" x14ac:dyDescent="0.25">
      <c r="B14" s="19">
        <f t="shared" ca="1" si="0"/>
        <v>1</v>
      </c>
      <c r="C14" s="20">
        <f t="shared" ca="1" si="1"/>
        <v>1</v>
      </c>
      <c r="D14" s="20">
        <f t="shared" ca="1" si="2"/>
        <v>3</v>
      </c>
      <c r="E14" s="20">
        <f t="shared" ca="1" si="3"/>
        <v>0</v>
      </c>
      <c r="F14" s="20" t="str">
        <f t="shared" si="8"/>
        <v>S</v>
      </c>
      <c r="G14" s="19" t="str">
        <f t="shared" si="7"/>
        <v/>
      </c>
      <c r="H14" s="20" t="str">
        <f t="shared" si="4"/>
        <v/>
      </c>
      <c r="I14" s="20" t="str">
        <f t="shared" si="5"/>
        <v/>
      </c>
      <c r="J14" s="20" t="str">
        <f t="shared" si="6"/>
        <v/>
      </c>
      <c r="L14" s="60"/>
      <c r="M14" s="63" t="s">
        <v>24</v>
      </c>
      <c r="N14" s="61">
        <v>15</v>
      </c>
      <c r="O14" s="70"/>
      <c r="P14" s="64">
        <f>$N14*(1+O14)*O$8</f>
        <v>0</v>
      </c>
    </row>
    <row r="15" spans="1:18" ht="13.2" outlineLevel="1" x14ac:dyDescent="0.25">
      <c r="A15" s="20">
        <v>3</v>
      </c>
      <c r="B15" s="19">
        <f t="shared" ca="1" si="0"/>
        <v>1</v>
      </c>
      <c r="C15" s="20">
        <f t="shared" ca="1" si="1"/>
        <v>1</v>
      </c>
      <c r="D15" s="20">
        <f t="shared" ca="1" si="2"/>
        <v>4</v>
      </c>
      <c r="E15" s="20">
        <f t="shared" ca="1" si="3"/>
        <v>0</v>
      </c>
      <c r="F15" s="20" t="str">
        <f t="shared" si="8"/>
        <v>S</v>
      </c>
      <c r="G15" s="19" t="str">
        <f t="shared" ca="1" si="7"/>
        <v>1</v>
      </c>
      <c r="H15" s="20" t="str">
        <f t="shared" ca="1" si="4"/>
        <v>.1</v>
      </c>
      <c r="I15" s="20" t="str">
        <f t="shared" ca="1" si="5"/>
        <v>.4</v>
      </c>
      <c r="J15" s="20" t="str">
        <f t="shared" si="6"/>
        <v/>
      </c>
      <c r="L15" s="65" t="str">
        <f ca="1">CONCATENATE(F15,G15,H15,I15,J15)</f>
        <v>S1.1.4</v>
      </c>
      <c r="M15" s="66" t="s">
        <v>27</v>
      </c>
      <c r="N15" s="67"/>
      <c r="O15" s="68"/>
      <c r="P15" s="69"/>
      <c r="Q15" s="24"/>
    </row>
    <row r="16" spans="1:18" ht="26.4" outlineLevel="1" x14ac:dyDescent="0.25">
      <c r="B16" s="19">
        <f t="shared" ca="1" si="0"/>
        <v>1</v>
      </c>
      <c r="C16" s="20">
        <f t="shared" ca="1" si="1"/>
        <v>1</v>
      </c>
      <c r="D16" s="20">
        <f t="shared" ca="1" si="2"/>
        <v>4</v>
      </c>
      <c r="E16" s="20">
        <f t="shared" ca="1" si="3"/>
        <v>0</v>
      </c>
      <c r="F16" s="20" t="str">
        <f t="shared" si="8"/>
        <v>S</v>
      </c>
      <c r="G16" s="19" t="str">
        <f t="shared" si="7"/>
        <v/>
      </c>
      <c r="H16" s="20" t="str">
        <f t="shared" si="4"/>
        <v/>
      </c>
      <c r="I16" s="20" t="str">
        <f t="shared" si="5"/>
        <v/>
      </c>
      <c r="J16" s="20" t="str">
        <f t="shared" si="6"/>
        <v/>
      </c>
      <c r="L16" s="60"/>
      <c r="M16" s="29" t="s">
        <v>28</v>
      </c>
      <c r="N16" s="61"/>
      <c r="O16" s="48"/>
      <c r="P16" s="62"/>
    </row>
    <row r="17" spans="1:17" ht="13.2" outlineLevel="1" x14ac:dyDescent="0.25">
      <c r="B17" s="19">
        <f t="shared" ca="1" si="0"/>
        <v>1</v>
      </c>
      <c r="C17" s="20">
        <f t="shared" ca="1" si="1"/>
        <v>1</v>
      </c>
      <c r="D17" s="20">
        <f t="shared" ca="1" si="2"/>
        <v>4</v>
      </c>
      <c r="E17" s="20">
        <f t="shared" ca="1" si="3"/>
        <v>0</v>
      </c>
      <c r="F17" s="20" t="str">
        <f t="shared" si="8"/>
        <v>S</v>
      </c>
      <c r="G17" s="19" t="str">
        <f t="shared" si="7"/>
        <v/>
      </c>
      <c r="H17" s="20" t="str">
        <f t="shared" si="4"/>
        <v/>
      </c>
      <c r="I17" s="20" t="str">
        <f t="shared" si="5"/>
        <v/>
      </c>
      <c r="J17" s="20" t="str">
        <f t="shared" si="6"/>
        <v/>
      </c>
      <c r="L17" s="60"/>
      <c r="M17" s="63" t="s">
        <v>24</v>
      </c>
      <c r="N17" s="61">
        <v>15</v>
      </c>
      <c r="O17" s="70"/>
      <c r="P17" s="64">
        <f>$N17*(1+O17)*O$8</f>
        <v>0</v>
      </c>
    </row>
    <row r="18" spans="1:17" ht="13.2" x14ac:dyDescent="0.25">
      <c r="A18" s="31">
        <v>1</v>
      </c>
      <c r="B18" s="32">
        <f t="shared" ca="1" si="0"/>
        <v>2</v>
      </c>
      <c r="C18" s="31">
        <f t="shared" ca="1" si="1"/>
        <v>0</v>
      </c>
      <c r="D18" s="31">
        <f t="shared" ca="1" si="2"/>
        <v>0</v>
      </c>
      <c r="E18" s="31">
        <f t="shared" ca="1" si="3"/>
        <v>0</v>
      </c>
      <c r="F18" s="82" t="s">
        <v>20</v>
      </c>
      <c r="G18" s="19" t="str">
        <f t="shared" ref="G18:G33" ca="1" si="9">IF(AND(ISNUMBER($A18),$A18&gt;=1),TEXT(B18,0),"")</f>
        <v>2</v>
      </c>
      <c r="H18" s="31" t="str">
        <f t="shared" ref="H18:H32" si="10">IF(AND(ISNUMBER($A18),$A18&gt;=2),CONCATENATE(".",TEXT(C18,0)),"")</f>
        <v/>
      </c>
      <c r="I18" s="31" t="str">
        <f t="shared" ref="I18:I32" si="11">IF(AND(ISNUMBER($A18),$A18&gt;=3),CONCATENATE(".",TEXT(D18,0)),"")</f>
        <v/>
      </c>
      <c r="J18" s="31" t="str">
        <f t="shared" ref="J18:J32" si="12">IF(AND(ISNUMBER($A18),$A18&gt;=4),CONCATENATE(".",TEXT(E18,0)),"")</f>
        <v/>
      </c>
      <c r="K18" s="31"/>
      <c r="L18" s="23" t="str">
        <f ca="1">CONCATENATE(F18,G18,H18,I18,J18)</f>
        <v>S2</v>
      </c>
      <c r="M18" s="27" t="s">
        <v>32</v>
      </c>
      <c r="N18" s="42"/>
      <c r="O18" s="43"/>
      <c r="P18" s="44">
        <f>P20</f>
        <v>0</v>
      </c>
    </row>
    <row r="19" spans="1:17" ht="13.2" x14ac:dyDescent="0.25">
      <c r="B19" s="19">
        <f t="shared" ca="1" si="0"/>
        <v>2</v>
      </c>
      <c r="C19" s="20">
        <f t="shared" ca="1" si="1"/>
        <v>0</v>
      </c>
      <c r="D19" s="20">
        <f t="shared" ca="1" si="2"/>
        <v>0</v>
      </c>
      <c r="E19" s="20">
        <f t="shared" ca="1" si="3"/>
        <v>0</v>
      </c>
      <c r="F19" s="20" t="str">
        <f t="shared" si="8"/>
        <v>S</v>
      </c>
      <c r="G19" s="19" t="str">
        <f t="shared" si="9"/>
        <v/>
      </c>
      <c r="H19" s="20" t="str">
        <f t="shared" si="10"/>
        <v/>
      </c>
      <c r="I19" s="20" t="str">
        <f t="shared" si="11"/>
        <v/>
      </c>
      <c r="J19" s="20" t="str">
        <f t="shared" si="12"/>
        <v/>
      </c>
      <c r="L19" s="45"/>
      <c r="M19" s="46"/>
      <c r="N19" s="47"/>
      <c r="O19" s="48"/>
      <c r="P19" s="49"/>
    </row>
    <row r="20" spans="1:17" ht="13.2" x14ac:dyDescent="0.25">
      <c r="A20" s="20">
        <v>2</v>
      </c>
      <c r="B20" s="19">
        <f t="shared" ca="1" si="0"/>
        <v>2</v>
      </c>
      <c r="C20" s="20">
        <f t="shared" ca="1" si="1"/>
        <v>1</v>
      </c>
      <c r="D20" s="20">
        <f t="shared" ca="1" si="2"/>
        <v>0</v>
      </c>
      <c r="E20" s="20">
        <f t="shared" ca="1" si="3"/>
        <v>0</v>
      </c>
      <c r="F20" s="20" t="str">
        <f t="shared" si="8"/>
        <v>S</v>
      </c>
      <c r="G20" s="19" t="str">
        <f t="shared" ca="1" si="9"/>
        <v>2</v>
      </c>
      <c r="H20" s="20" t="str">
        <f t="shared" ca="1" si="10"/>
        <v>.1</v>
      </c>
      <c r="I20" s="20" t="str">
        <f t="shared" si="11"/>
        <v/>
      </c>
      <c r="J20" s="20" t="str">
        <f t="shared" si="12"/>
        <v/>
      </c>
      <c r="L20" s="50" t="str">
        <f ca="1">CONCATENATE(F20,G20,H20,I20,J20)</f>
        <v>S2.1</v>
      </c>
      <c r="M20" s="51" t="s">
        <v>35</v>
      </c>
      <c r="N20" s="52"/>
      <c r="O20" s="53"/>
      <c r="P20" s="54">
        <f>SUM(P21:P32)</f>
        <v>0</v>
      </c>
    </row>
    <row r="21" spans="1:17" ht="13.2" outlineLevel="1" x14ac:dyDescent="0.25">
      <c r="A21" s="20">
        <v>3</v>
      </c>
      <c r="B21" s="19">
        <f t="shared" ca="1" si="0"/>
        <v>2</v>
      </c>
      <c r="C21" s="20">
        <f t="shared" ca="1" si="1"/>
        <v>1</v>
      </c>
      <c r="D21" s="20">
        <f t="shared" ca="1" si="2"/>
        <v>1</v>
      </c>
      <c r="E21" s="20">
        <f t="shared" ca="1" si="3"/>
        <v>0</v>
      </c>
      <c r="F21" s="20" t="str">
        <f t="shared" si="8"/>
        <v>S</v>
      </c>
      <c r="G21" s="19" t="str">
        <f t="shared" ca="1" si="9"/>
        <v>2</v>
      </c>
      <c r="H21" s="20" t="str">
        <f t="shared" ca="1" si="10"/>
        <v>.1</v>
      </c>
      <c r="I21" s="20" t="str">
        <f t="shared" ca="1" si="11"/>
        <v>.1</v>
      </c>
      <c r="J21" s="20" t="str">
        <f t="shared" si="12"/>
        <v/>
      </c>
      <c r="L21" s="55" t="str">
        <f ca="1">CONCATENATE(F21,G21,H21,I21,J21)</f>
        <v>S2.1.1</v>
      </c>
      <c r="M21" s="56" t="s">
        <v>36</v>
      </c>
      <c r="N21" s="57"/>
      <c r="O21" s="58"/>
      <c r="P21" s="59"/>
      <c r="Q21" s="24"/>
    </row>
    <row r="22" spans="1:17" ht="13.2" outlineLevel="1" x14ac:dyDescent="0.25">
      <c r="B22" s="19">
        <f t="shared" ref="B22:B33" ca="1" si="13">OFFSET(B22,-1,0)+IF($A22=1,1,0)</f>
        <v>2</v>
      </c>
      <c r="C22" s="20">
        <f t="shared" ref="C22:C33" ca="1" si="14">IF($A22=2,OFFSET(C22,-1,0)+1,IF($A22&gt;2,OFFSET(C22,-1,0),IF($A22=0,OFFSET(C22,-1,0),0)))</f>
        <v>1</v>
      </c>
      <c r="D22" s="20">
        <f t="shared" ref="D22:D33" ca="1" si="15">IF($A22=3,OFFSET(D22,-1,0)+1,IF($A22&gt;3,OFFSET(D22,-1,0),IF($A22=0,OFFSET(D22,-1,0),0)))</f>
        <v>1</v>
      </c>
      <c r="E22" s="20">
        <f t="shared" ref="E22:E33" ca="1" si="16">IF($A22=4,OFFSET(E22,-1,0)+1,IF($A22&gt;4,OFFSET(E22,-1,0),IF($A22=0,OFFSET(E22,-1,0),0)))</f>
        <v>0</v>
      </c>
      <c r="F22" s="20" t="str">
        <f t="shared" si="8"/>
        <v>S</v>
      </c>
      <c r="G22" s="19" t="str">
        <f t="shared" si="9"/>
        <v/>
      </c>
      <c r="H22" s="20" t="str">
        <f t="shared" si="10"/>
        <v/>
      </c>
      <c r="I22" s="20" t="str">
        <f t="shared" si="11"/>
        <v/>
      </c>
      <c r="J22" s="20" t="str">
        <f t="shared" si="12"/>
        <v/>
      </c>
      <c r="L22" s="60"/>
      <c r="M22" s="28" t="s">
        <v>21</v>
      </c>
      <c r="N22" s="61"/>
      <c r="O22" s="48"/>
      <c r="P22" s="62"/>
    </row>
    <row r="23" spans="1:17" ht="13.2" outlineLevel="1" x14ac:dyDescent="0.25">
      <c r="B23" s="19">
        <f t="shared" ca="1" si="13"/>
        <v>2</v>
      </c>
      <c r="C23" s="20">
        <f t="shared" ca="1" si="14"/>
        <v>1</v>
      </c>
      <c r="D23" s="20">
        <f t="shared" ca="1" si="15"/>
        <v>1</v>
      </c>
      <c r="E23" s="20">
        <f t="shared" ca="1" si="16"/>
        <v>0</v>
      </c>
      <c r="F23" s="20" t="str">
        <f t="shared" si="8"/>
        <v>S</v>
      </c>
      <c r="G23" s="19" t="str">
        <f t="shared" si="9"/>
        <v/>
      </c>
      <c r="H23" s="20" t="str">
        <f t="shared" si="10"/>
        <v/>
      </c>
      <c r="I23" s="20" t="str">
        <f t="shared" si="11"/>
        <v/>
      </c>
      <c r="J23" s="20" t="str">
        <f t="shared" si="12"/>
        <v/>
      </c>
      <c r="L23" s="60"/>
      <c r="M23" s="63" t="s">
        <v>22</v>
      </c>
      <c r="N23" s="61">
        <v>500</v>
      </c>
      <c r="O23" s="25"/>
      <c r="P23" s="64">
        <f>$N23*O23</f>
        <v>0</v>
      </c>
    </row>
    <row r="24" spans="1:17" ht="13.2" outlineLevel="1" x14ac:dyDescent="0.25">
      <c r="A24" s="20">
        <v>3</v>
      </c>
      <c r="B24" s="19">
        <f t="shared" ca="1" si="13"/>
        <v>2</v>
      </c>
      <c r="C24" s="20">
        <f t="shared" ca="1" si="14"/>
        <v>1</v>
      </c>
      <c r="D24" s="20">
        <f t="shared" ca="1" si="15"/>
        <v>2</v>
      </c>
      <c r="E24" s="20">
        <f t="shared" ca="1" si="16"/>
        <v>0</v>
      </c>
      <c r="F24" s="20" t="str">
        <f t="shared" ref="F24:F32" si="17">F$3</f>
        <v>S</v>
      </c>
      <c r="G24" s="19" t="str">
        <f t="shared" ca="1" si="9"/>
        <v>2</v>
      </c>
      <c r="H24" s="20" t="str">
        <f t="shared" ca="1" si="10"/>
        <v>.1</v>
      </c>
      <c r="I24" s="20" t="str">
        <f t="shared" ca="1" si="11"/>
        <v>.2</v>
      </c>
      <c r="J24" s="20" t="str">
        <f t="shared" si="12"/>
        <v/>
      </c>
      <c r="L24" s="65" t="str">
        <f ca="1">CONCATENATE(F24,G24,H24,I24,J24)</f>
        <v>S2.1.2</v>
      </c>
      <c r="M24" s="66" t="s">
        <v>37</v>
      </c>
      <c r="N24" s="67"/>
      <c r="O24" s="68"/>
      <c r="P24" s="69"/>
      <c r="Q24" s="24"/>
    </row>
    <row r="25" spans="1:17" ht="26.4" outlineLevel="1" x14ac:dyDescent="0.25">
      <c r="B25" s="19">
        <f t="shared" ca="1" si="13"/>
        <v>2</v>
      </c>
      <c r="C25" s="20">
        <f t="shared" ca="1" si="14"/>
        <v>1</v>
      </c>
      <c r="D25" s="20">
        <f t="shared" ca="1" si="15"/>
        <v>2</v>
      </c>
      <c r="E25" s="20">
        <f t="shared" ca="1" si="16"/>
        <v>0</v>
      </c>
      <c r="F25" s="20" t="str">
        <f t="shared" si="17"/>
        <v>S</v>
      </c>
      <c r="G25" s="19" t="str">
        <f t="shared" si="9"/>
        <v/>
      </c>
      <c r="H25" s="20" t="str">
        <f t="shared" si="10"/>
        <v/>
      </c>
      <c r="I25" s="20" t="str">
        <f t="shared" si="11"/>
        <v/>
      </c>
      <c r="J25" s="20" t="str">
        <f t="shared" si="12"/>
        <v/>
      </c>
      <c r="L25" s="60"/>
      <c r="M25" s="29" t="s">
        <v>23</v>
      </c>
      <c r="N25" s="61"/>
      <c r="O25" s="48"/>
      <c r="P25" s="62"/>
    </row>
    <row r="26" spans="1:17" ht="13.2" outlineLevel="1" x14ac:dyDescent="0.25">
      <c r="B26" s="19">
        <f t="shared" ca="1" si="13"/>
        <v>2</v>
      </c>
      <c r="C26" s="20">
        <f t="shared" ca="1" si="14"/>
        <v>1</v>
      </c>
      <c r="D26" s="20">
        <f t="shared" ca="1" si="15"/>
        <v>2</v>
      </c>
      <c r="E26" s="20">
        <f t="shared" ca="1" si="16"/>
        <v>0</v>
      </c>
      <c r="F26" s="20" t="str">
        <f t="shared" si="17"/>
        <v>S</v>
      </c>
      <c r="G26" s="19" t="str">
        <f t="shared" si="9"/>
        <v/>
      </c>
      <c r="H26" s="20" t="str">
        <f t="shared" si="10"/>
        <v/>
      </c>
      <c r="I26" s="20" t="str">
        <f t="shared" si="11"/>
        <v/>
      </c>
      <c r="J26" s="20" t="str">
        <f t="shared" si="12"/>
        <v/>
      </c>
      <c r="L26" s="60"/>
      <c r="M26" s="63" t="s">
        <v>24</v>
      </c>
      <c r="N26" s="61">
        <v>10</v>
      </c>
      <c r="O26" s="70"/>
      <c r="P26" s="64">
        <f>$N26*(1+O26)*O$23</f>
        <v>0</v>
      </c>
    </row>
    <row r="27" spans="1:17" ht="13.2" outlineLevel="1" x14ac:dyDescent="0.25">
      <c r="A27" s="20">
        <v>3</v>
      </c>
      <c r="B27" s="19">
        <f t="shared" ca="1" si="13"/>
        <v>2</v>
      </c>
      <c r="C27" s="20">
        <f t="shared" ca="1" si="14"/>
        <v>1</v>
      </c>
      <c r="D27" s="20">
        <f t="shared" ca="1" si="15"/>
        <v>3</v>
      </c>
      <c r="E27" s="20">
        <f t="shared" ca="1" si="16"/>
        <v>0</v>
      </c>
      <c r="F27" s="20" t="str">
        <f t="shared" si="17"/>
        <v>S</v>
      </c>
      <c r="G27" s="19" t="str">
        <f t="shared" ca="1" si="9"/>
        <v>2</v>
      </c>
      <c r="H27" s="20" t="str">
        <f t="shared" ca="1" si="10"/>
        <v>.1</v>
      </c>
      <c r="I27" s="20" t="str">
        <f t="shared" ca="1" si="11"/>
        <v>.3</v>
      </c>
      <c r="J27" s="20" t="str">
        <f t="shared" si="12"/>
        <v/>
      </c>
      <c r="L27" s="65" t="str">
        <f ca="1">CONCATENATE(F27,G27,H27,I27,J27)</f>
        <v>S2.1.3</v>
      </c>
      <c r="M27" s="66" t="s">
        <v>25</v>
      </c>
      <c r="N27" s="67"/>
      <c r="O27" s="68"/>
      <c r="P27" s="69"/>
      <c r="Q27" s="24"/>
    </row>
    <row r="28" spans="1:17" ht="26.4" outlineLevel="1" x14ac:dyDescent="0.25">
      <c r="B28" s="19">
        <f t="shared" ca="1" si="13"/>
        <v>2</v>
      </c>
      <c r="C28" s="20">
        <f t="shared" ca="1" si="14"/>
        <v>1</v>
      </c>
      <c r="D28" s="20">
        <f t="shared" ca="1" si="15"/>
        <v>3</v>
      </c>
      <c r="E28" s="20">
        <f t="shared" ca="1" si="16"/>
        <v>0</v>
      </c>
      <c r="F28" s="20" t="str">
        <f t="shared" si="17"/>
        <v>S</v>
      </c>
      <c r="G28" s="19" t="str">
        <f t="shared" si="9"/>
        <v/>
      </c>
      <c r="H28" s="20" t="str">
        <f t="shared" si="10"/>
        <v/>
      </c>
      <c r="I28" s="20" t="str">
        <f t="shared" si="11"/>
        <v/>
      </c>
      <c r="J28" s="20" t="str">
        <f t="shared" si="12"/>
        <v/>
      </c>
      <c r="L28" s="60"/>
      <c r="M28" s="29" t="s">
        <v>26</v>
      </c>
      <c r="N28" s="61"/>
      <c r="O28" s="48"/>
      <c r="P28" s="62"/>
    </row>
    <row r="29" spans="1:17" ht="13.2" outlineLevel="1" x14ac:dyDescent="0.25">
      <c r="B29" s="19">
        <f t="shared" ca="1" si="13"/>
        <v>2</v>
      </c>
      <c r="C29" s="20">
        <f t="shared" ca="1" si="14"/>
        <v>1</v>
      </c>
      <c r="D29" s="20">
        <f t="shared" ca="1" si="15"/>
        <v>3</v>
      </c>
      <c r="E29" s="20">
        <f t="shared" ca="1" si="16"/>
        <v>0</v>
      </c>
      <c r="F29" s="20" t="str">
        <f t="shared" si="17"/>
        <v>S</v>
      </c>
      <c r="G29" s="19" t="str">
        <f t="shared" si="9"/>
        <v/>
      </c>
      <c r="H29" s="20" t="str">
        <f t="shared" si="10"/>
        <v/>
      </c>
      <c r="I29" s="20" t="str">
        <f t="shared" si="11"/>
        <v/>
      </c>
      <c r="J29" s="20" t="str">
        <f t="shared" si="12"/>
        <v/>
      </c>
      <c r="L29" s="60"/>
      <c r="M29" s="63" t="s">
        <v>24</v>
      </c>
      <c r="N29" s="61">
        <v>5</v>
      </c>
      <c r="O29" s="70"/>
      <c r="P29" s="64">
        <f>$N29*(1+O29)*O$23</f>
        <v>0</v>
      </c>
    </row>
    <row r="30" spans="1:17" ht="13.2" outlineLevel="1" x14ac:dyDescent="0.25">
      <c r="A30" s="20">
        <v>3</v>
      </c>
      <c r="B30" s="19">
        <f t="shared" ca="1" si="13"/>
        <v>2</v>
      </c>
      <c r="C30" s="20">
        <f t="shared" ca="1" si="14"/>
        <v>1</v>
      </c>
      <c r="D30" s="20">
        <f t="shared" ca="1" si="15"/>
        <v>4</v>
      </c>
      <c r="E30" s="20">
        <f t="shared" ca="1" si="16"/>
        <v>0</v>
      </c>
      <c r="F30" s="20" t="str">
        <f t="shared" si="17"/>
        <v>S</v>
      </c>
      <c r="G30" s="19" t="str">
        <f t="shared" ca="1" si="9"/>
        <v>2</v>
      </c>
      <c r="H30" s="20" t="str">
        <f t="shared" ca="1" si="10"/>
        <v>.1</v>
      </c>
      <c r="I30" s="20" t="str">
        <f t="shared" ca="1" si="11"/>
        <v>.4</v>
      </c>
      <c r="J30" s="20" t="str">
        <f t="shared" si="12"/>
        <v/>
      </c>
      <c r="L30" s="65" t="str">
        <f ca="1">CONCATENATE(F30,G30,H30,I30,J30)</f>
        <v>S2.1.4</v>
      </c>
      <c r="M30" s="66" t="s">
        <v>27</v>
      </c>
      <c r="N30" s="67"/>
      <c r="O30" s="68"/>
      <c r="P30" s="69"/>
      <c r="Q30" s="24"/>
    </row>
    <row r="31" spans="1:17" ht="26.4" outlineLevel="1" x14ac:dyDescent="0.25">
      <c r="B31" s="19">
        <f t="shared" ca="1" si="13"/>
        <v>2</v>
      </c>
      <c r="C31" s="20">
        <f t="shared" ca="1" si="14"/>
        <v>1</v>
      </c>
      <c r="D31" s="20">
        <f t="shared" ca="1" si="15"/>
        <v>4</v>
      </c>
      <c r="E31" s="20">
        <f t="shared" ca="1" si="16"/>
        <v>0</v>
      </c>
      <c r="F31" s="20" t="str">
        <f t="shared" si="17"/>
        <v>S</v>
      </c>
      <c r="G31" s="19" t="str">
        <f t="shared" si="9"/>
        <v/>
      </c>
      <c r="H31" s="20" t="str">
        <f t="shared" si="10"/>
        <v/>
      </c>
      <c r="I31" s="20" t="str">
        <f t="shared" si="11"/>
        <v/>
      </c>
      <c r="J31" s="20" t="str">
        <f t="shared" si="12"/>
        <v/>
      </c>
      <c r="L31" s="60"/>
      <c r="M31" s="29" t="s">
        <v>28</v>
      </c>
      <c r="N31" s="61"/>
      <c r="O31" s="48"/>
      <c r="P31" s="62"/>
    </row>
    <row r="32" spans="1:17" ht="13.2" outlineLevel="1" x14ac:dyDescent="0.25">
      <c r="B32" s="19">
        <f t="shared" ca="1" si="13"/>
        <v>2</v>
      </c>
      <c r="C32" s="20">
        <f t="shared" ca="1" si="14"/>
        <v>1</v>
      </c>
      <c r="D32" s="20">
        <f t="shared" ca="1" si="15"/>
        <v>4</v>
      </c>
      <c r="E32" s="20">
        <f t="shared" ca="1" si="16"/>
        <v>0</v>
      </c>
      <c r="F32" s="20" t="str">
        <f t="shared" si="17"/>
        <v>S</v>
      </c>
      <c r="G32" s="19" t="str">
        <f t="shared" si="9"/>
        <v/>
      </c>
      <c r="H32" s="20" t="str">
        <f t="shared" si="10"/>
        <v/>
      </c>
      <c r="I32" s="20" t="str">
        <f t="shared" si="11"/>
        <v/>
      </c>
      <c r="J32" s="20" t="str">
        <f t="shared" si="12"/>
        <v/>
      </c>
      <c r="L32" s="60"/>
      <c r="M32" s="63" t="s">
        <v>24</v>
      </c>
      <c r="N32" s="61">
        <v>5</v>
      </c>
      <c r="O32" s="70"/>
      <c r="P32" s="64">
        <f>$N32*(1+O32)*O$23</f>
        <v>0</v>
      </c>
    </row>
    <row r="33" spans="1:17" ht="13.2" x14ac:dyDescent="0.25">
      <c r="A33" s="31">
        <v>1</v>
      </c>
      <c r="B33" s="32">
        <f t="shared" ca="1" si="13"/>
        <v>3</v>
      </c>
      <c r="C33" s="31">
        <f t="shared" ca="1" si="14"/>
        <v>0</v>
      </c>
      <c r="D33" s="31">
        <f t="shared" ca="1" si="15"/>
        <v>0</v>
      </c>
      <c r="E33" s="31">
        <f t="shared" ca="1" si="16"/>
        <v>0</v>
      </c>
      <c r="F33" s="82" t="s">
        <v>20</v>
      </c>
      <c r="G33" s="19" t="str">
        <f t="shared" ca="1" si="9"/>
        <v>3</v>
      </c>
      <c r="H33" s="31" t="str">
        <f t="shared" ref="H33:H36" si="18">IF(AND(ISNUMBER($A33),$A33&gt;=2),CONCATENATE(".",TEXT(C33,0)),"")</f>
        <v/>
      </c>
      <c r="I33" s="31" t="str">
        <f t="shared" ref="I33:I36" si="19">IF(AND(ISNUMBER($A33),$A33&gt;=3),CONCATENATE(".",TEXT(D33,0)),"")</f>
        <v/>
      </c>
      <c r="J33" s="31" t="str">
        <f t="shared" ref="J33:J36" si="20">IF(AND(ISNUMBER($A33),$A33&gt;=4),CONCATENATE(".",TEXT(E33,0)),"")</f>
        <v/>
      </c>
      <c r="K33" s="31"/>
      <c r="L33" s="83" t="str">
        <f ca="1">CONCATENATE(F33,G33,H33,I33,J33)</f>
        <v>S3</v>
      </c>
      <c r="M33" s="27" t="s">
        <v>30</v>
      </c>
      <c r="N33" s="42"/>
      <c r="O33" s="43"/>
      <c r="P33" s="44">
        <f>P34</f>
        <v>0</v>
      </c>
    </row>
    <row r="34" spans="1:17" ht="13.2" x14ac:dyDescent="0.25">
      <c r="A34" s="20">
        <v>2</v>
      </c>
      <c r="B34" s="19">
        <f t="shared" ref="B34:B36" ca="1" si="21">OFFSET(B34,-1,0)+IF($A34=1,1,0)</f>
        <v>3</v>
      </c>
      <c r="C34" s="20">
        <f t="shared" ref="C34:C36" ca="1" si="22">IF($A34=2,OFFSET(C34,-1,0)+1,IF($A34&gt;2,OFFSET(C34,-1,0),IF($A34=0,OFFSET(C34,-1,0),0)))</f>
        <v>1</v>
      </c>
      <c r="D34" s="20">
        <f t="shared" ref="D34:D36" ca="1" si="23">IF($A34=3,OFFSET(D34,-1,0)+1,IF($A34&gt;3,OFFSET(D34,-1,0),IF($A34=0,OFFSET(D34,-1,0),0)))</f>
        <v>0</v>
      </c>
      <c r="E34" s="20">
        <f t="shared" ref="E34:E36" ca="1" si="24">IF($A34=4,OFFSET(E34,-1,0)+1,IF($A34&gt;4,OFFSET(E34,-1,0),IF($A34=0,OFFSET(E34,-1,0),0)))</f>
        <v>0</v>
      </c>
      <c r="F34" s="20" t="str">
        <f t="shared" ref="F34:F36" si="25">F$3</f>
        <v>S</v>
      </c>
      <c r="G34" s="19" t="str">
        <f t="shared" ref="G34:G36" ca="1" si="26">IF(AND(ISNUMBER($A34),$A34&gt;=1),TEXT(B34,0),"")</f>
        <v>3</v>
      </c>
      <c r="H34" s="20" t="str">
        <f t="shared" ca="1" si="18"/>
        <v>.1</v>
      </c>
      <c r="I34" s="20" t="str">
        <f t="shared" si="19"/>
        <v/>
      </c>
      <c r="J34" s="20" t="str">
        <f t="shared" si="20"/>
        <v/>
      </c>
      <c r="L34" s="50" t="str">
        <f ca="1">CONCATENATE(F34,G34,H34,I34,J34)</f>
        <v>S3.1</v>
      </c>
      <c r="M34" s="51" t="s">
        <v>30</v>
      </c>
      <c r="N34" s="52"/>
      <c r="O34" s="53"/>
      <c r="P34" s="54">
        <f>SUM(P35:P36)</f>
        <v>0</v>
      </c>
    </row>
    <row r="35" spans="1:17" ht="13.2" outlineLevel="1" x14ac:dyDescent="0.25">
      <c r="A35" s="20">
        <v>3</v>
      </c>
      <c r="B35" s="19">
        <f t="shared" ca="1" si="21"/>
        <v>3</v>
      </c>
      <c r="C35" s="20">
        <f t="shared" ca="1" si="22"/>
        <v>1</v>
      </c>
      <c r="D35" s="20">
        <f t="shared" ca="1" si="23"/>
        <v>1</v>
      </c>
      <c r="E35" s="20">
        <f t="shared" ca="1" si="24"/>
        <v>0</v>
      </c>
      <c r="F35" s="20" t="str">
        <f t="shared" si="25"/>
        <v>S</v>
      </c>
      <c r="G35" s="19" t="str">
        <f t="shared" ca="1" si="26"/>
        <v>3</v>
      </c>
      <c r="H35" s="20" t="str">
        <f t="shared" ca="1" si="18"/>
        <v>.1</v>
      </c>
      <c r="I35" s="20" t="str">
        <f t="shared" ca="1" si="19"/>
        <v>.1</v>
      </c>
      <c r="J35" s="20" t="str">
        <f t="shared" si="20"/>
        <v/>
      </c>
      <c r="L35" s="55" t="str">
        <f ca="1">CONCATENATE(F35,G35,H35,I35,J35)</f>
        <v>S3.1.1</v>
      </c>
      <c r="M35" s="56" t="s">
        <v>35</v>
      </c>
      <c r="N35" s="61"/>
      <c r="O35" s="58"/>
      <c r="P35" s="59"/>
      <c r="Q35" s="24"/>
    </row>
    <row r="36" spans="1:17" ht="13.2" outlineLevel="1" x14ac:dyDescent="0.25">
      <c r="B36" s="19">
        <f t="shared" ca="1" si="21"/>
        <v>3</v>
      </c>
      <c r="C36" s="20">
        <f t="shared" ca="1" si="22"/>
        <v>1</v>
      </c>
      <c r="D36" s="20">
        <f t="shared" ca="1" si="23"/>
        <v>1</v>
      </c>
      <c r="E36" s="20">
        <f t="shared" ca="1" si="24"/>
        <v>0</v>
      </c>
      <c r="F36" s="20" t="str">
        <f t="shared" si="25"/>
        <v>S</v>
      </c>
      <c r="G36" s="19" t="str">
        <f t="shared" si="26"/>
        <v/>
      </c>
      <c r="H36" s="20" t="str">
        <f t="shared" si="18"/>
        <v/>
      </c>
      <c r="I36" s="20" t="str">
        <f t="shared" si="19"/>
        <v/>
      </c>
      <c r="J36" s="20" t="str">
        <f t="shared" si="20"/>
        <v/>
      </c>
      <c r="L36" s="60"/>
      <c r="M36" s="63" t="s">
        <v>22</v>
      </c>
      <c r="N36" s="61">
        <v>10</v>
      </c>
      <c r="O36" s="25"/>
      <c r="P36" s="49">
        <f>N36*O36</f>
        <v>0</v>
      </c>
    </row>
    <row r="37" spans="1:17" ht="13.2" x14ac:dyDescent="0.25">
      <c r="L37" s="71"/>
      <c r="M37" s="26"/>
      <c r="N37" s="72"/>
      <c r="O37" s="73"/>
      <c r="P37" s="74"/>
    </row>
    <row r="38" spans="1:17" ht="18.75" customHeight="1" x14ac:dyDescent="0.25">
      <c r="L38" s="75" t="str">
        <f ca="1">"Zwischensumme "&amp;L3 &amp;" "&amp;M3</f>
        <v>Zwischensumme S1 Stundenlohnarbeiten Remote Arbeiten</v>
      </c>
      <c r="M38" s="76"/>
      <c r="N38" s="77"/>
      <c r="O38" s="78"/>
      <c r="P38" s="79">
        <f>P3</f>
        <v>0</v>
      </c>
    </row>
    <row r="39" spans="1:17" ht="18.75" customHeight="1" x14ac:dyDescent="0.25">
      <c r="L39" s="75" t="str">
        <f ca="1">"Zwischensumme "&amp;L18 &amp;" "&amp;M18</f>
        <v>Zwischensumme S2 Stundenlohnarbeiten Vor Ort</v>
      </c>
      <c r="M39" s="76"/>
      <c r="N39" s="77"/>
      <c r="O39" s="78"/>
      <c r="P39" s="79">
        <f>P18</f>
        <v>0</v>
      </c>
    </row>
    <row r="40" spans="1:17" ht="18.75" customHeight="1" x14ac:dyDescent="0.25">
      <c r="L40" s="75" t="str">
        <f ca="1">"Zwischensumme "&amp;L33 &amp;" "&amp;M33</f>
        <v xml:space="preserve">Zwischensumme S3 Bereitschaftspauschalte </v>
      </c>
      <c r="M40" s="76"/>
      <c r="N40" s="77"/>
      <c r="O40" s="78"/>
      <c r="P40" s="79">
        <f>P33</f>
        <v>0</v>
      </c>
    </row>
    <row r="42" spans="1:17" ht="12.75" customHeight="1" x14ac:dyDescent="0.25">
      <c r="L42" s="18" t="s">
        <v>38</v>
      </c>
      <c r="M42" s="17"/>
      <c r="N42" s="17">
        <f>SUM(P38:P40)</f>
        <v>0</v>
      </c>
    </row>
  </sheetData>
  <sheetProtection algorithmName="SHA-512" hashValue="NiwUMO5SzbAF4C9+LSLCITJmNcHlX24/Uh9l9pXt7xHjiRq9wMBmyR5pHf9Jm/ByRjNJJAsQBi0PsKNne4Wihw==" saltValue="A8IFucQpYhwfJkyRPJYThg==" spinCount="100000" sheet="1" formatCells="0" formatColumns="0" autoFilter="0"/>
  <pageMargins left="0.74803149606299213" right="0.59055118110236227" top="0.98425196850393704" bottom="0.98425196850393704" header="0.39370078740157483" footer="0.39370078740157483"/>
  <pageSetup paperSize="9" scale="86" firstPageNumber="0" fitToHeight="0" orientation="landscape" horizontalDpi="300" verticalDpi="300" r:id="rId1"/>
  <headerFooter alignWithMargins="0">
    <oddHeader xml:space="preserve">&amp;L&amp;K000000Norddeutscher Rundfunk
Cloud Dienstleistungen LOS 2&amp;R&amp;K000000Seite &amp;P (&amp;N)
&amp;A
&amp;11&amp;K01+000
</oddHeader>
    <oddFooter xml:space="preserve">&amp;L&amp;K000000&amp;F
&amp;D&amp;R&amp;K000000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AAC588AC7438F45AE6B2E647FC41D89" ma:contentTypeVersion="3" ma:contentTypeDescription="Ein neues Dokument erstellen." ma:contentTypeScope="" ma:versionID="05537c5770f5abafa3c95bd58483c50d">
  <xsd:schema xmlns:xsd="http://www.w3.org/2001/XMLSchema" xmlns:xs="http://www.w3.org/2001/XMLSchema" xmlns:p="http://schemas.microsoft.com/office/2006/metadata/properties" xmlns:ns2="a2e6010a-32af-4766-83f1-f3e37c45f1ef" targetNamespace="http://schemas.microsoft.com/office/2006/metadata/properties" ma:root="true" ma:fieldsID="7fe725af99db0f3a80a5d18fd875cba3" ns2:_="">
    <xsd:import namespace="a2e6010a-32af-4766-83f1-f3e37c45f1e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6010a-32af-4766-83f1-f3e37c45f1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A1AE4FA-7E3A-4957-BE03-F0A4A13C0F25}">
  <ds:schemaRefs>
    <ds:schemaRef ds:uri="http://schemas.microsoft.com/sharepoint/v3/contenttype/forms"/>
  </ds:schemaRefs>
</ds:datastoreItem>
</file>

<file path=customXml/itemProps2.xml><?xml version="1.0" encoding="utf-8"?>
<ds:datastoreItem xmlns:ds="http://schemas.openxmlformats.org/officeDocument/2006/customXml" ds:itemID="{6AFEEDDA-9CA5-4088-B087-BEA778135E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6010a-32af-4766-83f1-f3e37c45f1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8AD385B-49D7-4257-870C-FA847940EAEA}">
  <ds:schemaRefs>
    <ds:schemaRef ds:uri="a2e6010a-32af-4766-83f1-f3e37c45f1ef"/>
    <ds:schemaRef ds:uri="http://purl.org/dc/terms/"/>
    <ds:schemaRef ds:uri="http://purl.org/dc/dcmitype/"/>
    <ds:schemaRef ds:uri="http://schemas.microsoft.com/office/infopath/2007/PartnerControls"/>
    <ds:schemaRef ds:uri="http://schemas.microsoft.com/office/2006/documentManagement/types"/>
    <ds:schemaRef ds:uri="http://www.w3.org/XML/1998/namespace"/>
    <ds:schemaRef ds:uri="http://schemas.openxmlformats.org/package/2006/metadata/core-propertie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Titelblatt</vt:lpstr>
      <vt:lpstr>Hinweise</vt:lpstr>
      <vt:lpstr>Stunden</vt:lpstr>
      <vt:lpstr>Titelblatt!Auftraggeber</vt:lpstr>
      <vt:lpstr>Titelblatt!Datum</vt:lpstr>
      <vt:lpstr>Stunden!Druckbereich</vt:lpstr>
      <vt:lpstr>Titelblatt!Druckbereich</vt:lpstr>
      <vt:lpstr>Stunden!Drucktitel</vt:lpstr>
      <vt:lpstr>Titelblatt!Projekt</vt:lpstr>
    </vt:vector>
  </TitlesOfParts>
  <Manager>bernecker@doksysteme.de</Manager>
  <Company>DOK SYSTEME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Wenzel, Jürgen</dc:creator>
  <cp:lastModifiedBy>Wenzel, Jürgen</cp:lastModifiedBy>
  <cp:lastPrinted>2021-10-20T09:49:05Z</cp:lastPrinted>
  <dcterms:created xsi:type="dcterms:W3CDTF">2008-02-28T12:56:54Z</dcterms:created>
  <dcterms:modified xsi:type="dcterms:W3CDTF">2026-06-19T12:34:53Z</dcterms:modified>
  <cp:category>Excel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0x0101004AAC588AC7438F45AE6B2E647FC41D89</vt:lpwstr>
  </property>
</Properties>
</file>