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1_Projekte_Aktiv\NDR\26010_NDR_Cloud-Dienstleistungen\55_Vergabeunterlagen\_Final\"/>
    </mc:Choice>
  </mc:AlternateContent>
  <xr:revisionPtr revIDLastSave="0" documentId="13_ncr:1_{BB0AD7E6-CE90-4DCF-AFFA-53E5578590A8}" xr6:coauthVersionLast="47" xr6:coauthVersionMax="47" xr10:uidLastSave="{00000000-0000-0000-0000-000000000000}"/>
  <bookViews>
    <workbookView xWindow="28680" yWindow="-120" windowWidth="29040" windowHeight="15720" xr2:uid="{00000000-000D-0000-FFFF-FFFF00000000}"/>
  </bookViews>
  <sheets>
    <sheet name="Titelblatt" sheetId="3" r:id="rId1"/>
    <sheet name="Hinweise" sheetId="4" r:id="rId2"/>
    <sheet name="Stunden" sheetId="8" r:id="rId3"/>
  </sheets>
  <definedNames>
    <definedName name="Auftraggeber" localSheetId="0">Titelblatt!$C$13</definedName>
    <definedName name="Datum" localSheetId="0">Titelblatt!$F$20</definedName>
    <definedName name="_xlnm.Print_Area" localSheetId="2">Stunden!$J$1:$P$118</definedName>
    <definedName name="_xlnm.Print_Area" localSheetId="0">Titelblatt!$A$1:$I$41</definedName>
    <definedName name="_xlnm.Print_Titles" localSheetId="2">Stunden!$1:$2</definedName>
    <definedName name="Projekt" localSheetId="0">Titelblatt!$C$14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7" i="8" l="1"/>
  <c r="P84" i="8"/>
  <c r="P56" i="8"/>
  <c r="P24" i="8"/>
  <c r="P116" i="8"/>
  <c r="P114" i="8"/>
  <c r="P110" i="8"/>
  <c r="P107" i="8"/>
  <c r="P104" i="8"/>
  <c r="P94" i="8"/>
  <c r="P91" i="8"/>
  <c r="P81" i="8"/>
  <c r="P78" i="8"/>
  <c r="P71" i="8"/>
  <c r="P68" i="8"/>
  <c r="P65" i="8"/>
  <c r="P53" i="8"/>
  <c r="P50" i="8"/>
  <c r="P43" i="8"/>
  <c r="P17" i="8"/>
  <c r="P11" i="8"/>
  <c r="J116" i="8"/>
  <c r="I116" i="8"/>
  <c r="H116" i="8"/>
  <c r="G116" i="8"/>
  <c r="F116" i="8"/>
  <c r="J115" i="8"/>
  <c r="F115" i="8"/>
  <c r="E115" i="8"/>
  <c r="E116" i="8" s="1"/>
  <c r="J114" i="8"/>
  <c r="I114" i="8"/>
  <c r="H114" i="8"/>
  <c r="G114" i="8"/>
  <c r="F114" i="8"/>
  <c r="J113" i="8"/>
  <c r="F113" i="8"/>
  <c r="E113" i="8"/>
  <c r="E114" i="8" s="1"/>
  <c r="J112" i="8"/>
  <c r="I112" i="8"/>
  <c r="F112" i="8"/>
  <c r="E112" i="8"/>
  <c r="D112" i="8"/>
  <c r="D113" i="8" s="1"/>
  <c r="I113" i="8" s="1"/>
  <c r="J111" i="8"/>
  <c r="I111" i="8"/>
  <c r="H111" i="8"/>
  <c r="E111" i="8"/>
  <c r="D111" i="8"/>
  <c r="C111" i="8"/>
  <c r="J110" i="8"/>
  <c r="I110" i="8"/>
  <c r="H110" i="8"/>
  <c r="G110" i="8"/>
  <c r="F110" i="8"/>
  <c r="J109" i="8"/>
  <c r="I109" i="8"/>
  <c r="H109" i="8"/>
  <c r="G109" i="8"/>
  <c r="F109" i="8"/>
  <c r="J108" i="8"/>
  <c r="F108" i="8"/>
  <c r="E108" i="8"/>
  <c r="E109" i="8" s="1"/>
  <c r="E110" i="8" s="1"/>
  <c r="J107" i="8"/>
  <c r="I107" i="8"/>
  <c r="H107" i="8"/>
  <c r="G107" i="8"/>
  <c r="F107" i="8"/>
  <c r="J106" i="8"/>
  <c r="I106" i="8"/>
  <c r="H106" i="8"/>
  <c r="G106" i="8"/>
  <c r="F106" i="8"/>
  <c r="J105" i="8"/>
  <c r="F105" i="8"/>
  <c r="E105" i="8"/>
  <c r="E106" i="8" s="1"/>
  <c r="E107" i="8" s="1"/>
  <c r="J104" i="8"/>
  <c r="I104" i="8"/>
  <c r="H104" i="8"/>
  <c r="G104" i="8"/>
  <c r="F104" i="8"/>
  <c r="J103" i="8"/>
  <c r="I103" i="8"/>
  <c r="H103" i="8"/>
  <c r="G103" i="8"/>
  <c r="F103" i="8"/>
  <c r="J102" i="8"/>
  <c r="F102" i="8"/>
  <c r="E102" i="8"/>
  <c r="E103" i="8" s="1"/>
  <c r="E104" i="8" s="1"/>
  <c r="P101" i="8"/>
  <c r="J101" i="8"/>
  <c r="I101" i="8"/>
  <c r="H101" i="8"/>
  <c r="G101" i="8"/>
  <c r="F101" i="8"/>
  <c r="J100" i="8"/>
  <c r="I100" i="8"/>
  <c r="H100" i="8"/>
  <c r="G100" i="8"/>
  <c r="F100" i="8"/>
  <c r="J99" i="8"/>
  <c r="F99" i="8"/>
  <c r="E99" i="8"/>
  <c r="E100" i="8" s="1"/>
  <c r="E101" i="8" s="1"/>
  <c r="J98" i="8"/>
  <c r="I98" i="8"/>
  <c r="F98" i="8"/>
  <c r="E98" i="8"/>
  <c r="D98" i="8"/>
  <c r="D99" i="8" s="1"/>
  <c r="D100" i="8" s="1"/>
  <c r="D101" i="8" s="1"/>
  <c r="D102" i="8" s="1"/>
  <c r="D103" i="8" s="1"/>
  <c r="D104" i="8" s="1"/>
  <c r="D105" i="8" s="1"/>
  <c r="J97" i="8"/>
  <c r="I97" i="8"/>
  <c r="H97" i="8"/>
  <c r="G97" i="8"/>
  <c r="F97" i="8"/>
  <c r="J96" i="8"/>
  <c r="I96" i="8"/>
  <c r="H96" i="8"/>
  <c r="G96" i="8"/>
  <c r="F96" i="8"/>
  <c r="J95" i="8"/>
  <c r="F95" i="8"/>
  <c r="E95" i="8"/>
  <c r="E96" i="8" s="1"/>
  <c r="E97" i="8" s="1"/>
  <c r="J94" i="8"/>
  <c r="I94" i="8"/>
  <c r="H94" i="8"/>
  <c r="G94" i="8"/>
  <c r="F94" i="8"/>
  <c r="J93" i="8"/>
  <c r="I93" i="8"/>
  <c r="H93" i="8"/>
  <c r="G93" i="8"/>
  <c r="F93" i="8"/>
  <c r="J92" i="8"/>
  <c r="F92" i="8"/>
  <c r="E92" i="8"/>
  <c r="E93" i="8" s="1"/>
  <c r="E94" i="8" s="1"/>
  <c r="J91" i="8"/>
  <c r="I91" i="8"/>
  <c r="H91" i="8"/>
  <c r="G91" i="8"/>
  <c r="F91" i="8"/>
  <c r="J90" i="8"/>
  <c r="I90" i="8"/>
  <c r="H90" i="8"/>
  <c r="G90" i="8"/>
  <c r="F90" i="8"/>
  <c r="J89" i="8"/>
  <c r="F89" i="8"/>
  <c r="E89" i="8"/>
  <c r="E90" i="8" s="1"/>
  <c r="E91" i="8" s="1"/>
  <c r="P88" i="8"/>
  <c r="P85" i="8" s="1"/>
  <c r="J88" i="8"/>
  <c r="I88" i="8"/>
  <c r="H88" i="8"/>
  <c r="G88" i="8"/>
  <c r="F88" i="8"/>
  <c r="J87" i="8"/>
  <c r="I87" i="8"/>
  <c r="H87" i="8"/>
  <c r="G87" i="8"/>
  <c r="F87" i="8"/>
  <c r="J86" i="8"/>
  <c r="F86" i="8"/>
  <c r="E86" i="8"/>
  <c r="E87" i="8" s="1"/>
  <c r="E88" i="8" s="1"/>
  <c r="J85" i="8"/>
  <c r="I85" i="8"/>
  <c r="F85" i="8"/>
  <c r="E85" i="8"/>
  <c r="D85" i="8"/>
  <c r="D86" i="8" s="1"/>
  <c r="J84" i="8"/>
  <c r="I84" i="8"/>
  <c r="H84" i="8"/>
  <c r="G84" i="8"/>
  <c r="F84" i="8"/>
  <c r="J83" i="8"/>
  <c r="I83" i="8"/>
  <c r="H83" i="8"/>
  <c r="G83" i="8"/>
  <c r="F83" i="8"/>
  <c r="J82" i="8"/>
  <c r="F82" i="8"/>
  <c r="E82" i="8"/>
  <c r="E83" i="8" s="1"/>
  <c r="E84" i="8" s="1"/>
  <c r="J81" i="8"/>
  <c r="I81" i="8"/>
  <c r="H81" i="8"/>
  <c r="G81" i="8"/>
  <c r="F81" i="8"/>
  <c r="J80" i="8"/>
  <c r="I80" i="8"/>
  <c r="H80" i="8"/>
  <c r="G80" i="8"/>
  <c r="F80" i="8"/>
  <c r="J79" i="8"/>
  <c r="F79" i="8"/>
  <c r="E79" i="8"/>
  <c r="E80" i="8" s="1"/>
  <c r="E81" i="8" s="1"/>
  <c r="J78" i="8"/>
  <c r="I78" i="8"/>
  <c r="H78" i="8"/>
  <c r="G78" i="8"/>
  <c r="F78" i="8"/>
  <c r="J77" i="8"/>
  <c r="I77" i="8"/>
  <c r="H77" i="8"/>
  <c r="G77" i="8"/>
  <c r="F77" i="8"/>
  <c r="J76" i="8"/>
  <c r="F76" i="8"/>
  <c r="E76" i="8"/>
  <c r="E77" i="8" s="1"/>
  <c r="E78" i="8" s="1"/>
  <c r="P75" i="8"/>
  <c r="J75" i="8"/>
  <c r="I75" i="8"/>
  <c r="H75" i="8"/>
  <c r="G75" i="8"/>
  <c r="F75" i="8"/>
  <c r="J74" i="8"/>
  <c r="I74" i="8"/>
  <c r="H74" i="8"/>
  <c r="G74" i="8"/>
  <c r="F74" i="8"/>
  <c r="J73" i="8"/>
  <c r="F73" i="8"/>
  <c r="E73" i="8"/>
  <c r="E74" i="8" s="1"/>
  <c r="E75" i="8" s="1"/>
  <c r="J72" i="8"/>
  <c r="I72" i="8"/>
  <c r="F72" i="8"/>
  <c r="E72" i="8"/>
  <c r="D72" i="8"/>
  <c r="D73" i="8" s="1"/>
  <c r="D74" i="8" s="1"/>
  <c r="D75" i="8" s="1"/>
  <c r="D76" i="8" s="1"/>
  <c r="D77" i="8" s="1"/>
  <c r="D78" i="8" s="1"/>
  <c r="D79" i="8" s="1"/>
  <c r="J71" i="8"/>
  <c r="I71" i="8"/>
  <c r="H71" i="8"/>
  <c r="G71" i="8"/>
  <c r="F71" i="8"/>
  <c r="J70" i="8"/>
  <c r="I70" i="8"/>
  <c r="H70" i="8"/>
  <c r="G70" i="8"/>
  <c r="F70" i="8"/>
  <c r="J69" i="8"/>
  <c r="F69" i="8"/>
  <c r="E69" i="8"/>
  <c r="E70" i="8" s="1"/>
  <c r="E71" i="8" s="1"/>
  <c r="J68" i="8"/>
  <c r="I68" i="8"/>
  <c r="H68" i="8"/>
  <c r="G68" i="8"/>
  <c r="F68" i="8"/>
  <c r="J67" i="8"/>
  <c r="I67" i="8"/>
  <c r="H67" i="8"/>
  <c r="G67" i="8"/>
  <c r="F67" i="8"/>
  <c r="J66" i="8"/>
  <c r="F66" i="8"/>
  <c r="E66" i="8"/>
  <c r="E67" i="8" s="1"/>
  <c r="E68" i="8" s="1"/>
  <c r="J65" i="8"/>
  <c r="I65" i="8"/>
  <c r="H65" i="8"/>
  <c r="G65" i="8"/>
  <c r="F65" i="8"/>
  <c r="J64" i="8"/>
  <c r="I64" i="8"/>
  <c r="H64" i="8"/>
  <c r="G64" i="8"/>
  <c r="F64" i="8"/>
  <c r="J63" i="8"/>
  <c r="F63" i="8"/>
  <c r="E63" i="8"/>
  <c r="E64" i="8" s="1"/>
  <c r="E65" i="8" s="1"/>
  <c r="P62" i="8"/>
  <c r="J62" i="8"/>
  <c r="I62" i="8"/>
  <c r="H62" i="8"/>
  <c r="G62" i="8"/>
  <c r="F62" i="8"/>
  <c r="J61" i="8"/>
  <c r="I61" i="8"/>
  <c r="H61" i="8"/>
  <c r="G61" i="8"/>
  <c r="F61" i="8"/>
  <c r="J60" i="8"/>
  <c r="F60" i="8"/>
  <c r="E60" i="8"/>
  <c r="E61" i="8" s="1"/>
  <c r="E62" i="8" s="1"/>
  <c r="J59" i="8"/>
  <c r="I59" i="8"/>
  <c r="F59" i="8"/>
  <c r="E59" i="8"/>
  <c r="D59" i="8"/>
  <c r="D60" i="8" s="1"/>
  <c r="D61" i="8" s="1"/>
  <c r="D62" i="8" s="1"/>
  <c r="D63" i="8" s="1"/>
  <c r="J58" i="8"/>
  <c r="I58" i="8"/>
  <c r="H58" i="8"/>
  <c r="G58" i="8"/>
  <c r="F58" i="8"/>
  <c r="J57" i="8"/>
  <c r="I57" i="8"/>
  <c r="H57" i="8"/>
  <c r="E57" i="8"/>
  <c r="E58" i="8" s="1"/>
  <c r="P59" i="8" l="1"/>
  <c r="P112" i="8"/>
  <c r="P111" i="8" s="1"/>
  <c r="P120" i="8" s="1"/>
  <c r="P72" i="8"/>
  <c r="D114" i="8"/>
  <c r="D115" i="8" s="1"/>
  <c r="P98" i="8"/>
  <c r="P57" i="8" s="1"/>
  <c r="D106" i="8"/>
  <c r="D107" i="8" s="1"/>
  <c r="D108" i="8" s="1"/>
  <c r="I105" i="8"/>
  <c r="I102" i="8"/>
  <c r="I99" i="8"/>
  <c r="D87" i="8"/>
  <c r="D88" i="8" s="1"/>
  <c r="D89" i="8" s="1"/>
  <c r="I86" i="8"/>
  <c r="D80" i="8"/>
  <c r="D81" i="8" s="1"/>
  <c r="D82" i="8" s="1"/>
  <c r="I79" i="8"/>
  <c r="I76" i="8"/>
  <c r="I73" i="8"/>
  <c r="D64" i="8"/>
  <c r="D65" i="8" s="1"/>
  <c r="D66" i="8" s="1"/>
  <c r="I63" i="8"/>
  <c r="I60" i="8"/>
  <c r="J56" i="8"/>
  <c r="I56" i="8"/>
  <c r="H56" i="8"/>
  <c r="G56" i="8"/>
  <c r="F56" i="8"/>
  <c r="J55" i="8"/>
  <c r="I55" i="8"/>
  <c r="H55" i="8"/>
  <c r="G55" i="8"/>
  <c r="F55" i="8"/>
  <c r="J54" i="8"/>
  <c r="F54" i="8"/>
  <c r="E54" i="8"/>
  <c r="E55" i="8" s="1"/>
  <c r="E56" i="8" s="1"/>
  <c r="J53" i="8"/>
  <c r="I53" i="8"/>
  <c r="H53" i="8"/>
  <c r="G53" i="8"/>
  <c r="F53" i="8"/>
  <c r="J52" i="8"/>
  <c r="I52" i="8"/>
  <c r="H52" i="8"/>
  <c r="G52" i="8"/>
  <c r="F52" i="8"/>
  <c r="J51" i="8"/>
  <c r="F51" i="8"/>
  <c r="E51" i="8"/>
  <c r="E52" i="8" s="1"/>
  <c r="E53" i="8" s="1"/>
  <c r="J50" i="8"/>
  <c r="I50" i="8"/>
  <c r="H50" i="8"/>
  <c r="G50" i="8"/>
  <c r="F50" i="8"/>
  <c r="J49" i="8"/>
  <c r="I49" i="8"/>
  <c r="H49" i="8"/>
  <c r="G49" i="8"/>
  <c r="F49" i="8"/>
  <c r="J48" i="8"/>
  <c r="F48" i="8"/>
  <c r="E48" i="8"/>
  <c r="E49" i="8" s="1"/>
  <c r="E50" i="8" s="1"/>
  <c r="P47" i="8"/>
  <c r="J47" i="8"/>
  <c r="I47" i="8"/>
  <c r="H47" i="8"/>
  <c r="G47" i="8"/>
  <c r="F47" i="8"/>
  <c r="J46" i="8"/>
  <c r="I46" i="8"/>
  <c r="H46" i="8"/>
  <c r="G46" i="8"/>
  <c r="F46" i="8"/>
  <c r="J45" i="8"/>
  <c r="F45" i="8"/>
  <c r="E45" i="8"/>
  <c r="E46" i="8" s="1"/>
  <c r="E47" i="8" s="1"/>
  <c r="J44" i="8"/>
  <c r="I44" i="8"/>
  <c r="F44" i="8"/>
  <c r="E44" i="8"/>
  <c r="D44" i="8"/>
  <c r="D45" i="8" s="1"/>
  <c r="D46" i="8" s="1"/>
  <c r="D47" i="8" s="1"/>
  <c r="D48" i="8" s="1"/>
  <c r="J43" i="8"/>
  <c r="I43" i="8"/>
  <c r="H43" i="8"/>
  <c r="G43" i="8"/>
  <c r="F43" i="8"/>
  <c r="J42" i="8"/>
  <c r="I42" i="8"/>
  <c r="H42" i="8"/>
  <c r="G42" i="8"/>
  <c r="F42" i="8"/>
  <c r="J41" i="8"/>
  <c r="F41" i="8"/>
  <c r="E41" i="8"/>
  <c r="E42" i="8" s="1"/>
  <c r="E43" i="8" s="1"/>
  <c r="P40" i="8"/>
  <c r="J40" i="8"/>
  <c r="I40" i="8"/>
  <c r="H40" i="8"/>
  <c r="G40" i="8"/>
  <c r="F40" i="8"/>
  <c r="J39" i="8"/>
  <c r="I39" i="8"/>
  <c r="H39" i="8"/>
  <c r="G39" i="8"/>
  <c r="F39" i="8"/>
  <c r="J38" i="8"/>
  <c r="F38" i="8"/>
  <c r="E38" i="8"/>
  <c r="E39" i="8" s="1"/>
  <c r="E40" i="8" s="1"/>
  <c r="P37" i="8"/>
  <c r="J37" i="8"/>
  <c r="I37" i="8"/>
  <c r="H37" i="8"/>
  <c r="G37" i="8"/>
  <c r="F37" i="8"/>
  <c r="J36" i="8"/>
  <c r="I36" i="8"/>
  <c r="H36" i="8"/>
  <c r="G36" i="8"/>
  <c r="F36" i="8"/>
  <c r="J35" i="8"/>
  <c r="F35" i="8"/>
  <c r="E35" i="8"/>
  <c r="E36" i="8" s="1"/>
  <c r="E37" i="8" s="1"/>
  <c r="P34" i="8"/>
  <c r="J34" i="8"/>
  <c r="I34" i="8"/>
  <c r="H34" i="8"/>
  <c r="G34" i="8"/>
  <c r="F34" i="8"/>
  <c r="J33" i="8"/>
  <c r="I33" i="8"/>
  <c r="H33" i="8"/>
  <c r="G33" i="8"/>
  <c r="F33" i="8"/>
  <c r="J32" i="8"/>
  <c r="F32" i="8"/>
  <c r="E32" i="8"/>
  <c r="E33" i="8" s="1"/>
  <c r="E34" i="8" s="1"/>
  <c r="J31" i="8"/>
  <c r="F31" i="8"/>
  <c r="E31" i="8"/>
  <c r="P30" i="8"/>
  <c r="J30" i="8"/>
  <c r="I30" i="8"/>
  <c r="H30" i="8"/>
  <c r="G30" i="8"/>
  <c r="F30" i="8"/>
  <c r="J29" i="8"/>
  <c r="I29" i="8"/>
  <c r="H29" i="8"/>
  <c r="G29" i="8"/>
  <c r="F29" i="8"/>
  <c r="J28" i="8"/>
  <c r="F28" i="8"/>
  <c r="E28" i="8"/>
  <c r="E29" i="8" s="1"/>
  <c r="E30" i="8" s="1"/>
  <c r="P27" i="8"/>
  <c r="J27" i="8"/>
  <c r="I27" i="8"/>
  <c r="H27" i="8"/>
  <c r="G27" i="8"/>
  <c r="F27" i="8"/>
  <c r="J26" i="8"/>
  <c r="I26" i="8"/>
  <c r="H26" i="8"/>
  <c r="G26" i="8"/>
  <c r="F26" i="8"/>
  <c r="J25" i="8"/>
  <c r="F25" i="8"/>
  <c r="E25" i="8"/>
  <c r="E26" i="8" s="1"/>
  <c r="E27" i="8" s="1"/>
  <c r="J24" i="8"/>
  <c r="I24" i="8"/>
  <c r="H24" i="8"/>
  <c r="G24" i="8"/>
  <c r="F24" i="8"/>
  <c r="J23" i="8"/>
  <c r="I23" i="8"/>
  <c r="H23" i="8"/>
  <c r="G23" i="8"/>
  <c r="F23" i="8"/>
  <c r="J22" i="8"/>
  <c r="F22" i="8"/>
  <c r="E22" i="8"/>
  <c r="E23" i="8" s="1"/>
  <c r="E24" i="8" s="1"/>
  <c r="P21" i="8"/>
  <c r="J21" i="8"/>
  <c r="I21" i="8"/>
  <c r="H21" i="8"/>
  <c r="G21" i="8"/>
  <c r="F21" i="8"/>
  <c r="J20" i="8"/>
  <c r="I20" i="8"/>
  <c r="H20" i="8"/>
  <c r="G20" i="8"/>
  <c r="F20" i="8"/>
  <c r="J19" i="8"/>
  <c r="F19" i="8"/>
  <c r="E19" i="8"/>
  <c r="E20" i="8" s="1"/>
  <c r="E21" i="8" s="1"/>
  <c r="J18" i="8"/>
  <c r="I18" i="8"/>
  <c r="F18" i="8"/>
  <c r="E18" i="8"/>
  <c r="D18" i="8"/>
  <c r="D19" i="8" s="1"/>
  <c r="J17" i="8"/>
  <c r="I17" i="8"/>
  <c r="H17" i="8"/>
  <c r="G17" i="8"/>
  <c r="F17" i="8"/>
  <c r="J16" i="8"/>
  <c r="I16" i="8"/>
  <c r="H16" i="8"/>
  <c r="G16" i="8"/>
  <c r="F16" i="8"/>
  <c r="J15" i="8"/>
  <c r="F15" i="8"/>
  <c r="E15" i="8"/>
  <c r="E16" i="8" s="1"/>
  <c r="E17" i="8" s="1"/>
  <c r="P14" i="8"/>
  <c r="J14" i="8"/>
  <c r="I14" i="8"/>
  <c r="H14" i="8"/>
  <c r="G14" i="8"/>
  <c r="F14" i="8"/>
  <c r="J13" i="8"/>
  <c r="I13" i="8"/>
  <c r="H13" i="8"/>
  <c r="G13" i="8"/>
  <c r="F13" i="8"/>
  <c r="J12" i="8"/>
  <c r="F12" i="8"/>
  <c r="E12" i="8"/>
  <c r="E13" i="8" s="1"/>
  <c r="E14" i="8" s="1"/>
  <c r="J11" i="8"/>
  <c r="I11" i="8"/>
  <c r="H11" i="8"/>
  <c r="G11" i="8"/>
  <c r="F11" i="8"/>
  <c r="J10" i="8"/>
  <c r="I10" i="8"/>
  <c r="H10" i="8"/>
  <c r="G10" i="8"/>
  <c r="F10" i="8"/>
  <c r="J9" i="8"/>
  <c r="F9" i="8"/>
  <c r="E9" i="8"/>
  <c r="E10" i="8" s="1"/>
  <c r="E11" i="8" s="1"/>
  <c r="P8" i="8"/>
  <c r="J8" i="8"/>
  <c r="I8" i="8"/>
  <c r="H8" i="8"/>
  <c r="G8" i="8"/>
  <c r="F8" i="8"/>
  <c r="J7" i="8"/>
  <c r="I7" i="8"/>
  <c r="H7" i="8"/>
  <c r="G7" i="8"/>
  <c r="F7" i="8"/>
  <c r="J6" i="8"/>
  <c r="F6" i="8"/>
  <c r="E6" i="8"/>
  <c r="E7" i="8" s="1"/>
  <c r="E8" i="8" s="1"/>
  <c r="J5" i="8"/>
  <c r="I5" i="8"/>
  <c r="F5" i="8"/>
  <c r="E5" i="8"/>
  <c r="D5" i="8"/>
  <c r="D6" i="8" s="1"/>
  <c r="J4" i="8"/>
  <c r="I4" i="8"/>
  <c r="H4" i="8"/>
  <c r="G4" i="8"/>
  <c r="F4" i="8"/>
  <c r="J3" i="8"/>
  <c r="I3" i="8"/>
  <c r="H3" i="8"/>
  <c r="J2" i="8"/>
  <c r="I2" i="8"/>
  <c r="H2" i="8"/>
  <c r="G2" i="8"/>
  <c r="E2" i="8"/>
  <c r="E3" i="8" s="1"/>
  <c r="E4" i="8" s="1"/>
  <c r="D2" i="8"/>
  <c r="D3" i="8" s="1"/>
  <c r="D4" i="8" s="1"/>
  <c r="C2" i="8"/>
  <c r="C3" i="8" s="1"/>
  <c r="C4" i="8" s="1"/>
  <c r="C5" i="8" s="1"/>
  <c r="C6" i="8" s="1"/>
  <c r="B2" i="8"/>
  <c r="B3" i="8" s="1"/>
  <c r="P119" i="8" l="1"/>
  <c r="P31" i="8"/>
  <c r="P18" i="8"/>
  <c r="P44" i="8"/>
  <c r="I115" i="8"/>
  <c r="D116" i="8"/>
  <c r="B4" i="8"/>
  <c r="B5" i="8" s="1"/>
  <c r="B6" i="8" s="1"/>
  <c r="G3" i="8"/>
  <c r="L3" i="8" s="1"/>
  <c r="D109" i="8"/>
  <c r="D110" i="8" s="1"/>
  <c r="I108" i="8"/>
  <c r="D90" i="8"/>
  <c r="D91" i="8" s="1"/>
  <c r="D92" i="8" s="1"/>
  <c r="I89" i="8"/>
  <c r="D83" i="8"/>
  <c r="D84" i="8" s="1"/>
  <c r="I82" i="8"/>
  <c r="D67" i="8"/>
  <c r="D68" i="8" s="1"/>
  <c r="D69" i="8" s="1"/>
  <c r="I66" i="8"/>
  <c r="D49" i="8"/>
  <c r="D50" i="8" s="1"/>
  <c r="D51" i="8" s="1"/>
  <c r="I48" i="8"/>
  <c r="I45" i="8"/>
  <c r="D20" i="8"/>
  <c r="D21" i="8" s="1"/>
  <c r="D22" i="8" s="1"/>
  <c r="I19" i="8"/>
  <c r="D7" i="8"/>
  <c r="D8" i="8" s="1"/>
  <c r="D9" i="8" s="1"/>
  <c r="I6" i="8"/>
  <c r="H5" i="8"/>
  <c r="P5" i="8"/>
  <c r="H6" i="8"/>
  <c r="C7" i="8"/>
  <c r="C8" i="8" s="1"/>
  <c r="C9" i="8" s="1"/>
  <c r="P3" i="8" l="1"/>
  <c r="P118" i="8"/>
  <c r="N122" i="8" s="1"/>
  <c r="L118" i="8"/>
  <c r="G5" i="8"/>
  <c r="L5" i="8" s="1"/>
  <c r="D93" i="8"/>
  <c r="D94" i="8" s="1"/>
  <c r="D95" i="8" s="1"/>
  <c r="I92" i="8"/>
  <c r="D70" i="8"/>
  <c r="D71" i="8" s="1"/>
  <c r="I69" i="8"/>
  <c r="D57" i="8"/>
  <c r="D58" i="8" s="1"/>
  <c r="D52" i="8"/>
  <c r="D53" i="8" s="1"/>
  <c r="D54" i="8" s="1"/>
  <c r="I51" i="8"/>
  <c r="D23" i="8"/>
  <c r="D24" i="8" s="1"/>
  <c r="D25" i="8" s="1"/>
  <c r="I22" i="8"/>
  <c r="D10" i="8"/>
  <c r="D11" i="8" s="1"/>
  <c r="D12" i="8" s="1"/>
  <c r="I9" i="8"/>
  <c r="G6" i="8"/>
  <c r="L6" i="8" s="1"/>
  <c r="B7" i="8"/>
  <c r="B8" i="8" s="1"/>
  <c r="B9" i="8" s="1"/>
  <c r="C10" i="8"/>
  <c r="C11" i="8" s="1"/>
  <c r="C12" i="8" s="1"/>
  <c r="H9" i="8"/>
  <c r="D96" i="8" l="1"/>
  <c r="D97" i="8" s="1"/>
  <c r="I95" i="8"/>
  <c r="D55" i="8"/>
  <c r="D56" i="8" s="1"/>
  <c r="I54" i="8"/>
  <c r="D26" i="8"/>
  <c r="D27" i="8" s="1"/>
  <c r="D28" i="8" s="1"/>
  <c r="I25" i="8"/>
  <c r="D13" i="8"/>
  <c r="D14" i="8" s="1"/>
  <c r="D15" i="8" s="1"/>
  <c r="I12" i="8"/>
  <c r="H12" i="8"/>
  <c r="C13" i="8"/>
  <c r="C14" i="8" s="1"/>
  <c r="C15" i="8" s="1"/>
  <c r="B10" i="8"/>
  <c r="B11" i="8" s="1"/>
  <c r="B12" i="8" s="1"/>
  <c r="G9" i="8"/>
  <c r="L9" i="8" s="1"/>
  <c r="D29" i="8" l="1"/>
  <c r="D30" i="8" s="1"/>
  <c r="D31" i="8" s="1"/>
  <c r="I28" i="8"/>
  <c r="D16" i="8"/>
  <c r="D17" i="8" s="1"/>
  <c r="I15" i="8"/>
  <c r="G12" i="8"/>
  <c r="L12" i="8" s="1"/>
  <c r="B13" i="8"/>
  <c r="B14" i="8" s="1"/>
  <c r="B15" i="8" s="1"/>
  <c r="H15" i="8"/>
  <c r="C16" i="8"/>
  <c r="C17" i="8" s="1"/>
  <c r="C18" i="8" s="1"/>
  <c r="I31" i="8" l="1"/>
  <c r="D32" i="8"/>
  <c r="C19" i="8"/>
  <c r="H18" i="8"/>
  <c r="B16" i="8"/>
  <c r="B17" i="8" s="1"/>
  <c r="B18" i="8" s="1"/>
  <c r="G15" i="8"/>
  <c r="L15" i="8" s="1"/>
  <c r="D33" i="8" l="1"/>
  <c r="D34" i="8" s="1"/>
  <c r="D35" i="8" s="1"/>
  <c r="I32" i="8"/>
  <c r="H19" i="8"/>
  <c r="C20" i="8"/>
  <c r="C21" i="8" s="1"/>
  <c r="C22" i="8" s="1"/>
  <c r="G18" i="8"/>
  <c r="L18" i="8" s="1"/>
  <c r="B19" i="8"/>
  <c r="D36" i="8" l="1"/>
  <c r="D37" i="8" s="1"/>
  <c r="D38" i="8" s="1"/>
  <c r="I35" i="8"/>
  <c r="C23" i="8"/>
  <c r="C24" i="8" s="1"/>
  <c r="C25" i="8" s="1"/>
  <c r="H22" i="8"/>
  <c r="B20" i="8"/>
  <c r="B21" i="8" s="1"/>
  <c r="B22" i="8" s="1"/>
  <c r="G19" i="8"/>
  <c r="L19" i="8" s="1"/>
  <c r="D39" i="8" l="1"/>
  <c r="D40" i="8" s="1"/>
  <c r="D41" i="8" s="1"/>
  <c r="I38" i="8"/>
  <c r="C26" i="8"/>
  <c r="C27" i="8" s="1"/>
  <c r="C28" i="8" s="1"/>
  <c r="H25" i="8"/>
  <c r="G22" i="8"/>
  <c r="L22" i="8" s="1"/>
  <c r="B23" i="8"/>
  <c r="B24" i="8" s="1"/>
  <c r="B25" i="8" s="1"/>
  <c r="D42" i="8" l="1"/>
  <c r="D43" i="8" s="1"/>
  <c r="I41" i="8"/>
  <c r="C29" i="8"/>
  <c r="C30" i="8" s="1"/>
  <c r="C31" i="8" s="1"/>
  <c r="H28" i="8"/>
  <c r="G25" i="8"/>
  <c r="L25" i="8" s="1"/>
  <c r="B26" i="8"/>
  <c r="B27" i="8" s="1"/>
  <c r="B28" i="8" s="1"/>
  <c r="C32" i="8" l="1"/>
  <c r="H31" i="8"/>
  <c r="B29" i="8"/>
  <c r="B30" i="8" s="1"/>
  <c r="B31" i="8" s="1"/>
  <c r="G28" i="8"/>
  <c r="L28" i="8" s="1"/>
  <c r="C33" i="8" l="1"/>
  <c r="C34" i="8" s="1"/>
  <c r="C35" i="8" s="1"/>
  <c r="H32" i="8"/>
  <c r="G31" i="8"/>
  <c r="L31" i="8" s="1"/>
  <c r="B32" i="8"/>
  <c r="H35" i="8" l="1"/>
  <c r="C36" i="8"/>
  <c r="C37" i="8" s="1"/>
  <c r="C38" i="8" s="1"/>
  <c r="B33" i="8"/>
  <c r="B34" i="8" s="1"/>
  <c r="B35" i="8" s="1"/>
  <c r="G32" i="8"/>
  <c r="L32" i="8" s="1"/>
  <c r="C39" i="8" l="1"/>
  <c r="C40" i="8" s="1"/>
  <c r="C41" i="8" s="1"/>
  <c r="H38" i="8"/>
  <c r="G35" i="8"/>
  <c r="L35" i="8" s="1"/>
  <c r="B36" i="8"/>
  <c r="B37" i="8" s="1"/>
  <c r="B38" i="8" s="1"/>
  <c r="H41" i="8" l="1"/>
  <c r="C42" i="8"/>
  <c r="C43" i="8" s="1"/>
  <c r="C44" i="8" s="1"/>
  <c r="G38" i="8"/>
  <c r="L38" i="8" s="1"/>
  <c r="B39" i="8"/>
  <c r="B40" i="8" s="1"/>
  <c r="B41" i="8" s="1"/>
  <c r="C45" i="8" l="1"/>
  <c r="H44" i="8"/>
  <c r="B42" i="8"/>
  <c r="B43" i="8" s="1"/>
  <c r="B44" i="8" s="1"/>
  <c r="G41" i="8"/>
  <c r="L41" i="8" s="1"/>
  <c r="H45" i="8" l="1"/>
  <c r="C46" i="8"/>
  <c r="C47" i="8" s="1"/>
  <c r="C48" i="8" s="1"/>
  <c r="G44" i="8"/>
  <c r="L44" i="8" s="1"/>
  <c r="B45" i="8"/>
  <c r="H48" i="8" l="1"/>
  <c r="C49" i="8"/>
  <c r="C50" i="8" s="1"/>
  <c r="C51" i="8" s="1"/>
  <c r="B46" i="8"/>
  <c r="B47" i="8" s="1"/>
  <c r="B48" i="8" s="1"/>
  <c r="G45" i="8"/>
  <c r="L45" i="8" s="1"/>
  <c r="H51" i="8" l="1"/>
  <c r="C52" i="8"/>
  <c r="C53" i="8" s="1"/>
  <c r="C54" i="8" s="1"/>
  <c r="G48" i="8"/>
  <c r="L48" i="8" s="1"/>
  <c r="B49" i="8"/>
  <c r="B50" i="8" s="1"/>
  <c r="B51" i="8" s="1"/>
  <c r="C112" i="8" l="1"/>
  <c r="C55" i="8"/>
  <c r="C56" i="8" s="1"/>
  <c r="H54" i="8"/>
  <c r="B52" i="8"/>
  <c r="B53" i="8" s="1"/>
  <c r="B54" i="8" s="1"/>
  <c r="G51" i="8"/>
  <c r="L51" i="8" s="1"/>
  <c r="H112" i="8" l="1"/>
  <c r="C113" i="8"/>
  <c r="G54" i="8"/>
  <c r="L54" i="8" s="1"/>
  <c r="B55" i="8"/>
  <c r="B56" i="8" s="1"/>
  <c r="H113" i="8" l="1"/>
  <c r="C114" i="8"/>
  <c r="C115" i="8" s="1"/>
  <c r="C116" i="8" l="1"/>
  <c r="H115" i="8"/>
  <c r="C57" i="8"/>
  <c r="C58" i="8" s="1"/>
  <c r="C59" i="8" s="1"/>
  <c r="C60" i="8" l="1"/>
  <c r="H59" i="8"/>
  <c r="B57" i="8"/>
  <c r="B58" i="8" l="1"/>
  <c r="B59" i="8" s="1"/>
  <c r="G59" i="8" s="1"/>
  <c r="L59" i="8" s="1"/>
  <c r="G57" i="8"/>
  <c r="L57" i="8" s="1"/>
  <c r="L119" i="8" s="1"/>
  <c r="H60" i="8"/>
  <c r="C61" i="8"/>
  <c r="C62" i="8" s="1"/>
  <c r="C63" i="8" s="1"/>
  <c r="B60" i="8" l="1"/>
  <c r="G60" i="8" s="1"/>
  <c r="L60" i="8" s="1"/>
  <c r="C64" i="8"/>
  <c r="C65" i="8" s="1"/>
  <c r="C66" i="8" s="1"/>
  <c r="H63" i="8"/>
  <c r="B61" i="8" l="1"/>
  <c r="B62" i="8" s="1"/>
  <c r="B63" i="8" s="1"/>
  <c r="G63" i="8" s="1"/>
  <c r="L63" i="8" s="1"/>
  <c r="C67" i="8"/>
  <c r="C68" i="8" s="1"/>
  <c r="C69" i="8" s="1"/>
  <c r="H66" i="8"/>
  <c r="B64" i="8" l="1"/>
  <c r="B65" i="8" s="1"/>
  <c r="B66" i="8" s="1"/>
  <c r="G66" i="8" s="1"/>
  <c r="L66" i="8" s="1"/>
  <c r="C70" i="8"/>
  <c r="C71" i="8" s="1"/>
  <c r="C72" i="8" s="1"/>
  <c r="H69" i="8"/>
  <c r="B67" i="8" l="1"/>
  <c r="B68" i="8" s="1"/>
  <c r="B69" i="8" s="1"/>
  <c r="B70" i="8" s="1"/>
  <c r="B71" i="8" s="1"/>
  <c r="B72" i="8" s="1"/>
  <c r="C73" i="8"/>
  <c r="H72" i="8"/>
  <c r="G69" i="8" l="1"/>
  <c r="L69" i="8" s="1"/>
  <c r="H73" i="8"/>
  <c r="C74" i="8"/>
  <c r="C75" i="8" s="1"/>
  <c r="C76" i="8" s="1"/>
  <c r="G72" i="8"/>
  <c r="L72" i="8" s="1"/>
  <c r="B73" i="8"/>
  <c r="C77" i="8" l="1"/>
  <c r="C78" i="8" s="1"/>
  <c r="C79" i="8" s="1"/>
  <c r="H76" i="8"/>
  <c r="B74" i="8"/>
  <c r="B75" i="8" s="1"/>
  <c r="B76" i="8" s="1"/>
  <c r="G73" i="8"/>
  <c r="L73" i="8" s="1"/>
  <c r="C80" i="8" l="1"/>
  <c r="C81" i="8" s="1"/>
  <c r="C82" i="8" s="1"/>
  <c r="H79" i="8"/>
  <c r="G76" i="8"/>
  <c r="L76" i="8" s="1"/>
  <c r="B77" i="8"/>
  <c r="B78" i="8" s="1"/>
  <c r="B79" i="8" s="1"/>
  <c r="H82" i="8" l="1"/>
  <c r="C83" i="8"/>
  <c r="C84" i="8" s="1"/>
  <c r="C85" i="8" s="1"/>
  <c r="B80" i="8"/>
  <c r="B81" i="8" s="1"/>
  <c r="B82" i="8" s="1"/>
  <c r="G79" i="8"/>
  <c r="L79" i="8" s="1"/>
  <c r="C86" i="8" l="1"/>
  <c r="H85" i="8"/>
  <c r="B83" i="8"/>
  <c r="B84" i="8" s="1"/>
  <c r="B85" i="8" s="1"/>
  <c r="G82" i="8"/>
  <c r="L82" i="8" s="1"/>
  <c r="C87" i="8" l="1"/>
  <c r="C88" i="8" s="1"/>
  <c r="C89" i="8" s="1"/>
  <c r="H86" i="8"/>
  <c r="G85" i="8"/>
  <c r="L85" i="8" s="1"/>
  <c r="B86" i="8"/>
  <c r="H89" i="8" l="1"/>
  <c r="C90" i="8"/>
  <c r="C91" i="8" s="1"/>
  <c r="C92" i="8" s="1"/>
  <c r="B87" i="8"/>
  <c r="B88" i="8" s="1"/>
  <c r="B89" i="8" s="1"/>
  <c r="G86" i="8"/>
  <c r="L86" i="8" s="1"/>
  <c r="C93" i="8" l="1"/>
  <c r="C94" i="8" s="1"/>
  <c r="C95" i="8" s="1"/>
  <c r="H92" i="8"/>
  <c r="G89" i="8"/>
  <c r="L89" i="8" s="1"/>
  <c r="B90" i="8"/>
  <c r="B91" i="8" s="1"/>
  <c r="B92" i="8" s="1"/>
  <c r="C96" i="8" l="1"/>
  <c r="C97" i="8" s="1"/>
  <c r="C98" i="8" s="1"/>
  <c r="H95" i="8"/>
  <c r="B93" i="8"/>
  <c r="B94" i="8" s="1"/>
  <c r="B95" i="8" s="1"/>
  <c r="G92" i="8"/>
  <c r="L92" i="8" s="1"/>
  <c r="C99" i="8" l="1"/>
  <c r="H98" i="8"/>
  <c r="G95" i="8"/>
  <c r="L95" i="8" s="1"/>
  <c r="B96" i="8"/>
  <c r="B97" i="8" s="1"/>
  <c r="B98" i="8" s="1"/>
  <c r="C100" i="8" l="1"/>
  <c r="C101" i="8" s="1"/>
  <c r="C102" i="8" s="1"/>
  <c r="H99" i="8"/>
  <c r="G98" i="8"/>
  <c r="L98" i="8" s="1"/>
  <c r="B99" i="8"/>
  <c r="H102" i="8" l="1"/>
  <c r="C103" i="8"/>
  <c r="C104" i="8" s="1"/>
  <c r="C105" i="8" s="1"/>
  <c r="G99" i="8"/>
  <c r="L99" i="8" s="1"/>
  <c r="B100" i="8"/>
  <c r="B101" i="8" s="1"/>
  <c r="B102" i="8" s="1"/>
  <c r="H105" i="8" l="1"/>
  <c r="C106" i="8"/>
  <c r="C107" i="8" s="1"/>
  <c r="C108" i="8" s="1"/>
  <c r="G102" i="8"/>
  <c r="L102" i="8" s="1"/>
  <c r="B103" i="8"/>
  <c r="B104" i="8" s="1"/>
  <c r="B105" i="8" s="1"/>
  <c r="H108" i="8" l="1"/>
  <c r="C109" i="8"/>
  <c r="C110" i="8" s="1"/>
  <c r="B106" i="8"/>
  <c r="B107" i="8" s="1"/>
  <c r="B108" i="8" s="1"/>
  <c r="G105" i="8"/>
  <c r="L105" i="8" s="1"/>
  <c r="G108" i="8" l="1"/>
  <c r="L108" i="8" s="1"/>
  <c r="B109" i="8"/>
  <c r="B110" i="8" s="1"/>
  <c r="B111" i="8" l="1"/>
  <c r="G111" i="8" l="1"/>
  <c r="L111" i="8" s="1"/>
  <c r="L120" i="8" s="1"/>
  <c r="B112" i="8" l="1"/>
  <c r="G112" i="8" l="1"/>
  <c r="L112" i="8" s="1"/>
  <c r="B113" i="8"/>
  <c r="G113" i="8" l="1"/>
  <c r="L113" i="8" s="1"/>
  <c r="B114" i="8"/>
  <c r="B115" i="8" s="1"/>
  <c r="B116" i="8" l="1"/>
  <c r="G115" i="8"/>
  <c r="L115" i="8" s="1"/>
</calcChain>
</file>

<file path=xl/sharedStrings.xml><?xml version="1.0" encoding="utf-8"?>
<sst xmlns="http://schemas.openxmlformats.org/spreadsheetml/2006/main" count="140" uniqueCount="43">
  <si>
    <t>Norddeutscher Rundfunk</t>
  </si>
  <si>
    <t>Cloud Dienstleistungen
LOS 1</t>
  </si>
  <si>
    <t>PREISBLATT</t>
  </si>
  <si>
    <t>Status:</t>
  </si>
  <si>
    <t>Stand:</t>
  </si>
  <si>
    <t>&lt;Bietername&gt;</t>
  </si>
  <si>
    <t>Hinweise zum Preisblatt</t>
  </si>
  <si>
    <t>Bitte füllen Sie die grün markierten Felder aus. Nur dort sind Preisangaben vorgesehen.</t>
  </si>
  <si>
    <t>In den gelb markierten Feldern können Sie, nur in Ausnahmefällen, bei Anmerkungen zum Preis Eintragungen vornehmen.</t>
  </si>
  <si>
    <t>Darüber hinausgehende Ergänzungen oder Änderungen im Preisblatt sind unzulässig.</t>
  </si>
  <si>
    <t>Aus den im Preisblatt anzugebenden Preisen, den angegebenen Bewertungsmengen werden die Gesamtkosten ermittelt, die bei der Bewertung der Angebote berücksichtigt werden.</t>
  </si>
  <si>
    <t>Bitte beachten Sie, dass es sich bei allen Mengenangaben um Schätzungen handelt, die zu keinerlei Abnahmeverpflichtungen führen. Sie sollen dem Bieter als Kalkulationsgrundlage dienen und sind Basis für die Ermittlung der Gesamtkosten und damit der Bewertung der Angebote.</t>
  </si>
  <si>
    <t>Alle Preise sind als Nettopreise ohne Umsatzsteuer anzugeben.</t>
  </si>
  <si>
    <t>Hinweis: Es sind nur die vom Bieter eingetragenen Einzelpreise gültig. Die in dem Preisblatt zu Auswertungszwecken berechneten Summen und Kennzahlen haben keine bindende Aussage bezüglich des Gesamtvolumens.</t>
  </si>
  <si>
    <t>Stundenlohnarbeiten</t>
  </si>
  <si>
    <t>Angebot  (netto, exkl. USt.)</t>
  </si>
  <si>
    <t>Gesamtpreis</t>
  </si>
  <si>
    <t>lvl</t>
  </si>
  <si>
    <t>Pos.</t>
  </si>
  <si>
    <t xml:space="preserve">Bezeichnung            </t>
  </si>
  <si>
    <t>Bewertungs-menge</t>
  </si>
  <si>
    <t>Einmalig [EURO]
Zuschlag [Prozent]</t>
  </si>
  <si>
    <t>Einmalig
[EURO]</t>
  </si>
  <si>
    <t>S</t>
  </si>
  <si>
    <t>Stundenlohnarbeiten Remote Arbeiten</t>
  </si>
  <si>
    <t xml:space="preserve">Senior Cloud Consultant / Cloud FinOps Expert / Cloud GreenOps Expert[ </t>
  </si>
  <si>
    <t>Stundensatz normale Arbeitszeit (Montag-Freitag 8:00 - 18:00 Uhr)</t>
  </si>
  <si>
    <t xml:space="preserve">für angeordnete Arbeiten </t>
  </si>
  <si>
    <t>[EUR/Stunde]</t>
  </si>
  <si>
    <t>Nachtzuschlag Wochentag (Montag-Freitag 18:00 - 8:00 Uhr)</t>
  </si>
  <si>
    <t>für angeordnete Nachtarbeit bezogen auf den Stundensatz für die normale Arbeitszeit</t>
  </si>
  <si>
    <t>[Prozent]</t>
  </si>
  <si>
    <t>Samstagszuschlag</t>
  </si>
  <si>
    <t>für angeordnete Samstagsarbeit bezogen auf den Stundensatz für die normale Arbeitszeit</t>
  </si>
  <si>
    <t>Sonn- und Feiertagszuschlag</t>
  </si>
  <si>
    <t>für angeordnete Sonn- und Feiertagsarbeit bezogen auf den Stundensatz für die normale Arbeitszeit</t>
  </si>
  <si>
    <t xml:space="preserve">Senior Cloud Architect / Cloud Security Architect </t>
  </si>
  <si>
    <t>Cloud Engineering</t>
  </si>
  <si>
    <t>Senior Cloud Engineering</t>
  </si>
  <si>
    <t>Stundenlohnarbeiten Vor Ort</t>
  </si>
  <si>
    <t xml:space="preserve">Bereitschaftspauschalte </t>
  </si>
  <si>
    <t>Final</t>
  </si>
  <si>
    <t>Gesamtkosten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</si>
</sst>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 _D_M_-;\-* #,##0.00\ _D_M_-;_-* &quot;-&quot;??\ _D_M_-;_-@_-"/>
    <numFmt numFmtId="165" formatCode="_-* #,##0\ _D_M_-;\-* #,##0\ _D_M_-;_-* &quot;-&quot;??\ _D_M_-;_-@_-"/>
  </numFmts>
  <fonts count="21" x14ac:knownFonts="1">
    <font>
      <sz val="10"/>
      <name val="Arial"/>
      <family val="2"/>
    </font>
    <font>
      <sz val="10"/>
      <name val="Arial"/>
      <family val="2"/>
    </font>
    <font>
      <b/>
      <sz val="10"/>
      <color theme="0"/>
      <name val="Arial"/>
      <family val="2"/>
    </font>
    <font>
      <sz val="11"/>
      <color theme="1"/>
      <name val="Arial"/>
      <family val="2"/>
      <scheme val="minor"/>
    </font>
    <font>
      <sz val="12"/>
      <color rgb="FF002A64"/>
      <name val="Arial"/>
      <family val="2"/>
      <scheme val="minor"/>
    </font>
    <font>
      <sz val="10"/>
      <color rgb="FF002A64"/>
      <name val="Arial"/>
      <family val="2"/>
    </font>
    <font>
      <sz val="12"/>
      <color rgb="FF002A64"/>
      <name val="Arial"/>
      <family val="2"/>
    </font>
    <font>
      <sz val="24"/>
      <color theme="1"/>
      <name val="Arial"/>
      <family val="2"/>
    </font>
    <font>
      <sz val="24"/>
      <color rgb="FF002A64"/>
      <name val="Arial"/>
      <family val="2"/>
    </font>
    <font>
      <b/>
      <sz val="24"/>
      <color theme="1"/>
      <name val="Arial"/>
      <family val="2"/>
    </font>
    <font>
      <b/>
      <sz val="24"/>
      <color rgb="FF002A64"/>
      <name val="Arial"/>
      <family val="2"/>
    </font>
    <font>
      <sz val="20"/>
      <color theme="1"/>
      <name val="Arial"/>
      <family val="2"/>
    </font>
    <font>
      <sz val="14"/>
      <color theme="1"/>
      <name val="Arial"/>
      <family val="2"/>
    </font>
    <font>
      <sz val="14"/>
      <name val="Arial"/>
      <family val="2"/>
    </font>
    <font>
      <b/>
      <u/>
      <sz val="10"/>
      <name val="Arial"/>
      <family val="2"/>
      <scheme val="major"/>
    </font>
    <font>
      <sz val="10"/>
      <name val="Arial"/>
      <family val="2"/>
      <scheme val="major"/>
    </font>
    <font>
      <b/>
      <sz val="10"/>
      <name val="Arial"/>
      <family val="2"/>
      <scheme val="major"/>
    </font>
    <font>
      <sz val="11"/>
      <color theme="0"/>
      <name val="Arial"/>
      <family val="2"/>
      <scheme val="minor"/>
    </font>
    <font>
      <b/>
      <sz val="10"/>
      <name val="Arial"/>
      <family val="2"/>
    </font>
    <font>
      <b/>
      <sz val="10"/>
      <color indexed="8"/>
      <name val="Arial"/>
      <family val="2"/>
    </font>
    <font>
      <sz val="10"/>
      <color rgb="FFFF0000"/>
      <name val="Arial"/>
      <family val="2"/>
    </font>
  </fonts>
  <fills count="9">
    <fill>
      <patternFill patternType="none"/>
    </fill>
    <fill>
      <patternFill patternType="gray125"/>
    </fill>
    <fill>
      <patternFill patternType="solid">
        <fgColor theme="4"/>
      </patternFill>
    </fill>
    <fill>
      <patternFill patternType="solid">
        <fgColor rgb="FFD6ECAA"/>
        <bgColor indexed="64"/>
      </patternFill>
    </fill>
    <fill>
      <patternFill patternType="solid">
        <fgColor rgb="FFFFFF00"/>
        <bgColor indexed="64"/>
      </patternFill>
    </fill>
    <fill>
      <patternFill patternType="solid">
        <fgColor theme="1"/>
        <bgColor indexed="64"/>
      </patternFill>
    </fill>
    <fill>
      <patternFill patternType="solid">
        <fgColor theme="5"/>
        <bgColor indexed="64"/>
      </patternFill>
    </fill>
    <fill>
      <patternFill patternType="solid">
        <fgColor theme="2"/>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theme="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theme="0"/>
      </right>
      <top style="thin">
        <color theme="0"/>
      </top>
      <bottom/>
      <diagonal/>
    </border>
    <border>
      <left/>
      <right/>
      <top/>
      <bottom style="hair">
        <color indexed="64"/>
      </bottom>
      <diagonal/>
    </border>
    <border>
      <left/>
      <right/>
      <top/>
      <bottom style="thin">
        <color indexed="64"/>
      </bottom>
      <diagonal/>
    </border>
    <border>
      <left style="thin">
        <color theme="0"/>
      </left>
      <right/>
      <top style="thin">
        <color indexed="64"/>
      </top>
      <bottom style="thin">
        <color indexed="64"/>
      </bottom>
      <diagonal/>
    </border>
  </borders>
  <cellStyleXfs count="9">
    <xf numFmtId="0" fontId="0" fillId="0" borderId="0"/>
    <xf numFmtId="0" fontId="3" fillId="0" borderId="0"/>
    <xf numFmtId="0" fontId="1" fillId="0" borderId="0"/>
    <xf numFmtId="0" fontId="1" fillId="0" borderId="0"/>
    <xf numFmtId="0" fontId="17" fillId="2" borderId="0" applyNumberFormat="0" applyBorder="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93">
    <xf numFmtId="0" fontId="0" fillId="0" borderId="0" xfId="0"/>
    <xf numFmtId="0" fontId="4" fillId="0" borderId="0" xfId="1" applyFont="1" applyAlignment="1">
      <alignment vertical="center"/>
    </xf>
    <xf numFmtId="0" fontId="5" fillId="0" borderId="0" xfId="2" applyFont="1" applyAlignment="1">
      <alignment vertical="center" wrapText="1"/>
    </xf>
    <xf numFmtId="0" fontId="1" fillId="0" borderId="0" xfId="2"/>
    <xf numFmtId="0" fontId="6" fillId="0" borderId="0" xfId="2" applyFont="1" applyAlignment="1">
      <alignment horizontal="justify" vertical="center"/>
    </xf>
    <xf numFmtId="0" fontId="8" fillId="0" borderId="0" xfId="2" applyFont="1" applyAlignment="1">
      <alignment vertical="center" wrapText="1"/>
    </xf>
    <xf numFmtId="0" fontId="1" fillId="0" borderId="0" xfId="2" applyAlignment="1">
      <alignment vertical="center"/>
    </xf>
    <xf numFmtId="0" fontId="11" fillId="0" borderId="0" xfId="2" applyFont="1" applyAlignment="1">
      <alignment horizontal="left" vertical="center"/>
    </xf>
    <xf numFmtId="0" fontId="1" fillId="0" borderId="0" xfId="2" applyAlignment="1">
      <alignment horizontal="left"/>
    </xf>
    <xf numFmtId="0" fontId="12" fillId="0" borderId="0" xfId="2" applyFont="1" applyAlignment="1">
      <alignment horizontal="left" vertical="center"/>
    </xf>
    <xf numFmtId="0" fontId="1" fillId="0" borderId="0" xfId="2" applyAlignment="1">
      <alignment horizontal="left" vertical="center"/>
    </xf>
    <xf numFmtId="0" fontId="13" fillId="0" borderId="0" xfId="2" applyFont="1" applyProtection="1">
      <protection locked="0"/>
    </xf>
    <xf numFmtId="0" fontId="14" fillId="0" borderId="0" xfId="1" applyFont="1" applyAlignment="1">
      <alignment vertical="top" wrapText="1"/>
    </xf>
    <xf numFmtId="0" fontId="15" fillId="0" borderId="0" xfId="1" applyFont="1"/>
    <xf numFmtId="0" fontId="15" fillId="0" borderId="0" xfId="1" applyFont="1" applyAlignment="1">
      <alignment wrapText="1"/>
    </xf>
    <xf numFmtId="0" fontId="16" fillId="0" borderId="0" xfId="3" applyFont="1" applyAlignment="1">
      <alignment wrapText="1"/>
    </xf>
    <xf numFmtId="0" fontId="15" fillId="0" borderId="0" xfId="3" applyFont="1" applyAlignment="1">
      <alignment wrapText="1"/>
    </xf>
    <xf numFmtId="4" fontId="18" fillId="6" borderId="1" xfId="3" applyNumberFormat="1" applyFont="1" applyFill="1" applyBorder="1" applyAlignment="1">
      <alignment horizontal="right" vertical="center" indent="1"/>
    </xf>
    <xf numFmtId="0" fontId="18" fillId="6" borderId="1" xfId="3" applyFont="1" applyFill="1" applyBorder="1" applyAlignment="1">
      <alignment horizontal="left" vertical="center"/>
    </xf>
    <xf numFmtId="0" fontId="1" fillId="0" borderId="9" xfId="5" applyBorder="1" applyAlignment="1">
      <alignment vertical="center"/>
    </xf>
    <xf numFmtId="0" fontId="1" fillId="0" borderId="0" xfId="5" applyAlignment="1">
      <alignment vertical="center"/>
    </xf>
    <xf numFmtId="49" fontId="18" fillId="6" borderId="2" xfId="5" applyNumberFormat="1" applyFont="1" applyFill="1" applyBorder="1" applyAlignment="1">
      <alignment horizontal="left" vertical="center"/>
    </xf>
    <xf numFmtId="0" fontId="18" fillId="6" borderId="3" xfId="5" applyFont="1" applyFill="1" applyBorder="1" applyAlignment="1">
      <alignment vertical="center" wrapText="1"/>
    </xf>
    <xf numFmtId="49" fontId="2" fillId="5" borderId="9" xfId="5" applyNumberFormat="1" applyFont="1" applyFill="1" applyBorder="1" applyAlignment="1">
      <alignment horizontal="left" vertical="center"/>
    </xf>
    <xf numFmtId="0" fontId="18" fillId="0" borderId="0" xfId="5" applyFont="1" applyAlignment="1">
      <alignment vertical="center"/>
    </xf>
    <xf numFmtId="4" fontId="1" fillId="3" borderId="7" xfId="5" applyNumberFormat="1" applyFill="1" applyBorder="1" applyAlignment="1" applyProtection="1">
      <alignment horizontal="right" vertical="center"/>
      <protection locked="0"/>
    </xf>
    <xf numFmtId="0" fontId="18" fillId="0" borderId="3" xfId="5" applyFont="1" applyBorder="1" applyAlignment="1">
      <alignment vertical="center" wrapText="1"/>
    </xf>
    <xf numFmtId="0" fontId="2" fillId="5" borderId="0" xfId="5" applyFont="1" applyFill="1" applyAlignment="1">
      <alignment vertical="center" wrapText="1"/>
    </xf>
    <xf numFmtId="0" fontId="1" fillId="0" borderId="0" xfId="5" applyAlignment="1">
      <alignment horizontal="left" vertical="center" wrapText="1"/>
    </xf>
    <xf numFmtId="0" fontId="1" fillId="0" borderId="0" xfId="5" applyAlignment="1">
      <alignment vertical="center" wrapText="1"/>
    </xf>
    <xf numFmtId="4" fontId="1" fillId="0" borderId="0" xfId="5" applyNumberFormat="1" applyAlignment="1">
      <alignment horizontal="right" vertical="center"/>
    </xf>
    <xf numFmtId="0" fontId="1" fillId="0" borderId="0" xfId="5" applyAlignment="1">
      <alignment vertical="top"/>
    </xf>
    <xf numFmtId="0" fontId="1" fillId="0" borderId="9" xfId="5" applyBorder="1" applyAlignment="1">
      <alignment vertical="top"/>
    </xf>
    <xf numFmtId="49" fontId="2" fillId="6" borderId="2" xfId="6" applyNumberFormat="1" applyFont="1" applyFill="1" applyBorder="1" applyAlignment="1">
      <alignment horizontal="left" vertical="center"/>
    </xf>
    <xf numFmtId="165" fontId="2" fillId="6" borderId="4" xfId="7" applyNumberFormat="1" applyFont="1" applyFill="1" applyBorder="1" applyAlignment="1" applyProtection="1">
      <alignment horizontal="center" vertical="center" wrapText="1"/>
    </xf>
    <xf numFmtId="0" fontId="2" fillId="5" borderId="10" xfId="5" applyFont="1" applyFill="1" applyBorder="1" applyAlignment="1">
      <alignment horizontal="left" vertical="center" indent="3"/>
    </xf>
    <xf numFmtId="0" fontId="19" fillId="8" borderId="1" xfId="5" applyFont="1" applyFill="1" applyBorder="1" applyAlignment="1">
      <alignment horizontal="center" vertical="center"/>
    </xf>
    <xf numFmtId="0" fontId="1" fillId="0" borderId="0" xfId="5"/>
    <xf numFmtId="0" fontId="18" fillId="6" borderId="4" xfId="5" applyFont="1" applyFill="1" applyBorder="1" applyAlignment="1">
      <alignment vertical="center" wrapText="1"/>
    </xf>
    <xf numFmtId="165" fontId="18" fillId="6" borderId="13" xfId="7" applyNumberFormat="1" applyFont="1" applyFill="1" applyBorder="1" applyAlignment="1" applyProtection="1">
      <alignment horizontal="center" vertical="center" wrapText="1"/>
    </xf>
    <xf numFmtId="4" fontId="2" fillId="5" borderId="18" xfId="3" applyNumberFormat="1" applyFont="1" applyFill="1" applyBorder="1" applyAlignment="1">
      <alignment horizontal="center" vertical="center" wrapText="1"/>
    </xf>
    <xf numFmtId="4" fontId="18" fillId="0" borderId="1" xfId="5" applyNumberFormat="1" applyFont="1" applyBorder="1" applyAlignment="1">
      <alignment horizontal="center" vertical="center" wrapText="1"/>
    </xf>
    <xf numFmtId="165" fontId="2" fillId="5" borderId="12" xfId="7" applyNumberFormat="1" applyFont="1" applyFill="1" applyBorder="1" applyAlignment="1" applyProtection="1">
      <alignment horizontal="center" vertical="center" wrapText="1"/>
    </xf>
    <xf numFmtId="4" fontId="2" fillId="5" borderId="12" xfId="5" applyNumberFormat="1" applyFont="1" applyFill="1" applyBorder="1" applyAlignment="1">
      <alignment horizontal="right" vertical="center" indent="1"/>
    </xf>
    <xf numFmtId="4" fontId="2" fillId="5" borderId="11" xfId="5" applyNumberFormat="1" applyFont="1" applyFill="1" applyBorder="1" applyAlignment="1">
      <alignment horizontal="right" vertical="center" indent="1"/>
    </xf>
    <xf numFmtId="49" fontId="18" fillId="0" borderId="14" xfId="5" applyNumberFormat="1" applyFont="1" applyBorder="1" applyAlignment="1">
      <alignment horizontal="left" vertical="center"/>
    </xf>
    <xf numFmtId="0" fontId="1" fillId="0" borderId="19" xfId="5" applyBorder="1" applyAlignment="1">
      <alignment vertical="center" wrapText="1"/>
    </xf>
    <xf numFmtId="165" fontId="1" fillId="0" borderId="9" xfId="7" applyNumberFormat="1" applyFont="1" applyBorder="1" applyAlignment="1" applyProtection="1">
      <alignment horizontal="center" vertical="center" wrapText="1"/>
    </xf>
    <xf numFmtId="4" fontId="18" fillId="0" borderId="9" xfId="5" applyNumberFormat="1" applyFont="1" applyBorder="1" applyAlignment="1">
      <alignment horizontal="right" vertical="center" indent="1"/>
    </xf>
    <xf numFmtId="4" fontId="1" fillId="0" borderId="15" xfId="5" applyNumberFormat="1" applyBorder="1" applyAlignment="1">
      <alignment horizontal="right" vertical="center" indent="1"/>
    </xf>
    <xf numFmtId="0" fontId="18" fillId="6" borderId="16" xfId="5" applyFont="1" applyFill="1" applyBorder="1" applyAlignment="1">
      <alignment vertical="center"/>
    </xf>
    <xf numFmtId="0" fontId="18" fillId="6" borderId="17" xfId="5" applyFont="1" applyFill="1" applyBorder="1" applyAlignment="1">
      <alignment vertical="top" wrapText="1"/>
    </xf>
    <xf numFmtId="165" fontId="18" fillId="6" borderId="16" xfId="7" applyNumberFormat="1" applyFont="1" applyFill="1" applyBorder="1" applyAlignment="1" applyProtection="1">
      <alignment horizontal="center" vertical="center" wrapText="1"/>
    </xf>
    <xf numFmtId="4" fontId="18" fillId="6" borderId="16" xfId="5" applyNumberFormat="1" applyFont="1" applyFill="1" applyBorder="1" applyAlignment="1">
      <alignment horizontal="right" vertical="center" indent="1"/>
    </xf>
    <xf numFmtId="4" fontId="18" fillId="6" borderId="13" xfId="5" applyNumberFormat="1" applyFont="1" applyFill="1" applyBorder="1" applyAlignment="1">
      <alignment horizontal="right" vertical="center" indent="1"/>
    </xf>
    <xf numFmtId="0" fontId="1" fillId="7" borderId="9" xfId="5" applyFill="1" applyBorder="1" applyAlignment="1">
      <alignment vertical="center"/>
    </xf>
    <xf numFmtId="0" fontId="1" fillId="7" borderId="0" xfId="5" applyFill="1" applyAlignment="1">
      <alignment vertical="center" wrapText="1"/>
    </xf>
    <xf numFmtId="165" fontId="1" fillId="7" borderId="9" xfId="7" applyNumberFormat="1" applyFont="1" applyFill="1" applyBorder="1" applyAlignment="1" applyProtection="1">
      <alignment horizontal="center" vertical="center" wrapText="1"/>
    </xf>
    <xf numFmtId="4" fontId="1" fillId="7" borderId="9" xfId="5" applyNumberFormat="1" applyFill="1" applyBorder="1" applyAlignment="1">
      <alignment horizontal="right" vertical="center" indent="1"/>
    </xf>
    <xf numFmtId="4" fontId="1" fillId="7" borderId="8" xfId="5" applyNumberFormat="1" applyFill="1" applyBorder="1" applyAlignment="1">
      <alignment horizontal="right" vertical="center" indent="1"/>
    </xf>
    <xf numFmtId="49" fontId="18" fillId="0" borderId="9" xfId="5" applyNumberFormat="1" applyFont="1" applyBorder="1" applyAlignment="1">
      <alignment horizontal="left" vertical="center"/>
    </xf>
    <xf numFmtId="165" fontId="1" fillId="0" borderId="9" xfId="7" applyNumberFormat="1" applyFont="1" applyFill="1" applyBorder="1" applyAlignment="1" applyProtection="1">
      <alignment horizontal="center" vertical="center" wrapText="1"/>
    </xf>
    <xf numFmtId="4" fontId="18" fillId="0" borderId="8" xfId="5" applyNumberFormat="1" applyFont="1" applyBorder="1" applyAlignment="1">
      <alignment horizontal="right" vertical="center" indent="1"/>
    </xf>
    <xf numFmtId="0" fontId="1" fillId="0" borderId="0" xfId="5" applyAlignment="1">
      <alignment horizontal="right" vertical="center" wrapText="1"/>
    </xf>
    <xf numFmtId="4" fontId="1" fillId="0" borderId="8" xfId="5" applyNumberFormat="1" applyBorder="1" applyAlignment="1">
      <alignment horizontal="right" vertical="center" indent="1"/>
    </xf>
    <xf numFmtId="0" fontId="1" fillId="7" borderId="16" xfId="5" applyFill="1" applyBorder="1" applyAlignment="1">
      <alignment vertical="center"/>
    </xf>
    <xf numFmtId="0" fontId="1" fillId="7" borderId="17" xfId="5" applyFill="1" applyBorder="1" applyAlignment="1">
      <alignment vertical="center" wrapText="1"/>
    </xf>
    <xf numFmtId="165" fontId="1" fillId="7" borderId="16" xfId="7" applyNumberFormat="1" applyFont="1" applyFill="1" applyBorder="1" applyAlignment="1" applyProtection="1">
      <alignment horizontal="center" vertical="center" wrapText="1"/>
    </xf>
    <xf numFmtId="4" fontId="1" fillId="7" borderId="16" xfId="5" applyNumberFormat="1" applyFill="1" applyBorder="1" applyAlignment="1">
      <alignment horizontal="right" vertical="center" indent="1"/>
    </xf>
    <xf numFmtId="4" fontId="1" fillId="7" borderId="13" xfId="5" applyNumberFormat="1" applyFill="1" applyBorder="1" applyAlignment="1">
      <alignment horizontal="right" vertical="center" indent="1"/>
    </xf>
    <xf numFmtId="9" fontId="1" fillId="3" borderId="9" xfId="8" applyFont="1" applyFill="1" applyBorder="1" applyAlignment="1" applyProtection="1">
      <alignment horizontal="right" vertical="center" indent="1"/>
      <protection locked="0"/>
    </xf>
    <xf numFmtId="0" fontId="1" fillId="0" borderId="20" xfId="5" applyBorder="1" applyAlignment="1">
      <alignment horizontal="right" vertical="center" wrapText="1"/>
    </xf>
    <xf numFmtId="165" fontId="1" fillId="0" borderId="14" xfId="7" applyNumberFormat="1" applyFont="1" applyFill="1" applyBorder="1" applyAlignment="1" applyProtection="1">
      <alignment horizontal="center" vertical="center" wrapText="1"/>
    </xf>
    <xf numFmtId="0" fontId="18" fillId="0" borderId="2" xfId="5" applyFont="1" applyBorder="1" applyAlignment="1">
      <alignment horizontal="left" vertical="center"/>
    </xf>
    <xf numFmtId="165" fontId="18" fillId="0" borderId="3" xfId="7" applyNumberFormat="1" applyFont="1" applyFill="1" applyBorder="1" applyAlignment="1" applyProtection="1">
      <alignment horizontal="center" vertical="center" wrapText="1"/>
    </xf>
    <xf numFmtId="4" fontId="18" fillId="0" borderId="3" xfId="5" applyNumberFormat="1" applyFont="1" applyBorder="1" applyAlignment="1">
      <alignment horizontal="left" vertical="center"/>
    </xf>
    <xf numFmtId="4" fontId="18" fillId="0" borderId="4" xfId="5" applyNumberFormat="1" applyFont="1" applyBorder="1" applyAlignment="1">
      <alignment horizontal="right" vertical="center" indent="1"/>
    </xf>
    <xf numFmtId="0" fontId="2" fillId="5" borderId="14" xfId="5" applyFont="1" applyFill="1" applyBorder="1" applyAlignment="1">
      <alignment horizontal="left" vertical="center"/>
    </xf>
    <xf numFmtId="0" fontId="2" fillId="5" borderId="20" xfId="5" applyFont="1" applyFill="1" applyBorder="1" applyAlignment="1">
      <alignment vertical="center" wrapText="1"/>
    </xf>
    <xf numFmtId="165" fontId="2" fillId="5" borderId="5" xfId="7" applyNumberFormat="1" applyFont="1" applyFill="1" applyBorder="1" applyAlignment="1" applyProtection="1">
      <alignment horizontal="center" vertical="center" wrapText="1"/>
    </xf>
    <xf numFmtId="4" fontId="2" fillId="5" borderId="21" xfId="5" applyNumberFormat="1" applyFont="1" applyFill="1" applyBorder="1" applyAlignment="1">
      <alignment horizontal="left" vertical="center" wrapText="1"/>
    </xf>
    <xf numFmtId="4" fontId="2" fillId="5" borderId="6" xfId="5" applyNumberFormat="1" applyFont="1" applyFill="1" applyBorder="1" applyAlignment="1">
      <alignment horizontal="right" vertical="center" indent="1"/>
    </xf>
    <xf numFmtId="165" fontId="1" fillId="0" borderId="0" xfId="7" applyNumberFormat="1" applyFont="1" applyAlignment="1" applyProtection="1">
      <alignment horizontal="center" vertical="center"/>
    </xf>
    <xf numFmtId="4" fontId="1" fillId="0" borderId="0" xfId="5" applyNumberFormat="1" applyAlignment="1">
      <alignment horizontal="left" vertical="center"/>
    </xf>
    <xf numFmtId="0" fontId="20" fillId="4" borderId="0" xfId="5" applyFont="1" applyFill="1" applyAlignment="1">
      <alignment vertical="top"/>
    </xf>
    <xf numFmtId="0" fontId="2" fillId="5" borderId="9" xfId="5" applyFont="1" applyFill="1" applyBorder="1" applyAlignment="1">
      <alignment horizontal="left" vertical="center"/>
    </xf>
    <xf numFmtId="3" fontId="1" fillId="0" borderId="0" xfId="5" applyNumberFormat="1" applyAlignment="1">
      <alignment vertical="center"/>
    </xf>
    <xf numFmtId="0" fontId="12" fillId="3" borderId="0" xfId="2" applyFont="1" applyFill="1" applyAlignment="1" applyProtection="1">
      <alignment horizontal="left" vertical="center"/>
      <protection locked="0"/>
    </xf>
    <xf numFmtId="0" fontId="7" fillId="0" borderId="0" xfId="2" applyFont="1" applyAlignment="1">
      <alignment horizontal="left" wrapText="1"/>
    </xf>
    <xf numFmtId="0" fontId="8" fillId="0" borderId="0" xfId="2" applyFont="1" applyAlignment="1">
      <alignment horizontal="left" wrapText="1"/>
    </xf>
    <xf numFmtId="0" fontId="9" fillId="0" borderId="0" xfId="2" applyFont="1" applyAlignment="1">
      <alignment horizontal="left" vertical="center" wrapText="1"/>
    </xf>
    <xf numFmtId="0" fontId="10" fillId="0" borderId="0" xfId="2" applyFont="1" applyAlignment="1">
      <alignment horizontal="left" vertical="center" wrapText="1"/>
    </xf>
    <xf numFmtId="14" fontId="12" fillId="0" borderId="0" xfId="2" applyNumberFormat="1" applyFont="1" applyAlignment="1">
      <alignment horizontal="left" vertical="center"/>
    </xf>
  </cellXfs>
  <cellStyles count="9">
    <cellStyle name="% 2 2" xfId="3" xr:uid="{B6052BC7-014C-48D9-9646-D1C3F1009E51}"/>
    <cellStyle name="%_100723_VW_Festnetztelefonie_SRN2010_Preisblatt_V10 2" xfId="6" xr:uid="{7426C585-DFC2-4810-8ED3-04CFB8D6ADB2}"/>
    <cellStyle name="%_D.Los1.3_Preisblatt_Los1 2" xfId="5" xr:uid="{ACCD917A-54B1-494E-9E7E-F6A9586AE810}"/>
    <cellStyle name="Akzent1 2" xfId="4" xr:uid="{FF0FFD68-9C33-46A1-AEA4-ED4EFC6780F4}"/>
    <cellStyle name="Komma 2" xfId="7" xr:uid="{D8E07EBE-10AD-47CA-BE4B-92035E4068C4}"/>
    <cellStyle name="Prozent 2" xfId="8" xr:uid="{2DDB9161-F9B4-4C02-8FAE-8E9E76EFD18E}"/>
    <cellStyle name="Standard" xfId="0" builtinId="0"/>
    <cellStyle name="Standard 2" xfId="1" xr:uid="{B7B67307-6811-4A97-886D-FBED56726883}"/>
    <cellStyle name="Standard 2 2" xfId="2" xr:uid="{88BF4D9E-BD31-428B-9F51-0499CAC10A43}"/>
  </cellStyles>
  <dxfs count="0"/>
  <tableStyles count="1" defaultTableStyle="TableStyleMedium2" defaultPivotStyle="PivotStyleLight16">
    <tableStyle name="Invisible" pivot="0" table="0" count="0" xr9:uid="{F2858D9D-9A59-4A36-98F7-32E484DF9D7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190502</xdr:colOff>
      <xdr:row>0</xdr:row>
      <xdr:rowOff>466841</xdr:rowOff>
    </xdr:from>
    <xdr:to>
      <xdr:col>8</xdr:col>
      <xdr:colOff>94206</xdr:colOff>
      <xdr:row>11</xdr:row>
      <xdr:rowOff>163946</xdr:rowOff>
    </xdr:to>
    <xdr:pic>
      <xdr:nvPicPr>
        <xdr:cNvPr id="4" name="Grafik 3" descr="Ein Bild, das Schrift, Grafiken, Logo, Screenshot enthält.&#10;&#10;KI-generierte Inhalte können fehlerhaft sein.">
          <a:extLst>
            <a:ext uri="{FF2B5EF4-FFF2-40B4-BE49-F238E27FC236}">
              <a16:creationId xmlns:a16="http://schemas.microsoft.com/office/drawing/2014/main" id="{55A82BDC-C579-3DAC-52D7-63CA55B509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4296" y="466841"/>
          <a:ext cx="3534410" cy="2741295"/>
        </a:xfrm>
        <a:prstGeom prst="rect">
          <a:avLst/>
        </a:prstGeom>
        <a:noFill/>
        <a:ln>
          <a:noFill/>
        </a:ln>
      </xdr:spPr>
    </xdr:pic>
    <xdr:clientData/>
  </xdr:twoCellAnchor>
</xdr:wsDr>
</file>

<file path=xl/theme/theme1.xml><?xml version="1.0" encoding="utf-8"?>
<a:theme xmlns:a="http://schemas.openxmlformats.org/drawingml/2006/main" name="180515_DOK">
  <a:themeElements>
    <a:clrScheme name="DOK v0.1">
      <a:dk1>
        <a:srgbClr val="002A64"/>
      </a:dk1>
      <a:lt1>
        <a:srgbClr val="FFFFFF"/>
      </a:lt1>
      <a:dk2>
        <a:srgbClr val="464749"/>
      </a:dk2>
      <a:lt2>
        <a:srgbClr val="D9D9D9"/>
      </a:lt2>
      <a:accent1>
        <a:srgbClr val="002A64"/>
      </a:accent1>
      <a:accent2>
        <a:srgbClr val="97999C"/>
      </a:accent2>
      <a:accent3>
        <a:srgbClr val="516092"/>
      </a:accent3>
      <a:accent4>
        <a:srgbClr val="8F97BC"/>
      </a:accent4>
      <a:accent5>
        <a:srgbClr val="5A5B5E"/>
      </a:accent5>
      <a:accent6>
        <a:srgbClr val="F2F2F2"/>
      </a:accent6>
      <a:hlink>
        <a:srgbClr val="0000FF"/>
      </a:hlink>
      <a:folHlink>
        <a:srgbClr val="800080"/>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tx1"/>
        </a:solidFill>
        <a:ln>
          <a:noFill/>
        </a:ln>
      </a:spPr>
      <a:bodyPr rot="0" spcFirstLastPara="0" vertOverflow="overflow" horzOverflow="overflow" vert="horz" wrap="square" lIns="90000" tIns="46800" rIns="90000" bIns="46800" numCol="1" spcCol="0" rtlCol="0" fromWordArt="0" anchor="ctr" anchorCtr="0" forceAA="0" compatLnSpc="1">
        <a:prstTxWarp prst="textNoShape">
          <a:avLst/>
        </a:prstTxWarp>
        <a:noAutofit/>
      </a:bodyPr>
      <a:lstStyle>
        <a:defPPr algn="ctr">
          <a:spcBef>
            <a:spcPts val="600"/>
          </a:spcBef>
          <a:buClr>
            <a:srgbClr val="002A64"/>
          </a:buClr>
          <a:defRPr dirty="0" smtClean="0">
            <a:solidFill>
              <a:schemeClr val="bg1"/>
            </a:solidFill>
            <a:latin typeface="Arial Narrow" panose="020B060602020203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txDef>
      <a:spPr>
        <a:noFill/>
      </a:spPr>
      <a:bodyPr wrap="square" rtlCol="0">
        <a:spAutoFit/>
      </a:bodyPr>
      <a:lstStyle>
        <a:defPPr>
          <a:defRPr dirty="0" err="1" smtClean="0">
            <a:solidFill>
              <a:srgbClr val="333333"/>
            </a:solidFill>
          </a:defRPr>
        </a:defPPr>
      </a:lstStyle>
    </a:txDef>
  </a:objectDefaults>
  <a:extraClrSchemeLst/>
  <a:custClrLst>
    <a:custClr name="dunkelrot">
      <a:srgbClr val="A0001D"/>
    </a:custClr>
    <a:custClr name="rot">
      <a:srgbClr val="E62C00"/>
    </a:custClr>
    <a:custClr name="orange">
      <a:srgbClr val="FF7C15"/>
    </a:custClr>
    <a:custClr name="gelb">
      <a:srgbClr val="FFE21F"/>
    </a:custClr>
    <a:custClr name="dunkelgrün">
      <a:srgbClr val="007F3B"/>
    </a:custClr>
    <a:custClr name="olivegrün">
      <a:srgbClr val="749F1F"/>
    </a:custClr>
    <a:custClr name="grün">
      <a:srgbClr val="B2C50D"/>
    </a:custClr>
    <a:custClr name="blau">
      <a:srgbClr val="3288FF"/>
    </a:custClr>
    <a:custClr name="dunkelblau">
      <a:srgbClr val="002A64"/>
    </a:custClr>
    <a:custClr name="grau 80%">
      <a:srgbClr val="5A5B5E"/>
    </a:custClr>
    <a:custClr name="dunkelrot2">
      <a:srgbClr val="CE1910"/>
    </a:custClr>
    <a:custClr name="rot2">
      <a:srgbClr val="FF481D"/>
    </a:custClr>
    <a:custClr name="orange2">
      <a:srgbClr val="FF9444"/>
    </a:custClr>
    <a:custClr name="gelb2">
      <a:srgbClr val="FFE84A"/>
    </a:custClr>
    <a:custClr name="dunkelgrün2">
      <a:srgbClr val="0A9B4D"/>
    </a:custClr>
    <a:custClr name="olivegrün2">
      <a:srgbClr val="8FBB3B"/>
    </a:custClr>
    <a:custClr name="grün2">
      <a:srgbClr val="D1E62E"/>
    </a:custClr>
    <a:custClr name="blau2">
      <a:srgbClr val="8FBFFF"/>
    </a:custClr>
    <a:custClr name="dunkelblau2">
      <a:srgbClr val="003B8D"/>
    </a:custClr>
    <a:custClr name="grau 80%2">
      <a:srgbClr val="97999C"/>
    </a:custClr>
    <a:custClr name="dunkelrot3">
      <a:srgbClr val="E7625B"/>
    </a:custClr>
    <a:custClr name="rot3">
      <a:srgbClr val="FF572F"/>
    </a:custClr>
    <a:custClr name="orange3">
      <a:srgbClr val="FFAD6E"/>
    </a:custClr>
    <a:custClr name="gelb3">
      <a:srgbClr val="FFEC73"/>
    </a:custClr>
    <a:custClr name="dunkelgrün3">
      <a:srgbClr val="2CA966"/>
    </a:custClr>
    <a:custClr name="olivegrün3">
      <a:srgbClr val="B5DC66"/>
    </a:custClr>
    <a:custClr name="grün3">
      <a:srgbClr val="E5F75A"/>
    </a:custClr>
    <a:custClr name="blau3">
      <a:srgbClr val="BDD8FF"/>
    </a:custClr>
    <a:custClr name="dunkelblau3">
      <a:srgbClr val="0055CB"/>
    </a:custClr>
    <a:custClr name="grau 80%3">
      <a:srgbClr val="D9D9D9"/>
    </a:custClr>
    <a:custClr name="dunkelrot4">
      <a:srgbClr val="F2AFAC"/>
    </a:custClr>
    <a:custClr name="rot4">
      <a:srgbClr val="FFA18B"/>
    </a:custClr>
    <a:custClr name="orange4">
      <a:srgbClr val="FFD7B9"/>
    </a:custClr>
    <a:custClr name="gelb4">
      <a:srgbClr val="FFF7BD"/>
    </a:custClr>
    <a:custClr name="dunkelgrün4">
      <a:srgbClr val="B9EDD1"/>
    </a:custClr>
    <a:custClr name="olivegrün4">
      <a:srgbClr val="D6ECAA"/>
    </a:custClr>
    <a:custClr name="grün4">
      <a:srgbClr val="F5FCC0"/>
    </a:custClr>
    <a:custClr name="blau4">
      <a:srgbClr val="E5F0FF"/>
    </a:custClr>
    <a:custClr name="dunkelblau4">
      <a:srgbClr val="BDD8FF"/>
    </a:custClr>
    <a:custClr name="grau 80%4">
      <a:srgbClr val="F2F2F2"/>
    </a:custClr>
  </a:custClr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E4335-9259-4D2D-9AB6-2A2DDD725229}">
  <dimension ref="A1:Y84"/>
  <sheetViews>
    <sheetView showGridLines="0" tabSelected="1" zoomScale="85" zoomScaleNormal="85" zoomScaleSheetLayoutView="115" workbookViewId="0">
      <selection activeCell="C14" sqref="C14:I14"/>
    </sheetView>
  </sheetViews>
  <sheetFormatPr baseColWidth="10" defaultColWidth="11.44140625" defaultRowHeight="13.2" x14ac:dyDescent="0.25"/>
  <cols>
    <col min="1" max="1" width="4.33203125" style="3" customWidth="1"/>
    <col min="2" max="2" width="7.88671875" style="3" customWidth="1"/>
    <col min="3" max="3" width="4.6640625" style="3" customWidth="1"/>
    <col min="4" max="4" width="10.88671875" style="3" customWidth="1"/>
    <col min="5" max="5" width="11.44140625" style="3" customWidth="1"/>
    <col min="6" max="6" width="18.6640625" style="3" customWidth="1"/>
    <col min="7" max="8" width="11.44140625" style="3"/>
    <col min="9" max="9" width="22" style="3" customWidth="1"/>
    <col min="10" max="16384" width="11.44140625" style="3"/>
  </cols>
  <sheetData>
    <row r="1" spans="1:25" ht="51" customHeight="1" x14ac:dyDescent="0.25">
      <c r="A1" s="1"/>
      <c r="B1" s="2"/>
      <c r="C1" s="2"/>
      <c r="D1" s="2"/>
      <c r="E1" s="2"/>
      <c r="F1" s="2"/>
    </row>
    <row r="5" spans="1:25" hidden="1" x14ac:dyDescent="0.25"/>
    <row r="7" spans="1:25" ht="14.25" customHeight="1" x14ac:dyDescent="0.25"/>
    <row r="11" spans="1:25" ht="82.5" customHeight="1" x14ac:dyDescent="0.25"/>
    <row r="12" spans="1:25" ht="64.5" customHeight="1" x14ac:dyDescent="0.25">
      <c r="B12" s="4"/>
    </row>
    <row r="13" spans="1:25" ht="59.1" customHeight="1" x14ac:dyDescent="0.5">
      <c r="C13" s="88" t="s">
        <v>0</v>
      </c>
      <c r="D13" s="88"/>
      <c r="E13" s="88"/>
      <c r="F13" s="88"/>
      <c r="G13" s="88"/>
      <c r="H13" s="88"/>
      <c r="I13" s="88"/>
      <c r="J13" s="5"/>
      <c r="R13" s="89"/>
      <c r="S13" s="89"/>
      <c r="T13" s="89"/>
      <c r="U13" s="89"/>
      <c r="V13" s="89"/>
      <c r="W13" s="89"/>
      <c r="X13" s="89"/>
      <c r="Y13" s="89"/>
    </row>
    <row r="14" spans="1:25" s="6" customFormat="1" ht="59.1" customHeight="1" x14ac:dyDescent="0.25">
      <c r="C14" s="90" t="s">
        <v>1</v>
      </c>
      <c r="D14" s="90"/>
      <c r="E14" s="90"/>
      <c r="F14" s="90"/>
      <c r="G14" s="90"/>
      <c r="H14" s="90"/>
      <c r="I14" s="90"/>
      <c r="R14" s="91"/>
      <c r="S14" s="91"/>
      <c r="T14" s="91"/>
      <c r="U14" s="91"/>
      <c r="V14" s="91"/>
      <c r="W14" s="91"/>
      <c r="X14" s="91"/>
      <c r="Y14" s="91"/>
    </row>
    <row r="15" spans="1:25" ht="24.6" x14ac:dyDescent="0.25">
      <c r="B15" s="4"/>
      <c r="C15" s="7" t="s">
        <v>2</v>
      </c>
    </row>
    <row r="16" spans="1:25" ht="18" customHeight="1" x14ac:dyDescent="0.25">
      <c r="C16" s="8"/>
      <c r="D16" s="8"/>
      <c r="E16" s="8"/>
      <c r="F16" s="8"/>
      <c r="G16" s="8"/>
      <c r="H16" s="8"/>
      <c r="I16" s="8"/>
    </row>
    <row r="17" spans="2:9" ht="10.95" customHeight="1" x14ac:dyDescent="0.25">
      <c r="B17" s="4"/>
    </row>
    <row r="18" spans="2:9" ht="15" x14ac:dyDescent="0.25">
      <c r="B18" s="4"/>
    </row>
    <row r="19" spans="2:9" s="6" customFormat="1" ht="21.15" customHeight="1" x14ac:dyDescent="0.25">
      <c r="B19" s="4"/>
      <c r="C19" s="9" t="s">
        <v>3</v>
      </c>
      <c r="E19" s="9" t="s">
        <v>41</v>
      </c>
      <c r="F19" s="9"/>
      <c r="G19" s="10"/>
      <c r="H19" s="10"/>
      <c r="I19" s="10"/>
    </row>
    <row r="20" spans="2:9" s="6" customFormat="1" ht="21.15" customHeight="1" x14ac:dyDescent="0.25">
      <c r="C20" s="9" t="s">
        <v>4</v>
      </c>
      <c r="E20" s="92">
        <v>46189</v>
      </c>
      <c r="F20" s="92"/>
    </row>
    <row r="23" spans="2:9" ht="6.15" customHeight="1" x14ac:dyDescent="0.25"/>
    <row r="24" spans="2:9" ht="21.15" customHeight="1" x14ac:dyDescent="0.25">
      <c r="C24" s="87" t="s">
        <v>5</v>
      </c>
      <c r="D24" s="87"/>
      <c r="E24" s="87"/>
      <c r="F24" s="87"/>
      <c r="G24" s="87"/>
      <c r="H24" s="87"/>
      <c r="I24" s="87"/>
    </row>
    <row r="27" spans="2:9" ht="17.399999999999999" x14ac:dyDescent="0.3">
      <c r="D27" s="11"/>
      <c r="E27" s="11"/>
      <c r="F27" s="11"/>
      <c r="G27" s="11"/>
      <c r="H27" s="11"/>
      <c r="I27" s="11"/>
    </row>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sheetData>
  <sheetProtection algorithmName="SHA-512" hashValue="V80oUK171pnfZkh5SHe6eX8zFBXnVOSLQwKv8V/55kqdf8cguVlE6GzGKmQf8GHKqkpf0Qo3FpqWdLVZdHbp7A==" saltValue="dtC4x6sLOLBrwZj55kpotQ==" spinCount="100000" sheet="1" objects="1" scenarios="1"/>
  <mergeCells count="6">
    <mergeCell ref="C24:I24"/>
    <mergeCell ref="C13:I13"/>
    <mergeCell ref="R13:Y13"/>
    <mergeCell ref="C14:I14"/>
    <mergeCell ref="R14:Y14"/>
    <mergeCell ref="E20:F20"/>
  </mergeCells>
  <pageMargins left="0.74803149606299213" right="0.59055118110236215" top="0.98425196850393704" bottom="0.98425196850393704" header="0.39370078740157483" footer="0.39370078740157483"/>
  <pageSetup paperSize="9" scale="83" fitToHeight="0" orientation="portrait" r:id="rId1"/>
  <headerFooter alignWithMargins="0"/>
  <rowBreaks count="1" manualBreakCount="1">
    <brk id="5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5D311-DA8B-4039-A00E-B235D1E2ACA7}">
  <dimension ref="A1:A10"/>
  <sheetViews>
    <sheetView zoomScale="130" zoomScaleNormal="130" workbookViewId="0">
      <selection activeCell="A12" sqref="A12:XFD12"/>
    </sheetView>
  </sheetViews>
  <sheetFormatPr baseColWidth="10" defaultColWidth="11.44140625" defaultRowHeight="13.2" x14ac:dyDescent="0.25"/>
  <cols>
    <col min="1" max="1" width="85" style="13" customWidth="1"/>
    <col min="2" max="16384" width="11.44140625" style="13"/>
  </cols>
  <sheetData>
    <row r="1" spans="1:1" x14ac:dyDescent="0.25">
      <c r="A1" s="12" t="s">
        <v>6</v>
      </c>
    </row>
    <row r="2" spans="1:1" x14ac:dyDescent="0.25">
      <c r="A2" s="14" t="s">
        <v>7</v>
      </c>
    </row>
    <row r="3" spans="1:1" ht="26.4" x14ac:dyDescent="0.25">
      <c r="A3" s="14" t="s">
        <v>8</v>
      </c>
    </row>
    <row r="4" spans="1:1" x14ac:dyDescent="0.25">
      <c r="A4" s="14" t="s">
        <v>9</v>
      </c>
    </row>
    <row r="5" spans="1:1" ht="26.4" x14ac:dyDescent="0.25">
      <c r="A5" s="14" t="s">
        <v>10</v>
      </c>
    </row>
    <row r="6" spans="1:1" ht="39.6" x14ac:dyDescent="0.25">
      <c r="A6" s="14" t="s">
        <v>11</v>
      </c>
    </row>
    <row r="7" spans="1:1" x14ac:dyDescent="0.25">
      <c r="A7" s="14"/>
    </row>
    <row r="8" spans="1:1" x14ac:dyDescent="0.25">
      <c r="A8" s="15" t="s">
        <v>12</v>
      </c>
    </row>
    <row r="9" spans="1:1" x14ac:dyDescent="0.25">
      <c r="A9" s="14"/>
    </row>
    <row r="10" spans="1:1" ht="39.6" x14ac:dyDescent="0.25">
      <c r="A10" s="16" t="s">
        <v>13</v>
      </c>
    </row>
  </sheetData>
  <sheetProtection algorithmName="SHA-512" hashValue="5k52YvfFZTmvciX28CFHkeJr4YJonVju7FedaHoR7ANEob2rSfrGVZSWMOQ8QP9FNiUhOdHGP0tJCl5gH62pDQ==" saltValue="vDLlTk3EnJ7YIbzZX6TSTA==" spinCount="100000" sheet="1" objects="1" scenarios="1"/>
  <pageMargins left="0.74803149606299213" right="0.59055118110236227" top="0.98425196850393704" bottom="0.98425196850393704" header="0.39370078740157483" footer="0.39370078740157483"/>
  <pageSetup paperSize="9" orientation="portrait" r:id="rId1"/>
  <headerFooter>
    <oddHeader xml:space="preserve">&amp;L&amp;K000000Norddeutscher Rundfunk
Cloud Dienstleistungen LOS 1&amp;R&amp;K000000Seite &amp;P (&amp;N)
&amp;A
&amp;11&amp;K01+000
</oddHeader>
    <oddFooter xml:space="preserve">&amp;L&amp;K000000&amp;F
&amp;D&amp;R&amp;K000000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E29BC-5785-46AD-B997-960C88F5D786}">
  <sheetPr>
    <outlinePr summaryBelow="0" summaryRight="0"/>
    <pageSetUpPr fitToPage="1"/>
  </sheetPr>
  <dimension ref="A1:R122"/>
  <sheetViews>
    <sheetView zoomScale="115" zoomScaleNormal="115" workbookViewId="0">
      <pane xSplit="14" ySplit="2" topLeftCell="O104" activePane="bottomRight" state="frozen"/>
      <selection pane="topRight" activeCell="Q22" sqref="Q22"/>
      <selection pane="bottomLeft" activeCell="Q22" sqref="Q22"/>
      <selection pane="bottomRight" activeCell="M127" sqref="M127"/>
    </sheetView>
  </sheetViews>
  <sheetFormatPr baseColWidth="10" defaultColWidth="11.44140625" defaultRowHeight="12.75" customHeight="1" outlineLevelRow="1" outlineLevelCol="1" x14ac:dyDescent="0.25"/>
  <cols>
    <col min="1" max="1" width="2.88671875" style="20" customWidth="1" collapsed="1"/>
    <col min="2" max="11" width="5.33203125" style="20" hidden="1" customWidth="1" outlineLevel="1"/>
    <col min="12" max="12" width="9.88671875" style="20" customWidth="1" collapsed="1"/>
    <col min="13" max="13" width="62.44140625" style="20" customWidth="1"/>
    <col min="14" max="14" width="15" style="82" customWidth="1"/>
    <col min="15" max="15" width="34" style="83" customWidth="1"/>
    <col min="16" max="16" width="17.6640625" style="30" customWidth="1"/>
    <col min="17" max="17" width="3.44140625" style="20" customWidth="1"/>
    <col min="18" max="18" width="55.44140625" style="20" customWidth="1"/>
    <col min="19" max="16384" width="11.44140625" style="20"/>
  </cols>
  <sheetData>
    <row r="1" spans="1:18" s="37" customFormat="1" ht="30" customHeight="1" x14ac:dyDescent="0.25">
      <c r="A1" s="31"/>
      <c r="B1" s="32"/>
      <c r="C1" s="31"/>
      <c r="D1" s="31"/>
      <c r="E1" s="31"/>
      <c r="F1" s="31"/>
      <c r="G1" s="32"/>
      <c r="H1" s="31"/>
      <c r="I1" s="31"/>
      <c r="J1" s="31"/>
      <c r="K1" s="31"/>
      <c r="L1" s="33"/>
      <c r="M1" s="22" t="s">
        <v>14</v>
      </c>
      <c r="N1" s="34"/>
      <c r="O1" s="35" t="s">
        <v>15</v>
      </c>
      <c r="P1" s="36" t="s">
        <v>16</v>
      </c>
      <c r="R1" s="20"/>
    </row>
    <row r="2" spans="1:18" ht="35.1" customHeight="1" x14ac:dyDescent="0.25">
      <c r="A2" s="20" t="s">
        <v>17</v>
      </c>
      <c r="B2" s="19">
        <f t="shared" ref="B2:B60" ca="1" si="0">OFFSET(B2,-1,0)+IF($A2=1,1,0)</f>
        <v>0</v>
      </c>
      <c r="C2" s="20">
        <f t="shared" ref="C2:C60" ca="1" si="1">IF($A2=2,OFFSET(C2,-1,0)+1,IF($A2&gt;2,OFFSET(C2,-1,0),IF($A2=0,OFFSET(C2,-1,0),0)))</f>
        <v>0</v>
      </c>
      <c r="D2" s="20">
        <f t="shared" ref="D2:D60" ca="1" si="2">IF($A2=3,OFFSET(D2,-1,0)+1,IF($A2&gt;3,OFFSET(D2,-1,0),IF($A2=0,OFFSET(D2,-1,0),0)))</f>
        <v>0</v>
      </c>
      <c r="E2" s="20">
        <f t="shared" ref="E2:E60" ca="1" si="3">IF($A2=4,OFFSET(E2,-1,0)+1,IF($A2&gt;4,OFFSET(E2,-1,0),IF($A2=0,OFFSET(E2,-1,0),0)))</f>
        <v>0</v>
      </c>
      <c r="G2" s="19" t="str">
        <f>IF(AND(ISNUMBER($A2),$A2&gt;=1),TEXT(B2,0),"")</f>
        <v/>
      </c>
      <c r="H2" s="20" t="str">
        <f t="shared" ref="H2:H56" si="4">IF(AND(ISNUMBER($A2),$A2&gt;=2),CONCATENATE(".",TEXT(C2,0)),"")</f>
        <v/>
      </c>
      <c r="I2" s="20" t="str">
        <f t="shared" ref="I2:I56" si="5">IF(AND(ISNUMBER($A2),$A2&gt;=3),CONCATENATE(".",TEXT(D2,0)),"")</f>
        <v/>
      </c>
      <c r="J2" s="20" t="str">
        <f t="shared" ref="J2:J56" si="6">IF(AND(ISNUMBER($A2),$A2&gt;=4),CONCATENATE(".",TEXT(E2,0)),"")</f>
        <v/>
      </c>
      <c r="L2" s="21" t="s">
        <v>18</v>
      </c>
      <c r="M2" s="38" t="s">
        <v>19</v>
      </c>
      <c r="N2" s="39" t="s">
        <v>20</v>
      </c>
      <c r="O2" s="40" t="s">
        <v>21</v>
      </c>
      <c r="P2" s="41" t="s">
        <v>22</v>
      </c>
    </row>
    <row r="3" spans="1:18" ht="13.2" x14ac:dyDescent="0.25">
      <c r="A3" s="31">
        <v>1</v>
      </c>
      <c r="B3" s="32">
        <f t="shared" ca="1" si="0"/>
        <v>1</v>
      </c>
      <c r="C3" s="31">
        <f t="shared" ca="1" si="1"/>
        <v>0</v>
      </c>
      <c r="D3" s="31">
        <f t="shared" ca="1" si="2"/>
        <v>0</v>
      </c>
      <c r="E3" s="31">
        <f t="shared" ca="1" si="3"/>
        <v>0</v>
      </c>
      <c r="F3" s="84" t="s">
        <v>23</v>
      </c>
      <c r="G3" s="19" t="str">
        <f t="shared" ref="G3:G56" ca="1" si="7">IF(AND(ISNUMBER($A3),$A3&gt;=1),TEXT(B3,0),"")</f>
        <v>1</v>
      </c>
      <c r="H3" s="31" t="str">
        <f t="shared" si="4"/>
        <v/>
      </c>
      <c r="I3" s="31" t="str">
        <f t="shared" si="5"/>
        <v/>
      </c>
      <c r="J3" s="31" t="str">
        <f t="shared" si="6"/>
        <v/>
      </c>
      <c r="K3" s="31"/>
      <c r="L3" s="85" t="str">
        <f ca="1">CONCATENATE(F3,G3,H3,I3,J3)</f>
        <v>S1</v>
      </c>
      <c r="M3" s="27" t="s">
        <v>24</v>
      </c>
      <c r="N3" s="42"/>
      <c r="O3" s="43"/>
      <c r="P3" s="44">
        <f>P5+P31+P44+P18</f>
        <v>0</v>
      </c>
    </row>
    <row r="4" spans="1:18" ht="13.2" x14ac:dyDescent="0.25">
      <c r="B4" s="19">
        <f t="shared" ca="1" si="0"/>
        <v>1</v>
      </c>
      <c r="C4" s="20">
        <f t="shared" ca="1" si="1"/>
        <v>0</v>
      </c>
      <c r="D4" s="20">
        <f t="shared" ca="1" si="2"/>
        <v>0</v>
      </c>
      <c r="E4" s="20">
        <f t="shared" ca="1" si="3"/>
        <v>0</v>
      </c>
      <c r="F4" s="20" t="str">
        <f t="shared" ref="F4:F62" si="8">F$3</f>
        <v>S</v>
      </c>
      <c r="G4" s="19" t="str">
        <f t="shared" si="7"/>
        <v/>
      </c>
      <c r="H4" s="20" t="str">
        <f t="shared" si="4"/>
        <v/>
      </c>
      <c r="I4" s="20" t="str">
        <f t="shared" si="5"/>
        <v/>
      </c>
      <c r="J4" s="20" t="str">
        <f t="shared" si="6"/>
        <v/>
      </c>
      <c r="L4" s="45"/>
      <c r="M4" s="46"/>
      <c r="N4" s="47"/>
      <c r="O4" s="48"/>
      <c r="P4" s="49"/>
    </row>
    <row r="5" spans="1:18" ht="26.4" x14ac:dyDescent="0.25">
      <c r="A5" s="20">
        <v>2</v>
      </c>
      <c r="B5" s="19">
        <f t="shared" ca="1" si="0"/>
        <v>1</v>
      </c>
      <c r="C5" s="20">
        <f t="shared" ca="1" si="1"/>
        <v>1</v>
      </c>
      <c r="D5" s="20">
        <f t="shared" ca="1" si="2"/>
        <v>0</v>
      </c>
      <c r="E5" s="20">
        <f t="shared" ca="1" si="3"/>
        <v>0</v>
      </c>
      <c r="F5" s="20" t="str">
        <f t="shared" si="8"/>
        <v>S</v>
      </c>
      <c r="G5" s="19" t="str">
        <f t="shared" ca="1" si="7"/>
        <v>1</v>
      </c>
      <c r="H5" s="20" t="str">
        <f t="shared" ca="1" si="4"/>
        <v>.1</v>
      </c>
      <c r="I5" s="20" t="str">
        <f t="shared" si="5"/>
        <v/>
      </c>
      <c r="J5" s="20" t="str">
        <f t="shared" si="6"/>
        <v/>
      </c>
      <c r="L5" s="50" t="str">
        <f ca="1">CONCATENATE(F5,G5,H5,I5,J5)</f>
        <v>S1.1</v>
      </c>
      <c r="M5" s="51" t="s">
        <v>25</v>
      </c>
      <c r="N5" s="52"/>
      <c r="O5" s="53"/>
      <c r="P5" s="54">
        <f>SUM(P6:P17)</f>
        <v>0</v>
      </c>
    </row>
    <row r="6" spans="1:18" ht="13.2" outlineLevel="1" x14ac:dyDescent="0.25">
      <c r="A6" s="20">
        <v>3</v>
      </c>
      <c r="B6" s="19">
        <f t="shared" ca="1" si="0"/>
        <v>1</v>
      </c>
      <c r="C6" s="20">
        <f t="shared" ca="1" si="1"/>
        <v>1</v>
      </c>
      <c r="D6" s="20">
        <f t="shared" ca="1" si="2"/>
        <v>1</v>
      </c>
      <c r="E6" s="20">
        <f t="shared" ca="1" si="3"/>
        <v>0</v>
      </c>
      <c r="F6" s="20" t="str">
        <f t="shared" si="8"/>
        <v>S</v>
      </c>
      <c r="G6" s="19" t="str">
        <f t="shared" ca="1" si="7"/>
        <v>1</v>
      </c>
      <c r="H6" s="20" t="str">
        <f t="shared" ca="1" si="4"/>
        <v>.1</v>
      </c>
      <c r="I6" s="20" t="str">
        <f t="shared" ca="1" si="5"/>
        <v>.1</v>
      </c>
      <c r="J6" s="20" t="str">
        <f t="shared" si="6"/>
        <v/>
      </c>
      <c r="L6" s="55" t="str">
        <f ca="1">CONCATENATE(F6,G6,H6,I6,J6)</f>
        <v>S1.1.1</v>
      </c>
      <c r="M6" s="56" t="s">
        <v>26</v>
      </c>
      <c r="N6" s="57"/>
      <c r="O6" s="58"/>
      <c r="P6" s="59"/>
      <c r="Q6" s="24"/>
    </row>
    <row r="7" spans="1:18" ht="13.2" outlineLevel="1" x14ac:dyDescent="0.25">
      <c r="B7" s="19">
        <f t="shared" ca="1" si="0"/>
        <v>1</v>
      </c>
      <c r="C7" s="20">
        <f t="shared" ca="1" si="1"/>
        <v>1</v>
      </c>
      <c r="D7" s="20">
        <f t="shared" ca="1" si="2"/>
        <v>1</v>
      </c>
      <c r="E7" s="20">
        <f t="shared" ca="1" si="3"/>
        <v>0</v>
      </c>
      <c r="F7" s="20" t="str">
        <f t="shared" si="8"/>
        <v>S</v>
      </c>
      <c r="G7" s="19" t="str">
        <f t="shared" si="7"/>
        <v/>
      </c>
      <c r="H7" s="20" t="str">
        <f t="shared" si="4"/>
        <v/>
      </c>
      <c r="I7" s="20" t="str">
        <f t="shared" si="5"/>
        <v/>
      </c>
      <c r="J7" s="20" t="str">
        <f t="shared" si="6"/>
        <v/>
      </c>
      <c r="L7" s="60"/>
      <c r="M7" s="28" t="s">
        <v>27</v>
      </c>
      <c r="N7" s="61"/>
      <c r="O7" s="48"/>
      <c r="P7" s="62"/>
    </row>
    <row r="8" spans="1:18" ht="13.2" outlineLevel="1" x14ac:dyDescent="0.25">
      <c r="B8" s="19">
        <f t="shared" ca="1" si="0"/>
        <v>1</v>
      </c>
      <c r="C8" s="20">
        <f t="shared" ca="1" si="1"/>
        <v>1</v>
      </c>
      <c r="D8" s="20">
        <f t="shared" ca="1" si="2"/>
        <v>1</v>
      </c>
      <c r="E8" s="20">
        <f t="shared" ca="1" si="3"/>
        <v>0</v>
      </c>
      <c r="F8" s="20" t="str">
        <f t="shared" si="8"/>
        <v>S</v>
      </c>
      <c r="G8" s="19" t="str">
        <f t="shared" si="7"/>
        <v/>
      </c>
      <c r="H8" s="20" t="str">
        <f t="shared" si="4"/>
        <v/>
      </c>
      <c r="I8" s="20" t="str">
        <f t="shared" si="5"/>
        <v/>
      </c>
      <c r="J8" s="20" t="str">
        <f t="shared" si="6"/>
        <v/>
      </c>
      <c r="L8" s="60"/>
      <c r="M8" s="63" t="s">
        <v>28</v>
      </c>
      <c r="N8" s="61">
        <v>100</v>
      </c>
      <c r="O8" s="25"/>
      <c r="P8" s="64">
        <f>$N8*O8</f>
        <v>0</v>
      </c>
    </row>
    <row r="9" spans="1:18" ht="13.2" outlineLevel="1" x14ac:dyDescent="0.25">
      <c r="A9" s="20">
        <v>3</v>
      </c>
      <c r="B9" s="19">
        <f t="shared" ca="1" si="0"/>
        <v>1</v>
      </c>
      <c r="C9" s="20">
        <f t="shared" ca="1" si="1"/>
        <v>1</v>
      </c>
      <c r="D9" s="20">
        <f t="shared" ca="1" si="2"/>
        <v>2</v>
      </c>
      <c r="E9" s="20">
        <f t="shared" ca="1" si="3"/>
        <v>0</v>
      </c>
      <c r="F9" s="20" t="str">
        <f t="shared" si="8"/>
        <v>S</v>
      </c>
      <c r="G9" s="19" t="str">
        <f t="shared" ca="1" si="7"/>
        <v>1</v>
      </c>
      <c r="H9" s="20" t="str">
        <f t="shared" ca="1" si="4"/>
        <v>.1</v>
      </c>
      <c r="I9" s="20" t="str">
        <f t="shared" ca="1" si="5"/>
        <v>.2</v>
      </c>
      <c r="J9" s="20" t="str">
        <f t="shared" si="6"/>
        <v/>
      </c>
      <c r="L9" s="65" t="str">
        <f ca="1">CONCATENATE(F9,G9,H9,I9,J9)</f>
        <v>S1.1.2</v>
      </c>
      <c r="M9" s="66" t="s">
        <v>29</v>
      </c>
      <c r="N9" s="67"/>
      <c r="O9" s="68"/>
      <c r="P9" s="69"/>
      <c r="Q9" s="24"/>
    </row>
    <row r="10" spans="1:18" ht="26.4" outlineLevel="1" x14ac:dyDescent="0.25">
      <c r="B10" s="19">
        <f t="shared" ca="1" si="0"/>
        <v>1</v>
      </c>
      <c r="C10" s="20">
        <f t="shared" ca="1" si="1"/>
        <v>1</v>
      </c>
      <c r="D10" s="20">
        <f t="shared" ca="1" si="2"/>
        <v>2</v>
      </c>
      <c r="E10" s="20">
        <f t="shared" ca="1" si="3"/>
        <v>0</v>
      </c>
      <c r="F10" s="20" t="str">
        <f t="shared" si="8"/>
        <v>S</v>
      </c>
      <c r="G10" s="19" t="str">
        <f t="shared" si="7"/>
        <v/>
      </c>
      <c r="H10" s="20" t="str">
        <f t="shared" si="4"/>
        <v/>
      </c>
      <c r="I10" s="20" t="str">
        <f t="shared" si="5"/>
        <v/>
      </c>
      <c r="J10" s="20" t="str">
        <f t="shared" si="6"/>
        <v/>
      </c>
      <c r="L10" s="60"/>
      <c r="M10" s="29" t="s">
        <v>30</v>
      </c>
      <c r="N10" s="61"/>
      <c r="O10" s="48"/>
      <c r="P10" s="62"/>
    </row>
    <row r="11" spans="1:18" ht="13.2" outlineLevel="1" x14ac:dyDescent="0.25">
      <c r="B11" s="19">
        <f t="shared" ca="1" si="0"/>
        <v>1</v>
      </c>
      <c r="C11" s="20">
        <f t="shared" ca="1" si="1"/>
        <v>1</v>
      </c>
      <c r="D11" s="20">
        <f t="shared" ca="1" si="2"/>
        <v>2</v>
      </c>
      <c r="E11" s="20">
        <f t="shared" ca="1" si="3"/>
        <v>0</v>
      </c>
      <c r="F11" s="20" t="str">
        <f t="shared" si="8"/>
        <v>S</v>
      </c>
      <c r="G11" s="19" t="str">
        <f t="shared" si="7"/>
        <v/>
      </c>
      <c r="H11" s="20" t="str">
        <f t="shared" si="4"/>
        <v/>
      </c>
      <c r="I11" s="20" t="str">
        <f t="shared" si="5"/>
        <v/>
      </c>
      <c r="J11" s="20" t="str">
        <f t="shared" si="6"/>
        <v/>
      </c>
      <c r="L11" s="60"/>
      <c r="M11" s="63" t="s">
        <v>31</v>
      </c>
      <c r="N11" s="61">
        <v>10</v>
      </c>
      <c r="O11" s="70"/>
      <c r="P11" s="64">
        <f>$N11*(1+O11)*O$8</f>
        <v>0</v>
      </c>
    </row>
    <row r="12" spans="1:18" ht="13.2" outlineLevel="1" x14ac:dyDescent="0.25">
      <c r="A12" s="20">
        <v>3</v>
      </c>
      <c r="B12" s="19">
        <f t="shared" ca="1" si="0"/>
        <v>1</v>
      </c>
      <c r="C12" s="20">
        <f t="shared" ca="1" si="1"/>
        <v>1</v>
      </c>
      <c r="D12" s="20">
        <f t="shared" ca="1" si="2"/>
        <v>3</v>
      </c>
      <c r="E12" s="20">
        <f t="shared" ca="1" si="3"/>
        <v>0</v>
      </c>
      <c r="F12" s="20" t="str">
        <f t="shared" si="8"/>
        <v>S</v>
      </c>
      <c r="G12" s="19" t="str">
        <f t="shared" ca="1" si="7"/>
        <v>1</v>
      </c>
      <c r="H12" s="20" t="str">
        <f t="shared" ca="1" si="4"/>
        <v>.1</v>
      </c>
      <c r="I12" s="20" t="str">
        <f t="shared" ca="1" si="5"/>
        <v>.3</v>
      </c>
      <c r="J12" s="20" t="str">
        <f t="shared" si="6"/>
        <v/>
      </c>
      <c r="L12" s="65" t="str">
        <f ca="1">CONCATENATE(F12,G12,H12,I12,J12)</f>
        <v>S1.1.3</v>
      </c>
      <c r="M12" s="66" t="s">
        <v>32</v>
      </c>
      <c r="N12" s="67"/>
      <c r="O12" s="68"/>
      <c r="P12" s="69"/>
      <c r="Q12" s="24"/>
    </row>
    <row r="13" spans="1:18" ht="26.4" outlineLevel="1" x14ac:dyDescent="0.25">
      <c r="B13" s="19">
        <f t="shared" ca="1" si="0"/>
        <v>1</v>
      </c>
      <c r="C13" s="20">
        <f t="shared" ca="1" si="1"/>
        <v>1</v>
      </c>
      <c r="D13" s="20">
        <f t="shared" ca="1" si="2"/>
        <v>3</v>
      </c>
      <c r="E13" s="20">
        <f t="shared" ca="1" si="3"/>
        <v>0</v>
      </c>
      <c r="F13" s="20" t="str">
        <f t="shared" si="8"/>
        <v>S</v>
      </c>
      <c r="G13" s="19" t="str">
        <f t="shared" si="7"/>
        <v/>
      </c>
      <c r="H13" s="20" t="str">
        <f t="shared" si="4"/>
        <v/>
      </c>
      <c r="I13" s="20" t="str">
        <f t="shared" si="5"/>
        <v/>
      </c>
      <c r="J13" s="20" t="str">
        <f t="shared" si="6"/>
        <v/>
      </c>
      <c r="L13" s="60"/>
      <c r="M13" s="29" t="s">
        <v>33</v>
      </c>
      <c r="N13" s="61"/>
      <c r="O13" s="48"/>
      <c r="P13" s="62"/>
    </row>
    <row r="14" spans="1:18" ht="13.2" outlineLevel="1" x14ac:dyDescent="0.25">
      <c r="B14" s="19">
        <f t="shared" ca="1" si="0"/>
        <v>1</v>
      </c>
      <c r="C14" s="20">
        <f t="shared" ca="1" si="1"/>
        <v>1</v>
      </c>
      <c r="D14" s="20">
        <f t="shared" ca="1" si="2"/>
        <v>3</v>
      </c>
      <c r="E14" s="20">
        <f t="shared" ca="1" si="3"/>
        <v>0</v>
      </c>
      <c r="F14" s="20" t="str">
        <f t="shared" si="8"/>
        <v>S</v>
      </c>
      <c r="G14" s="19" t="str">
        <f t="shared" si="7"/>
        <v/>
      </c>
      <c r="H14" s="20" t="str">
        <f t="shared" si="4"/>
        <v/>
      </c>
      <c r="I14" s="20" t="str">
        <f t="shared" si="5"/>
        <v/>
      </c>
      <c r="J14" s="20" t="str">
        <f t="shared" si="6"/>
        <v/>
      </c>
      <c r="L14" s="60"/>
      <c r="M14" s="63" t="s">
        <v>31</v>
      </c>
      <c r="N14" s="61">
        <v>5</v>
      </c>
      <c r="O14" s="70"/>
      <c r="P14" s="64">
        <f>$N14*(1+O14)*O$8</f>
        <v>0</v>
      </c>
      <c r="R14" s="86"/>
    </row>
    <row r="15" spans="1:18" ht="13.2" outlineLevel="1" x14ac:dyDescent="0.25">
      <c r="A15" s="20">
        <v>3</v>
      </c>
      <c r="B15" s="19">
        <f t="shared" ca="1" si="0"/>
        <v>1</v>
      </c>
      <c r="C15" s="20">
        <f t="shared" ca="1" si="1"/>
        <v>1</v>
      </c>
      <c r="D15" s="20">
        <f t="shared" ca="1" si="2"/>
        <v>4</v>
      </c>
      <c r="E15" s="20">
        <f t="shared" ca="1" si="3"/>
        <v>0</v>
      </c>
      <c r="F15" s="20" t="str">
        <f t="shared" si="8"/>
        <v>S</v>
      </c>
      <c r="G15" s="19" t="str">
        <f t="shared" ca="1" si="7"/>
        <v>1</v>
      </c>
      <c r="H15" s="20" t="str">
        <f t="shared" ca="1" si="4"/>
        <v>.1</v>
      </c>
      <c r="I15" s="20" t="str">
        <f t="shared" ca="1" si="5"/>
        <v>.4</v>
      </c>
      <c r="J15" s="20" t="str">
        <f t="shared" si="6"/>
        <v/>
      </c>
      <c r="L15" s="65" t="str">
        <f ca="1">CONCATENATE(F15,G15,H15,I15,J15)</f>
        <v>S1.1.4</v>
      </c>
      <c r="M15" s="66" t="s">
        <v>34</v>
      </c>
      <c r="N15" s="67"/>
      <c r="O15" s="68"/>
      <c r="P15" s="69"/>
      <c r="Q15" s="24"/>
    </row>
    <row r="16" spans="1:18" ht="26.4" outlineLevel="1" x14ac:dyDescent="0.25">
      <c r="B16" s="19">
        <f t="shared" ca="1" si="0"/>
        <v>1</v>
      </c>
      <c r="C16" s="20">
        <f t="shared" ca="1" si="1"/>
        <v>1</v>
      </c>
      <c r="D16" s="20">
        <f t="shared" ca="1" si="2"/>
        <v>4</v>
      </c>
      <c r="E16" s="20">
        <f t="shared" ca="1" si="3"/>
        <v>0</v>
      </c>
      <c r="F16" s="20" t="str">
        <f t="shared" si="8"/>
        <v>S</v>
      </c>
      <c r="G16" s="19" t="str">
        <f t="shared" si="7"/>
        <v/>
      </c>
      <c r="H16" s="20" t="str">
        <f t="shared" si="4"/>
        <v/>
      </c>
      <c r="I16" s="20" t="str">
        <f t="shared" si="5"/>
        <v/>
      </c>
      <c r="J16" s="20" t="str">
        <f t="shared" si="6"/>
        <v/>
      </c>
      <c r="L16" s="60"/>
      <c r="M16" s="29" t="s">
        <v>35</v>
      </c>
      <c r="N16" s="61"/>
      <c r="O16" s="48"/>
      <c r="P16" s="62"/>
    </row>
    <row r="17" spans="1:17" ht="13.2" outlineLevel="1" x14ac:dyDescent="0.25">
      <c r="B17" s="19">
        <f t="shared" ca="1" si="0"/>
        <v>1</v>
      </c>
      <c r="C17" s="20">
        <f t="shared" ca="1" si="1"/>
        <v>1</v>
      </c>
      <c r="D17" s="20">
        <f t="shared" ca="1" si="2"/>
        <v>4</v>
      </c>
      <c r="E17" s="20">
        <f t="shared" ca="1" si="3"/>
        <v>0</v>
      </c>
      <c r="F17" s="20" t="str">
        <f t="shared" si="8"/>
        <v>S</v>
      </c>
      <c r="G17" s="19" t="str">
        <f t="shared" si="7"/>
        <v/>
      </c>
      <c r="H17" s="20" t="str">
        <f t="shared" si="4"/>
        <v/>
      </c>
      <c r="I17" s="20" t="str">
        <f t="shared" si="5"/>
        <v/>
      </c>
      <c r="J17" s="20" t="str">
        <f t="shared" si="6"/>
        <v/>
      </c>
      <c r="L17" s="60"/>
      <c r="M17" s="63" t="s">
        <v>31</v>
      </c>
      <c r="N17" s="61">
        <v>5</v>
      </c>
      <c r="O17" s="70"/>
      <c r="P17" s="64">
        <f>$N17*(1+O17)*O$8</f>
        <v>0</v>
      </c>
    </row>
    <row r="18" spans="1:17" ht="13.2" x14ac:dyDescent="0.25">
      <c r="A18" s="20">
        <v>2</v>
      </c>
      <c r="B18" s="19">
        <f t="shared" ca="1" si="0"/>
        <v>1</v>
      </c>
      <c r="C18" s="20">
        <f t="shared" ca="1" si="1"/>
        <v>2</v>
      </c>
      <c r="D18" s="20">
        <f t="shared" ca="1" si="2"/>
        <v>0</v>
      </c>
      <c r="E18" s="20">
        <f t="shared" ca="1" si="3"/>
        <v>0</v>
      </c>
      <c r="F18" s="20" t="str">
        <f t="shared" si="8"/>
        <v>S</v>
      </c>
      <c r="G18" s="19" t="str">
        <f t="shared" ca="1" si="7"/>
        <v>1</v>
      </c>
      <c r="H18" s="20" t="str">
        <f t="shared" ca="1" si="4"/>
        <v>.2</v>
      </c>
      <c r="I18" s="20" t="str">
        <f t="shared" si="5"/>
        <v/>
      </c>
      <c r="J18" s="20" t="str">
        <f t="shared" si="6"/>
        <v/>
      </c>
      <c r="L18" s="50" t="str">
        <f ca="1">CONCATENATE(F18,G18,H18,I18,J18)</f>
        <v>S1.2</v>
      </c>
      <c r="M18" s="51" t="s">
        <v>36</v>
      </c>
      <c r="N18" s="52"/>
      <c r="O18" s="53"/>
      <c r="P18" s="54">
        <f>SUM(P19:P30)</f>
        <v>0</v>
      </c>
    </row>
    <row r="19" spans="1:17" ht="13.2" outlineLevel="1" x14ac:dyDescent="0.25">
      <c r="A19" s="20">
        <v>3</v>
      </c>
      <c r="B19" s="19">
        <f t="shared" ca="1" si="0"/>
        <v>1</v>
      </c>
      <c r="C19" s="20">
        <f t="shared" ca="1" si="1"/>
        <v>2</v>
      </c>
      <c r="D19" s="20">
        <f t="shared" ca="1" si="2"/>
        <v>1</v>
      </c>
      <c r="E19" s="20">
        <f t="shared" ca="1" si="3"/>
        <v>0</v>
      </c>
      <c r="F19" s="20" t="str">
        <f t="shared" si="8"/>
        <v>S</v>
      </c>
      <c r="G19" s="19" t="str">
        <f t="shared" ca="1" si="7"/>
        <v>1</v>
      </c>
      <c r="H19" s="20" t="str">
        <f t="shared" ca="1" si="4"/>
        <v>.2</v>
      </c>
      <c r="I19" s="20" t="str">
        <f t="shared" ca="1" si="5"/>
        <v>.1</v>
      </c>
      <c r="J19" s="20" t="str">
        <f t="shared" si="6"/>
        <v/>
      </c>
      <c r="L19" s="55" t="str">
        <f ca="1">CONCATENATE(F19,G19,H19,I19,J19)</f>
        <v>S1.2.1</v>
      </c>
      <c r="M19" s="56" t="s">
        <v>26</v>
      </c>
      <c r="N19" s="57"/>
      <c r="O19" s="58"/>
      <c r="P19" s="59"/>
      <c r="Q19" s="24"/>
    </row>
    <row r="20" spans="1:17" ht="13.2" outlineLevel="1" x14ac:dyDescent="0.25">
      <c r="B20" s="19">
        <f t="shared" ca="1" si="0"/>
        <v>1</v>
      </c>
      <c r="C20" s="20">
        <f t="shared" ca="1" si="1"/>
        <v>2</v>
      </c>
      <c r="D20" s="20">
        <f t="shared" ca="1" si="2"/>
        <v>1</v>
      </c>
      <c r="E20" s="20">
        <f t="shared" ca="1" si="3"/>
        <v>0</v>
      </c>
      <c r="F20" s="20" t="str">
        <f t="shared" si="8"/>
        <v>S</v>
      </c>
      <c r="G20" s="19" t="str">
        <f t="shared" si="7"/>
        <v/>
      </c>
      <c r="H20" s="20" t="str">
        <f t="shared" si="4"/>
        <v/>
      </c>
      <c r="I20" s="20" t="str">
        <f t="shared" si="5"/>
        <v/>
      </c>
      <c r="J20" s="20" t="str">
        <f t="shared" si="6"/>
        <v/>
      </c>
      <c r="L20" s="60"/>
      <c r="M20" s="28" t="s">
        <v>27</v>
      </c>
      <c r="N20" s="61"/>
      <c r="O20" s="48"/>
      <c r="P20" s="62"/>
    </row>
    <row r="21" spans="1:17" ht="13.2" outlineLevel="1" x14ac:dyDescent="0.25">
      <c r="B21" s="19">
        <f t="shared" ca="1" si="0"/>
        <v>1</v>
      </c>
      <c r="C21" s="20">
        <f t="shared" ca="1" si="1"/>
        <v>2</v>
      </c>
      <c r="D21" s="20">
        <f t="shared" ca="1" si="2"/>
        <v>1</v>
      </c>
      <c r="E21" s="20">
        <f t="shared" ca="1" si="3"/>
        <v>0</v>
      </c>
      <c r="F21" s="20" t="str">
        <f t="shared" si="8"/>
        <v>S</v>
      </c>
      <c r="G21" s="19" t="str">
        <f t="shared" si="7"/>
        <v/>
      </c>
      <c r="H21" s="20" t="str">
        <f t="shared" si="4"/>
        <v/>
      </c>
      <c r="I21" s="20" t="str">
        <f t="shared" si="5"/>
        <v/>
      </c>
      <c r="J21" s="20" t="str">
        <f t="shared" si="6"/>
        <v/>
      </c>
      <c r="L21" s="60"/>
      <c r="M21" s="63" t="s">
        <v>28</v>
      </c>
      <c r="N21" s="61">
        <v>100</v>
      </c>
      <c r="O21" s="25"/>
      <c r="P21" s="64">
        <f>$N21*O21</f>
        <v>0</v>
      </c>
    </row>
    <row r="22" spans="1:17" ht="13.2" outlineLevel="1" x14ac:dyDescent="0.25">
      <c r="A22" s="20">
        <v>3</v>
      </c>
      <c r="B22" s="19">
        <f t="shared" ca="1" si="0"/>
        <v>1</v>
      </c>
      <c r="C22" s="20">
        <f t="shared" ca="1" si="1"/>
        <v>2</v>
      </c>
      <c r="D22" s="20">
        <f t="shared" ca="1" si="2"/>
        <v>2</v>
      </c>
      <c r="E22" s="20">
        <f t="shared" ca="1" si="3"/>
        <v>0</v>
      </c>
      <c r="F22" s="20" t="str">
        <f t="shared" si="8"/>
        <v>S</v>
      </c>
      <c r="G22" s="19" t="str">
        <f t="shared" ca="1" si="7"/>
        <v>1</v>
      </c>
      <c r="H22" s="20" t="str">
        <f t="shared" ca="1" si="4"/>
        <v>.2</v>
      </c>
      <c r="I22" s="20" t="str">
        <f t="shared" ca="1" si="5"/>
        <v>.2</v>
      </c>
      <c r="J22" s="20" t="str">
        <f t="shared" si="6"/>
        <v/>
      </c>
      <c r="L22" s="65" t="str">
        <f ca="1">CONCATENATE(F22,G22,H22,I22,J22)</f>
        <v>S1.2.2</v>
      </c>
      <c r="M22" s="66" t="s">
        <v>29</v>
      </c>
      <c r="N22" s="67"/>
      <c r="O22" s="68"/>
      <c r="P22" s="69"/>
      <c r="Q22" s="24"/>
    </row>
    <row r="23" spans="1:17" ht="26.4" outlineLevel="1" x14ac:dyDescent="0.25">
      <c r="B23" s="19">
        <f t="shared" ca="1" si="0"/>
        <v>1</v>
      </c>
      <c r="C23" s="20">
        <f t="shared" ca="1" si="1"/>
        <v>2</v>
      </c>
      <c r="D23" s="20">
        <f t="shared" ca="1" si="2"/>
        <v>2</v>
      </c>
      <c r="E23" s="20">
        <f t="shared" ca="1" si="3"/>
        <v>0</v>
      </c>
      <c r="F23" s="20" t="str">
        <f t="shared" si="8"/>
        <v>S</v>
      </c>
      <c r="G23" s="19" t="str">
        <f t="shared" si="7"/>
        <v/>
      </c>
      <c r="H23" s="20" t="str">
        <f t="shared" si="4"/>
        <v/>
      </c>
      <c r="I23" s="20" t="str">
        <f t="shared" si="5"/>
        <v/>
      </c>
      <c r="J23" s="20" t="str">
        <f t="shared" si="6"/>
        <v/>
      </c>
      <c r="L23" s="60"/>
      <c r="M23" s="29" t="s">
        <v>30</v>
      </c>
      <c r="N23" s="61"/>
      <c r="O23" s="48"/>
      <c r="P23" s="62"/>
    </row>
    <row r="24" spans="1:17" ht="13.2" outlineLevel="1" x14ac:dyDescent="0.25">
      <c r="B24" s="19">
        <f t="shared" ca="1" si="0"/>
        <v>1</v>
      </c>
      <c r="C24" s="20">
        <f t="shared" ca="1" si="1"/>
        <v>2</v>
      </c>
      <c r="D24" s="20">
        <f t="shared" ca="1" si="2"/>
        <v>2</v>
      </c>
      <c r="E24" s="20">
        <f t="shared" ca="1" si="3"/>
        <v>0</v>
      </c>
      <c r="F24" s="20" t="str">
        <f t="shared" si="8"/>
        <v>S</v>
      </c>
      <c r="G24" s="19" t="str">
        <f t="shared" si="7"/>
        <v/>
      </c>
      <c r="H24" s="20" t="str">
        <f t="shared" si="4"/>
        <v/>
      </c>
      <c r="I24" s="20" t="str">
        <f t="shared" si="5"/>
        <v/>
      </c>
      <c r="J24" s="20" t="str">
        <f t="shared" si="6"/>
        <v/>
      </c>
      <c r="L24" s="45"/>
      <c r="M24" s="71" t="s">
        <v>31</v>
      </c>
      <c r="N24" s="72">
        <v>10</v>
      </c>
      <c r="O24" s="70"/>
      <c r="P24" s="49">
        <f>$N24*(1+O24)*O$21</f>
        <v>0</v>
      </c>
    </row>
    <row r="25" spans="1:17" ht="13.2" outlineLevel="1" x14ac:dyDescent="0.25">
      <c r="A25" s="20">
        <v>3</v>
      </c>
      <c r="B25" s="19">
        <f t="shared" ca="1" si="0"/>
        <v>1</v>
      </c>
      <c r="C25" s="20">
        <f t="shared" ca="1" si="1"/>
        <v>2</v>
      </c>
      <c r="D25" s="20">
        <f t="shared" ca="1" si="2"/>
        <v>3</v>
      </c>
      <c r="E25" s="20">
        <f t="shared" ca="1" si="3"/>
        <v>0</v>
      </c>
      <c r="F25" s="20" t="str">
        <f t="shared" si="8"/>
        <v>S</v>
      </c>
      <c r="G25" s="19" t="str">
        <f t="shared" ca="1" si="7"/>
        <v>1</v>
      </c>
      <c r="H25" s="20" t="str">
        <f t="shared" ca="1" si="4"/>
        <v>.2</v>
      </c>
      <c r="I25" s="20" t="str">
        <f t="shared" ca="1" si="5"/>
        <v>.3</v>
      </c>
      <c r="J25" s="20" t="str">
        <f t="shared" si="6"/>
        <v/>
      </c>
      <c r="L25" s="65" t="str">
        <f ca="1">CONCATENATE(F25,G25,H25,I25,J25)</f>
        <v>S1.2.3</v>
      </c>
      <c r="M25" s="66" t="s">
        <v>32</v>
      </c>
      <c r="N25" s="67"/>
      <c r="O25" s="68"/>
      <c r="P25" s="69"/>
      <c r="Q25" s="24"/>
    </row>
    <row r="26" spans="1:17" ht="26.4" outlineLevel="1" x14ac:dyDescent="0.25">
      <c r="B26" s="19">
        <f t="shared" ca="1" si="0"/>
        <v>1</v>
      </c>
      <c r="C26" s="20">
        <f t="shared" ca="1" si="1"/>
        <v>2</v>
      </c>
      <c r="D26" s="20">
        <f t="shared" ca="1" si="2"/>
        <v>3</v>
      </c>
      <c r="E26" s="20">
        <f t="shared" ca="1" si="3"/>
        <v>0</v>
      </c>
      <c r="F26" s="20" t="str">
        <f t="shared" si="8"/>
        <v>S</v>
      </c>
      <c r="G26" s="19" t="str">
        <f t="shared" si="7"/>
        <v/>
      </c>
      <c r="H26" s="20" t="str">
        <f t="shared" si="4"/>
        <v/>
      </c>
      <c r="I26" s="20" t="str">
        <f t="shared" si="5"/>
        <v/>
      </c>
      <c r="J26" s="20" t="str">
        <f t="shared" si="6"/>
        <v/>
      </c>
      <c r="L26" s="60"/>
      <c r="M26" s="29" t="s">
        <v>33</v>
      </c>
      <c r="N26" s="61"/>
      <c r="O26" s="48"/>
      <c r="P26" s="62"/>
    </row>
    <row r="27" spans="1:17" ht="13.2" outlineLevel="1" x14ac:dyDescent="0.25">
      <c r="B27" s="19">
        <f t="shared" ca="1" si="0"/>
        <v>1</v>
      </c>
      <c r="C27" s="20">
        <f t="shared" ca="1" si="1"/>
        <v>2</v>
      </c>
      <c r="D27" s="20">
        <f t="shared" ca="1" si="2"/>
        <v>3</v>
      </c>
      <c r="E27" s="20">
        <f t="shared" ca="1" si="3"/>
        <v>0</v>
      </c>
      <c r="F27" s="20" t="str">
        <f t="shared" si="8"/>
        <v>S</v>
      </c>
      <c r="G27" s="19" t="str">
        <f t="shared" si="7"/>
        <v/>
      </c>
      <c r="H27" s="20" t="str">
        <f t="shared" si="4"/>
        <v/>
      </c>
      <c r="I27" s="20" t="str">
        <f t="shared" si="5"/>
        <v/>
      </c>
      <c r="J27" s="20" t="str">
        <f t="shared" si="6"/>
        <v/>
      </c>
      <c r="L27" s="45"/>
      <c r="M27" s="71" t="s">
        <v>31</v>
      </c>
      <c r="N27" s="72">
        <v>5</v>
      </c>
      <c r="O27" s="70"/>
      <c r="P27" s="49">
        <f>$N27*(1+O27)*O$21</f>
        <v>0</v>
      </c>
    </row>
    <row r="28" spans="1:17" ht="13.2" outlineLevel="1" x14ac:dyDescent="0.25">
      <c r="A28" s="20">
        <v>3</v>
      </c>
      <c r="B28" s="19">
        <f t="shared" ca="1" si="0"/>
        <v>1</v>
      </c>
      <c r="C28" s="20">
        <f t="shared" ca="1" si="1"/>
        <v>2</v>
      </c>
      <c r="D28" s="20">
        <f t="shared" ca="1" si="2"/>
        <v>4</v>
      </c>
      <c r="E28" s="20">
        <f t="shared" ca="1" si="3"/>
        <v>0</v>
      </c>
      <c r="F28" s="20" t="str">
        <f t="shared" si="8"/>
        <v>S</v>
      </c>
      <c r="G28" s="19" t="str">
        <f t="shared" ca="1" si="7"/>
        <v>1</v>
      </c>
      <c r="H28" s="20" t="str">
        <f t="shared" ca="1" si="4"/>
        <v>.2</v>
      </c>
      <c r="I28" s="20" t="str">
        <f t="shared" ca="1" si="5"/>
        <v>.4</v>
      </c>
      <c r="J28" s="20" t="str">
        <f t="shared" si="6"/>
        <v/>
      </c>
      <c r="L28" s="65" t="str">
        <f ca="1">CONCATENATE(F28,G28,H28,I28,J28)</f>
        <v>S1.2.4</v>
      </c>
      <c r="M28" s="66" t="s">
        <v>34</v>
      </c>
      <c r="N28" s="67"/>
      <c r="O28" s="68"/>
      <c r="P28" s="69"/>
      <c r="Q28" s="24"/>
    </row>
    <row r="29" spans="1:17" ht="26.4" outlineLevel="1" x14ac:dyDescent="0.25">
      <c r="B29" s="19">
        <f t="shared" ca="1" si="0"/>
        <v>1</v>
      </c>
      <c r="C29" s="20">
        <f t="shared" ca="1" si="1"/>
        <v>2</v>
      </c>
      <c r="D29" s="20">
        <f t="shared" ca="1" si="2"/>
        <v>4</v>
      </c>
      <c r="E29" s="20">
        <f t="shared" ca="1" si="3"/>
        <v>0</v>
      </c>
      <c r="F29" s="20" t="str">
        <f t="shared" si="8"/>
        <v>S</v>
      </c>
      <c r="G29" s="19" t="str">
        <f t="shared" si="7"/>
        <v/>
      </c>
      <c r="H29" s="20" t="str">
        <f t="shared" si="4"/>
        <v/>
      </c>
      <c r="I29" s="20" t="str">
        <f t="shared" si="5"/>
        <v/>
      </c>
      <c r="J29" s="20" t="str">
        <f t="shared" si="6"/>
        <v/>
      </c>
      <c r="L29" s="60"/>
      <c r="M29" s="29" t="s">
        <v>35</v>
      </c>
      <c r="N29" s="61"/>
      <c r="O29" s="48"/>
      <c r="P29" s="62"/>
    </row>
    <row r="30" spans="1:17" ht="13.2" outlineLevel="1" x14ac:dyDescent="0.25">
      <c r="B30" s="19">
        <f t="shared" ca="1" si="0"/>
        <v>1</v>
      </c>
      <c r="C30" s="20">
        <f t="shared" ca="1" si="1"/>
        <v>2</v>
      </c>
      <c r="D30" s="20">
        <f t="shared" ca="1" si="2"/>
        <v>4</v>
      </c>
      <c r="E30" s="20">
        <f t="shared" ca="1" si="3"/>
        <v>0</v>
      </c>
      <c r="F30" s="20" t="str">
        <f t="shared" si="8"/>
        <v>S</v>
      </c>
      <c r="G30" s="19" t="str">
        <f t="shared" si="7"/>
        <v/>
      </c>
      <c r="H30" s="20" t="str">
        <f t="shared" si="4"/>
        <v/>
      </c>
      <c r="I30" s="20" t="str">
        <f t="shared" si="5"/>
        <v/>
      </c>
      <c r="J30" s="20" t="str">
        <f t="shared" si="6"/>
        <v/>
      </c>
      <c r="L30" s="45"/>
      <c r="M30" s="71" t="s">
        <v>31</v>
      </c>
      <c r="N30" s="72">
        <v>5</v>
      </c>
      <c r="O30" s="70"/>
      <c r="P30" s="49">
        <f>$N30*(1+O30)*O$21</f>
        <v>0</v>
      </c>
    </row>
    <row r="31" spans="1:17" ht="13.2" x14ac:dyDescent="0.25">
      <c r="A31" s="20">
        <v>2</v>
      </c>
      <c r="B31" s="19">
        <f t="shared" ca="1" si="0"/>
        <v>1</v>
      </c>
      <c r="C31" s="20">
        <f t="shared" ca="1" si="1"/>
        <v>3</v>
      </c>
      <c r="D31" s="20">
        <f t="shared" ca="1" si="2"/>
        <v>0</v>
      </c>
      <c r="E31" s="20">
        <f t="shared" ca="1" si="3"/>
        <v>0</v>
      </c>
      <c r="F31" s="20" t="str">
        <f t="shared" si="8"/>
        <v>S</v>
      </c>
      <c r="G31" s="19" t="str">
        <f t="shared" ca="1" si="7"/>
        <v>1</v>
      </c>
      <c r="H31" s="20" t="str">
        <f t="shared" ca="1" si="4"/>
        <v>.3</v>
      </c>
      <c r="I31" s="20" t="str">
        <f t="shared" si="5"/>
        <v/>
      </c>
      <c r="J31" s="20" t="str">
        <f t="shared" si="6"/>
        <v/>
      </c>
      <c r="L31" s="50" t="str">
        <f ca="1">CONCATENATE(F31,G31,H31,I31,J31)</f>
        <v>S1.3</v>
      </c>
      <c r="M31" s="51" t="s">
        <v>37</v>
      </c>
      <c r="N31" s="52"/>
      <c r="O31" s="53"/>
      <c r="P31" s="54">
        <f>SUM(P32:P43)</f>
        <v>0</v>
      </c>
    </row>
    <row r="32" spans="1:17" ht="13.2" outlineLevel="1" x14ac:dyDescent="0.25">
      <c r="A32" s="20">
        <v>3</v>
      </c>
      <c r="B32" s="19">
        <f t="shared" ca="1" si="0"/>
        <v>1</v>
      </c>
      <c r="C32" s="20">
        <f t="shared" ca="1" si="1"/>
        <v>3</v>
      </c>
      <c r="D32" s="20">
        <f t="shared" ca="1" si="2"/>
        <v>1</v>
      </c>
      <c r="E32" s="20">
        <f t="shared" ca="1" si="3"/>
        <v>0</v>
      </c>
      <c r="F32" s="20" t="str">
        <f t="shared" si="8"/>
        <v>S</v>
      </c>
      <c r="G32" s="19" t="str">
        <f t="shared" ca="1" si="7"/>
        <v>1</v>
      </c>
      <c r="H32" s="20" t="str">
        <f t="shared" ca="1" si="4"/>
        <v>.3</v>
      </c>
      <c r="I32" s="20" t="str">
        <f t="shared" ca="1" si="5"/>
        <v>.1</v>
      </c>
      <c r="J32" s="20" t="str">
        <f t="shared" si="6"/>
        <v/>
      </c>
      <c r="L32" s="55" t="str">
        <f ca="1">CONCATENATE(F32,G32,H32,I32,J32)</f>
        <v>S1.3.1</v>
      </c>
      <c r="M32" s="56" t="s">
        <v>26</v>
      </c>
      <c r="N32" s="57"/>
      <c r="O32" s="58"/>
      <c r="P32" s="59"/>
      <c r="Q32" s="24"/>
    </row>
    <row r="33" spans="1:17" ht="13.2" outlineLevel="1" x14ac:dyDescent="0.25">
      <c r="B33" s="19">
        <f t="shared" ca="1" si="0"/>
        <v>1</v>
      </c>
      <c r="C33" s="20">
        <f t="shared" ca="1" si="1"/>
        <v>3</v>
      </c>
      <c r="D33" s="20">
        <f t="shared" ca="1" si="2"/>
        <v>1</v>
      </c>
      <c r="E33" s="20">
        <f t="shared" ca="1" si="3"/>
        <v>0</v>
      </c>
      <c r="F33" s="20" t="str">
        <f t="shared" si="8"/>
        <v>S</v>
      </c>
      <c r="G33" s="19" t="str">
        <f t="shared" si="7"/>
        <v/>
      </c>
      <c r="H33" s="20" t="str">
        <f t="shared" si="4"/>
        <v/>
      </c>
      <c r="I33" s="20" t="str">
        <f t="shared" si="5"/>
        <v/>
      </c>
      <c r="J33" s="20" t="str">
        <f t="shared" si="6"/>
        <v/>
      </c>
      <c r="L33" s="60"/>
      <c r="M33" s="28" t="s">
        <v>27</v>
      </c>
      <c r="N33" s="61"/>
      <c r="O33" s="48"/>
      <c r="P33" s="62"/>
    </row>
    <row r="34" spans="1:17" ht="13.2" outlineLevel="1" x14ac:dyDescent="0.25">
      <c r="B34" s="19">
        <f t="shared" ca="1" si="0"/>
        <v>1</v>
      </c>
      <c r="C34" s="20">
        <f t="shared" ca="1" si="1"/>
        <v>3</v>
      </c>
      <c r="D34" s="20">
        <f t="shared" ca="1" si="2"/>
        <v>1</v>
      </c>
      <c r="E34" s="20">
        <f t="shared" ca="1" si="3"/>
        <v>0</v>
      </c>
      <c r="F34" s="20" t="str">
        <f t="shared" si="8"/>
        <v>S</v>
      </c>
      <c r="G34" s="19" t="str">
        <f t="shared" si="7"/>
        <v/>
      </c>
      <c r="H34" s="20" t="str">
        <f t="shared" si="4"/>
        <v/>
      </c>
      <c r="I34" s="20" t="str">
        <f t="shared" si="5"/>
        <v/>
      </c>
      <c r="J34" s="20" t="str">
        <f t="shared" si="6"/>
        <v/>
      </c>
      <c r="L34" s="45"/>
      <c r="M34" s="71" t="s">
        <v>28</v>
      </c>
      <c r="N34" s="61">
        <v>400</v>
      </c>
      <c r="O34" s="25"/>
      <c r="P34" s="49">
        <f>$N34*O34</f>
        <v>0</v>
      </c>
    </row>
    <row r="35" spans="1:17" ht="13.2" outlineLevel="1" x14ac:dyDescent="0.25">
      <c r="A35" s="20">
        <v>3</v>
      </c>
      <c r="B35" s="19">
        <f t="shared" ca="1" si="0"/>
        <v>1</v>
      </c>
      <c r="C35" s="20">
        <f t="shared" ca="1" si="1"/>
        <v>3</v>
      </c>
      <c r="D35" s="20">
        <f t="shared" ca="1" si="2"/>
        <v>2</v>
      </c>
      <c r="E35" s="20">
        <f t="shared" ca="1" si="3"/>
        <v>0</v>
      </c>
      <c r="F35" s="20" t="str">
        <f t="shared" si="8"/>
        <v>S</v>
      </c>
      <c r="G35" s="19" t="str">
        <f t="shared" ca="1" si="7"/>
        <v>1</v>
      </c>
      <c r="H35" s="20" t="str">
        <f t="shared" ca="1" si="4"/>
        <v>.3</v>
      </c>
      <c r="I35" s="20" t="str">
        <f t="shared" ca="1" si="5"/>
        <v>.2</v>
      </c>
      <c r="J35" s="20" t="str">
        <f t="shared" si="6"/>
        <v/>
      </c>
      <c r="L35" s="65" t="str">
        <f ca="1">CONCATENATE(F35,G35,H35,I35,J35)</f>
        <v>S1.3.2</v>
      </c>
      <c r="M35" s="66" t="s">
        <v>29</v>
      </c>
      <c r="N35" s="67"/>
      <c r="O35" s="68"/>
      <c r="P35" s="69"/>
      <c r="Q35" s="24"/>
    </row>
    <row r="36" spans="1:17" ht="26.4" outlineLevel="1" x14ac:dyDescent="0.25">
      <c r="B36" s="19">
        <f t="shared" ca="1" si="0"/>
        <v>1</v>
      </c>
      <c r="C36" s="20">
        <f t="shared" ca="1" si="1"/>
        <v>3</v>
      </c>
      <c r="D36" s="20">
        <f t="shared" ca="1" si="2"/>
        <v>2</v>
      </c>
      <c r="E36" s="20">
        <f t="shared" ca="1" si="3"/>
        <v>0</v>
      </c>
      <c r="F36" s="20" t="str">
        <f t="shared" si="8"/>
        <v>S</v>
      </c>
      <c r="G36" s="19" t="str">
        <f t="shared" si="7"/>
        <v/>
      </c>
      <c r="H36" s="20" t="str">
        <f t="shared" si="4"/>
        <v/>
      </c>
      <c r="I36" s="20" t="str">
        <f t="shared" si="5"/>
        <v/>
      </c>
      <c r="J36" s="20" t="str">
        <f t="shared" si="6"/>
        <v/>
      </c>
      <c r="L36" s="60"/>
      <c r="M36" s="29" t="s">
        <v>30</v>
      </c>
      <c r="N36" s="61"/>
      <c r="O36" s="48"/>
      <c r="P36" s="62"/>
    </row>
    <row r="37" spans="1:17" ht="13.2" outlineLevel="1" x14ac:dyDescent="0.25">
      <c r="B37" s="19">
        <f t="shared" ca="1" si="0"/>
        <v>1</v>
      </c>
      <c r="C37" s="20">
        <f t="shared" ca="1" si="1"/>
        <v>3</v>
      </c>
      <c r="D37" s="20">
        <f t="shared" ca="1" si="2"/>
        <v>2</v>
      </c>
      <c r="E37" s="20">
        <f t="shared" ca="1" si="3"/>
        <v>0</v>
      </c>
      <c r="F37" s="20" t="str">
        <f t="shared" si="8"/>
        <v>S</v>
      </c>
      <c r="G37" s="19" t="str">
        <f t="shared" si="7"/>
        <v/>
      </c>
      <c r="H37" s="20" t="str">
        <f t="shared" si="4"/>
        <v/>
      </c>
      <c r="I37" s="20" t="str">
        <f t="shared" si="5"/>
        <v/>
      </c>
      <c r="J37" s="20" t="str">
        <f t="shared" si="6"/>
        <v/>
      </c>
      <c r="L37" s="45"/>
      <c r="M37" s="71" t="s">
        <v>31</v>
      </c>
      <c r="N37" s="72">
        <v>40</v>
      </c>
      <c r="O37" s="70"/>
      <c r="P37" s="49">
        <f>$N37*(1+O37)*O$34</f>
        <v>0</v>
      </c>
    </row>
    <row r="38" spans="1:17" ht="13.2" outlineLevel="1" x14ac:dyDescent="0.25">
      <c r="A38" s="20">
        <v>3</v>
      </c>
      <c r="B38" s="19">
        <f t="shared" ca="1" si="0"/>
        <v>1</v>
      </c>
      <c r="C38" s="20">
        <f t="shared" ca="1" si="1"/>
        <v>3</v>
      </c>
      <c r="D38" s="20">
        <f t="shared" ca="1" si="2"/>
        <v>3</v>
      </c>
      <c r="E38" s="20">
        <f t="shared" ca="1" si="3"/>
        <v>0</v>
      </c>
      <c r="F38" s="20" t="str">
        <f t="shared" si="8"/>
        <v>S</v>
      </c>
      <c r="G38" s="19" t="str">
        <f t="shared" ca="1" si="7"/>
        <v>1</v>
      </c>
      <c r="H38" s="20" t="str">
        <f t="shared" ca="1" si="4"/>
        <v>.3</v>
      </c>
      <c r="I38" s="20" t="str">
        <f t="shared" ca="1" si="5"/>
        <v>.3</v>
      </c>
      <c r="J38" s="20" t="str">
        <f t="shared" si="6"/>
        <v/>
      </c>
      <c r="L38" s="65" t="str">
        <f ca="1">CONCATENATE(F38,G38,H38,I38,J38)</f>
        <v>S1.3.3</v>
      </c>
      <c r="M38" s="66" t="s">
        <v>32</v>
      </c>
      <c r="N38" s="67"/>
      <c r="O38" s="68"/>
      <c r="P38" s="69"/>
      <c r="Q38" s="24"/>
    </row>
    <row r="39" spans="1:17" ht="26.4" outlineLevel="1" x14ac:dyDescent="0.25">
      <c r="B39" s="19">
        <f t="shared" ca="1" si="0"/>
        <v>1</v>
      </c>
      <c r="C39" s="20">
        <f t="shared" ca="1" si="1"/>
        <v>3</v>
      </c>
      <c r="D39" s="20">
        <f t="shared" ca="1" si="2"/>
        <v>3</v>
      </c>
      <c r="E39" s="20">
        <f t="shared" ca="1" si="3"/>
        <v>0</v>
      </c>
      <c r="F39" s="20" t="str">
        <f t="shared" si="8"/>
        <v>S</v>
      </c>
      <c r="G39" s="19" t="str">
        <f t="shared" si="7"/>
        <v/>
      </c>
      <c r="H39" s="20" t="str">
        <f t="shared" si="4"/>
        <v/>
      </c>
      <c r="I39" s="20" t="str">
        <f t="shared" si="5"/>
        <v/>
      </c>
      <c r="J39" s="20" t="str">
        <f t="shared" si="6"/>
        <v/>
      </c>
      <c r="L39" s="60"/>
      <c r="M39" s="29" t="s">
        <v>33</v>
      </c>
      <c r="N39" s="61"/>
      <c r="O39" s="48"/>
      <c r="P39" s="62"/>
    </row>
    <row r="40" spans="1:17" ht="13.2" outlineLevel="1" x14ac:dyDescent="0.25">
      <c r="B40" s="19">
        <f t="shared" ca="1" si="0"/>
        <v>1</v>
      </c>
      <c r="C40" s="20">
        <f t="shared" ca="1" si="1"/>
        <v>3</v>
      </c>
      <c r="D40" s="20">
        <f t="shared" ca="1" si="2"/>
        <v>3</v>
      </c>
      <c r="E40" s="20">
        <f t="shared" ca="1" si="3"/>
        <v>0</v>
      </c>
      <c r="F40" s="20" t="str">
        <f t="shared" si="8"/>
        <v>S</v>
      </c>
      <c r="G40" s="19" t="str">
        <f t="shared" si="7"/>
        <v/>
      </c>
      <c r="H40" s="20" t="str">
        <f t="shared" si="4"/>
        <v/>
      </c>
      <c r="I40" s="20" t="str">
        <f t="shared" si="5"/>
        <v/>
      </c>
      <c r="J40" s="20" t="str">
        <f t="shared" si="6"/>
        <v/>
      </c>
      <c r="L40" s="45"/>
      <c r="M40" s="71" t="s">
        <v>31</v>
      </c>
      <c r="N40" s="72">
        <v>20</v>
      </c>
      <c r="O40" s="70"/>
      <c r="P40" s="49">
        <f>$N40*(1+O40)*O$34</f>
        <v>0</v>
      </c>
    </row>
    <row r="41" spans="1:17" ht="13.2" outlineLevel="1" x14ac:dyDescent="0.25">
      <c r="A41" s="20">
        <v>3</v>
      </c>
      <c r="B41" s="19">
        <f t="shared" ca="1" si="0"/>
        <v>1</v>
      </c>
      <c r="C41" s="20">
        <f t="shared" ca="1" si="1"/>
        <v>3</v>
      </c>
      <c r="D41" s="20">
        <f t="shared" ca="1" si="2"/>
        <v>4</v>
      </c>
      <c r="E41" s="20">
        <f t="shared" ca="1" si="3"/>
        <v>0</v>
      </c>
      <c r="F41" s="20" t="str">
        <f t="shared" si="8"/>
        <v>S</v>
      </c>
      <c r="G41" s="19" t="str">
        <f t="shared" ca="1" si="7"/>
        <v>1</v>
      </c>
      <c r="H41" s="20" t="str">
        <f t="shared" ca="1" si="4"/>
        <v>.3</v>
      </c>
      <c r="I41" s="20" t="str">
        <f t="shared" ca="1" si="5"/>
        <v>.4</v>
      </c>
      <c r="J41" s="20" t="str">
        <f t="shared" si="6"/>
        <v/>
      </c>
      <c r="L41" s="65" t="str">
        <f ca="1">CONCATENATE(F41,G41,H41,I41,J41)</f>
        <v>S1.3.4</v>
      </c>
      <c r="M41" s="66" t="s">
        <v>34</v>
      </c>
      <c r="N41" s="67"/>
      <c r="O41" s="68"/>
      <c r="P41" s="69"/>
      <c r="Q41" s="24"/>
    </row>
    <row r="42" spans="1:17" ht="26.4" outlineLevel="1" x14ac:dyDescent="0.25">
      <c r="B42" s="19">
        <f t="shared" ca="1" si="0"/>
        <v>1</v>
      </c>
      <c r="C42" s="20">
        <f t="shared" ca="1" si="1"/>
        <v>3</v>
      </c>
      <c r="D42" s="20">
        <f t="shared" ca="1" si="2"/>
        <v>4</v>
      </c>
      <c r="E42" s="20">
        <f t="shared" ca="1" si="3"/>
        <v>0</v>
      </c>
      <c r="F42" s="20" t="str">
        <f t="shared" si="8"/>
        <v>S</v>
      </c>
      <c r="G42" s="19" t="str">
        <f t="shared" si="7"/>
        <v/>
      </c>
      <c r="H42" s="20" t="str">
        <f t="shared" si="4"/>
        <v/>
      </c>
      <c r="I42" s="20" t="str">
        <f t="shared" si="5"/>
        <v/>
      </c>
      <c r="J42" s="20" t="str">
        <f t="shared" si="6"/>
        <v/>
      </c>
      <c r="L42" s="60"/>
      <c r="M42" s="29" t="s">
        <v>35</v>
      </c>
      <c r="N42" s="61"/>
      <c r="O42" s="48"/>
      <c r="P42" s="62"/>
    </row>
    <row r="43" spans="1:17" ht="13.2" outlineLevel="1" x14ac:dyDescent="0.25">
      <c r="B43" s="19">
        <f t="shared" ca="1" si="0"/>
        <v>1</v>
      </c>
      <c r="C43" s="20">
        <f t="shared" ca="1" si="1"/>
        <v>3</v>
      </c>
      <c r="D43" s="20">
        <f t="shared" ca="1" si="2"/>
        <v>4</v>
      </c>
      <c r="E43" s="20">
        <f t="shared" ca="1" si="3"/>
        <v>0</v>
      </c>
      <c r="F43" s="20" t="str">
        <f t="shared" si="8"/>
        <v>S</v>
      </c>
      <c r="G43" s="19" t="str">
        <f t="shared" si="7"/>
        <v/>
      </c>
      <c r="H43" s="20" t="str">
        <f t="shared" si="4"/>
        <v/>
      </c>
      <c r="I43" s="20" t="str">
        <f t="shared" si="5"/>
        <v/>
      </c>
      <c r="J43" s="20" t="str">
        <f t="shared" si="6"/>
        <v/>
      </c>
      <c r="L43" s="45"/>
      <c r="M43" s="71" t="s">
        <v>31</v>
      </c>
      <c r="N43" s="61">
        <v>10</v>
      </c>
      <c r="O43" s="70"/>
      <c r="P43" s="49">
        <f>$N43*(1+O43)*O$34</f>
        <v>0</v>
      </c>
    </row>
    <row r="44" spans="1:17" ht="13.2" x14ac:dyDescent="0.25">
      <c r="A44" s="20">
        <v>2</v>
      </c>
      <c r="B44" s="19">
        <f t="shared" ca="1" si="0"/>
        <v>1</v>
      </c>
      <c r="C44" s="20">
        <f t="shared" ca="1" si="1"/>
        <v>4</v>
      </c>
      <c r="D44" s="20">
        <f t="shared" ca="1" si="2"/>
        <v>0</v>
      </c>
      <c r="E44" s="20">
        <f t="shared" ca="1" si="3"/>
        <v>0</v>
      </c>
      <c r="F44" s="20" t="str">
        <f t="shared" si="8"/>
        <v>S</v>
      </c>
      <c r="G44" s="19" t="str">
        <f t="shared" ca="1" si="7"/>
        <v>1</v>
      </c>
      <c r="H44" s="20" t="str">
        <f t="shared" ca="1" si="4"/>
        <v>.4</v>
      </c>
      <c r="I44" s="20" t="str">
        <f t="shared" si="5"/>
        <v/>
      </c>
      <c r="J44" s="20" t="str">
        <f t="shared" si="6"/>
        <v/>
      </c>
      <c r="L44" s="50" t="str">
        <f ca="1">CONCATENATE(F44,G44,H44,I44,J44)</f>
        <v>S1.4</v>
      </c>
      <c r="M44" s="51" t="s">
        <v>38</v>
      </c>
      <c r="N44" s="52"/>
      <c r="O44" s="53"/>
      <c r="P44" s="54">
        <f>SUM(P45:P56)</f>
        <v>0</v>
      </c>
    </row>
    <row r="45" spans="1:17" ht="13.2" outlineLevel="1" x14ac:dyDescent="0.25">
      <c r="A45" s="20">
        <v>3</v>
      </c>
      <c r="B45" s="19">
        <f t="shared" ca="1" si="0"/>
        <v>1</v>
      </c>
      <c r="C45" s="20">
        <f t="shared" ca="1" si="1"/>
        <v>4</v>
      </c>
      <c r="D45" s="20">
        <f t="shared" ca="1" si="2"/>
        <v>1</v>
      </c>
      <c r="E45" s="20">
        <f t="shared" ca="1" si="3"/>
        <v>0</v>
      </c>
      <c r="F45" s="20" t="str">
        <f t="shared" si="8"/>
        <v>S</v>
      </c>
      <c r="G45" s="19" t="str">
        <f t="shared" ca="1" si="7"/>
        <v>1</v>
      </c>
      <c r="H45" s="20" t="str">
        <f t="shared" ca="1" si="4"/>
        <v>.4</v>
      </c>
      <c r="I45" s="20" t="str">
        <f t="shared" ca="1" si="5"/>
        <v>.1</v>
      </c>
      <c r="J45" s="20" t="str">
        <f t="shared" si="6"/>
        <v/>
      </c>
      <c r="L45" s="55" t="str">
        <f ca="1">CONCATENATE(F45,G45,H45,I45,J45)</f>
        <v>S1.4.1</v>
      </c>
      <c r="M45" s="56" t="s">
        <v>26</v>
      </c>
      <c r="N45" s="57"/>
      <c r="O45" s="58"/>
      <c r="P45" s="59"/>
      <c r="Q45" s="24"/>
    </row>
    <row r="46" spans="1:17" ht="13.2" outlineLevel="1" x14ac:dyDescent="0.25">
      <c r="B46" s="19">
        <f t="shared" ca="1" si="0"/>
        <v>1</v>
      </c>
      <c r="C46" s="20">
        <f t="shared" ca="1" si="1"/>
        <v>4</v>
      </c>
      <c r="D46" s="20">
        <f t="shared" ca="1" si="2"/>
        <v>1</v>
      </c>
      <c r="E46" s="20">
        <f t="shared" ca="1" si="3"/>
        <v>0</v>
      </c>
      <c r="F46" s="20" t="str">
        <f t="shared" si="8"/>
        <v>S</v>
      </c>
      <c r="G46" s="19" t="str">
        <f t="shared" si="7"/>
        <v/>
      </c>
      <c r="H46" s="20" t="str">
        <f t="shared" si="4"/>
        <v/>
      </c>
      <c r="I46" s="20" t="str">
        <f t="shared" si="5"/>
        <v/>
      </c>
      <c r="J46" s="20" t="str">
        <f t="shared" si="6"/>
        <v/>
      </c>
      <c r="L46" s="60"/>
      <c r="M46" s="28" t="s">
        <v>27</v>
      </c>
      <c r="N46" s="61"/>
      <c r="O46" s="48"/>
      <c r="P46" s="62"/>
    </row>
    <row r="47" spans="1:17" ht="13.2" outlineLevel="1" x14ac:dyDescent="0.25">
      <c r="B47" s="19">
        <f t="shared" ca="1" si="0"/>
        <v>1</v>
      </c>
      <c r="C47" s="20">
        <f t="shared" ca="1" si="1"/>
        <v>4</v>
      </c>
      <c r="D47" s="20">
        <f t="shared" ca="1" si="2"/>
        <v>1</v>
      </c>
      <c r="E47" s="20">
        <f t="shared" ca="1" si="3"/>
        <v>0</v>
      </c>
      <c r="F47" s="20" t="str">
        <f t="shared" si="8"/>
        <v>S</v>
      </c>
      <c r="G47" s="19" t="str">
        <f t="shared" si="7"/>
        <v/>
      </c>
      <c r="H47" s="20" t="str">
        <f t="shared" si="4"/>
        <v/>
      </c>
      <c r="I47" s="20" t="str">
        <f t="shared" si="5"/>
        <v/>
      </c>
      <c r="J47" s="20" t="str">
        <f t="shared" si="6"/>
        <v/>
      </c>
      <c r="L47" s="45"/>
      <c r="M47" s="71" t="s">
        <v>28</v>
      </c>
      <c r="N47" s="72">
        <v>200</v>
      </c>
      <c r="O47" s="25"/>
      <c r="P47" s="49">
        <f>$N47*O47</f>
        <v>0</v>
      </c>
    </row>
    <row r="48" spans="1:17" ht="13.2" outlineLevel="1" x14ac:dyDescent="0.25">
      <c r="A48" s="20">
        <v>3</v>
      </c>
      <c r="B48" s="19">
        <f t="shared" ca="1" si="0"/>
        <v>1</v>
      </c>
      <c r="C48" s="20">
        <f t="shared" ca="1" si="1"/>
        <v>4</v>
      </c>
      <c r="D48" s="20">
        <f t="shared" ca="1" si="2"/>
        <v>2</v>
      </c>
      <c r="E48" s="20">
        <f t="shared" ca="1" si="3"/>
        <v>0</v>
      </c>
      <c r="F48" s="20" t="str">
        <f t="shared" si="8"/>
        <v>S</v>
      </c>
      <c r="G48" s="19" t="str">
        <f t="shared" ca="1" si="7"/>
        <v>1</v>
      </c>
      <c r="H48" s="20" t="str">
        <f t="shared" ca="1" si="4"/>
        <v>.4</v>
      </c>
      <c r="I48" s="20" t="str">
        <f t="shared" ca="1" si="5"/>
        <v>.2</v>
      </c>
      <c r="J48" s="20" t="str">
        <f t="shared" si="6"/>
        <v/>
      </c>
      <c r="L48" s="65" t="str">
        <f ca="1">CONCATENATE(F48,G48,H48,I48,J48)</f>
        <v>S1.4.2</v>
      </c>
      <c r="M48" s="66" t="s">
        <v>29</v>
      </c>
      <c r="N48" s="67"/>
      <c r="O48" s="68"/>
      <c r="P48" s="69"/>
      <c r="Q48" s="24"/>
    </row>
    <row r="49" spans="1:17" ht="26.4" outlineLevel="1" x14ac:dyDescent="0.25">
      <c r="B49" s="19">
        <f t="shared" ca="1" si="0"/>
        <v>1</v>
      </c>
      <c r="C49" s="20">
        <f t="shared" ca="1" si="1"/>
        <v>4</v>
      </c>
      <c r="D49" s="20">
        <f t="shared" ca="1" si="2"/>
        <v>2</v>
      </c>
      <c r="E49" s="20">
        <f t="shared" ca="1" si="3"/>
        <v>0</v>
      </c>
      <c r="F49" s="20" t="str">
        <f t="shared" si="8"/>
        <v>S</v>
      </c>
      <c r="G49" s="19" t="str">
        <f t="shared" si="7"/>
        <v/>
      </c>
      <c r="H49" s="20" t="str">
        <f t="shared" si="4"/>
        <v/>
      </c>
      <c r="I49" s="20" t="str">
        <f t="shared" si="5"/>
        <v/>
      </c>
      <c r="J49" s="20" t="str">
        <f t="shared" si="6"/>
        <v/>
      </c>
      <c r="L49" s="60"/>
      <c r="M49" s="29" t="s">
        <v>30</v>
      </c>
      <c r="N49" s="61"/>
      <c r="O49" s="48"/>
      <c r="P49" s="62"/>
    </row>
    <row r="50" spans="1:17" ht="13.2" outlineLevel="1" x14ac:dyDescent="0.25">
      <c r="B50" s="19">
        <f t="shared" ca="1" si="0"/>
        <v>1</v>
      </c>
      <c r="C50" s="20">
        <f t="shared" ca="1" si="1"/>
        <v>4</v>
      </c>
      <c r="D50" s="20">
        <f t="shared" ca="1" si="2"/>
        <v>2</v>
      </c>
      <c r="E50" s="20">
        <f t="shared" ca="1" si="3"/>
        <v>0</v>
      </c>
      <c r="F50" s="20" t="str">
        <f t="shared" si="8"/>
        <v>S</v>
      </c>
      <c r="G50" s="19" t="str">
        <f t="shared" si="7"/>
        <v/>
      </c>
      <c r="H50" s="20" t="str">
        <f t="shared" si="4"/>
        <v/>
      </c>
      <c r="I50" s="20" t="str">
        <f t="shared" si="5"/>
        <v/>
      </c>
      <c r="J50" s="20" t="str">
        <f t="shared" si="6"/>
        <v/>
      </c>
      <c r="L50" s="60"/>
      <c r="M50" s="63" t="s">
        <v>31</v>
      </c>
      <c r="N50" s="61">
        <v>20</v>
      </c>
      <c r="O50" s="70"/>
      <c r="P50" s="64">
        <f>$N50*(1+O50)*O$47</f>
        <v>0</v>
      </c>
    </row>
    <row r="51" spans="1:17" ht="13.2" outlineLevel="1" x14ac:dyDescent="0.25">
      <c r="A51" s="20">
        <v>3</v>
      </c>
      <c r="B51" s="19">
        <f t="shared" ca="1" si="0"/>
        <v>1</v>
      </c>
      <c r="C51" s="20">
        <f t="shared" ca="1" si="1"/>
        <v>4</v>
      </c>
      <c r="D51" s="20">
        <f t="shared" ca="1" si="2"/>
        <v>3</v>
      </c>
      <c r="E51" s="20">
        <f t="shared" ca="1" si="3"/>
        <v>0</v>
      </c>
      <c r="F51" s="20" t="str">
        <f t="shared" si="8"/>
        <v>S</v>
      </c>
      <c r="G51" s="19" t="str">
        <f t="shared" ca="1" si="7"/>
        <v>1</v>
      </c>
      <c r="H51" s="20" t="str">
        <f t="shared" ca="1" si="4"/>
        <v>.4</v>
      </c>
      <c r="I51" s="20" t="str">
        <f t="shared" ca="1" si="5"/>
        <v>.3</v>
      </c>
      <c r="J51" s="20" t="str">
        <f t="shared" si="6"/>
        <v/>
      </c>
      <c r="L51" s="65" t="str">
        <f ca="1">CONCATENATE(F51,G51,H51,I51,J51)</f>
        <v>S1.4.3</v>
      </c>
      <c r="M51" s="66" t="s">
        <v>32</v>
      </c>
      <c r="N51" s="67"/>
      <c r="O51" s="68"/>
      <c r="P51" s="69"/>
      <c r="Q51" s="24"/>
    </row>
    <row r="52" spans="1:17" ht="26.4" outlineLevel="1" x14ac:dyDescent="0.25">
      <c r="B52" s="19">
        <f t="shared" ca="1" si="0"/>
        <v>1</v>
      </c>
      <c r="C52" s="20">
        <f t="shared" ca="1" si="1"/>
        <v>4</v>
      </c>
      <c r="D52" s="20">
        <f t="shared" ca="1" si="2"/>
        <v>3</v>
      </c>
      <c r="E52" s="20">
        <f t="shared" ca="1" si="3"/>
        <v>0</v>
      </c>
      <c r="F52" s="20" t="str">
        <f t="shared" si="8"/>
        <v>S</v>
      </c>
      <c r="G52" s="19" t="str">
        <f t="shared" si="7"/>
        <v/>
      </c>
      <c r="H52" s="20" t="str">
        <f t="shared" si="4"/>
        <v/>
      </c>
      <c r="I52" s="20" t="str">
        <f t="shared" si="5"/>
        <v/>
      </c>
      <c r="J52" s="20" t="str">
        <f t="shared" si="6"/>
        <v/>
      </c>
      <c r="L52" s="60"/>
      <c r="M52" s="29" t="s">
        <v>33</v>
      </c>
      <c r="N52" s="61"/>
      <c r="O52" s="48"/>
      <c r="P52" s="62"/>
    </row>
    <row r="53" spans="1:17" ht="13.2" outlineLevel="1" x14ac:dyDescent="0.25">
      <c r="B53" s="19">
        <f t="shared" ca="1" si="0"/>
        <v>1</v>
      </c>
      <c r="C53" s="20">
        <f t="shared" ca="1" si="1"/>
        <v>4</v>
      </c>
      <c r="D53" s="20">
        <f t="shared" ca="1" si="2"/>
        <v>3</v>
      </c>
      <c r="E53" s="20">
        <f t="shared" ca="1" si="3"/>
        <v>0</v>
      </c>
      <c r="F53" s="20" t="str">
        <f t="shared" si="8"/>
        <v>S</v>
      </c>
      <c r="G53" s="19" t="str">
        <f t="shared" si="7"/>
        <v/>
      </c>
      <c r="H53" s="20" t="str">
        <f t="shared" si="4"/>
        <v/>
      </c>
      <c r="I53" s="20" t="str">
        <f t="shared" si="5"/>
        <v/>
      </c>
      <c r="J53" s="20" t="str">
        <f t="shared" si="6"/>
        <v/>
      </c>
      <c r="L53" s="60"/>
      <c r="M53" s="63" t="s">
        <v>31</v>
      </c>
      <c r="N53" s="61">
        <v>15</v>
      </c>
      <c r="O53" s="70"/>
      <c r="P53" s="64">
        <f>$N53*(1+O53)*O$47</f>
        <v>0</v>
      </c>
    </row>
    <row r="54" spans="1:17" ht="13.2" outlineLevel="1" x14ac:dyDescent="0.25">
      <c r="A54" s="20">
        <v>3</v>
      </c>
      <c r="B54" s="19">
        <f t="shared" ca="1" si="0"/>
        <v>1</v>
      </c>
      <c r="C54" s="20">
        <f t="shared" ca="1" si="1"/>
        <v>4</v>
      </c>
      <c r="D54" s="20">
        <f t="shared" ca="1" si="2"/>
        <v>4</v>
      </c>
      <c r="E54" s="20">
        <f t="shared" ca="1" si="3"/>
        <v>0</v>
      </c>
      <c r="F54" s="20" t="str">
        <f t="shared" si="8"/>
        <v>S</v>
      </c>
      <c r="G54" s="19" t="str">
        <f t="shared" ca="1" si="7"/>
        <v>1</v>
      </c>
      <c r="H54" s="20" t="str">
        <f t="shared" ca="1" si="4"/>
        <v>.4</v>
      </c>
      <c r="I54" s="20" t="str">
        <f t="shared" ca="1" si="5"/>
        <v>.4</v>
      </c>
      <c r="J54" s="20" t="str">
        <f t="shared" si="6"/>
        <v/>
      </c>
      <c r="L54" s="65" t="str">
        <f ca="1">CONCATENATE(F54,G54,H54,I54,J54)</f>
        <v>S1.4.4</v>
      </c>
      <c r="M54" s="66" t="s">
        <v>34</v>
      </c>
      <c r="N54" s="67"/>
      <c r="O54" s="68"/>
      <c r="P54" s="69"/>
      <c r="Q54" s="24"/>
    </row>
    <row r="55" spans="1:17" ht="26.4" outlineLevel="1" x14ac:dyDescent="0.25">
      <c r="B55" s="19">
        <f t="shared" ca="1" si="0"/>
        <v>1</v>
      </c>
      <c r="C55" s="20">
        <f t="shared" ca="1" si="1"/>
        <v>4</v>
      </c>
      <c r="D55" s="20">
        <f t="shared" ca="1" si="2"/>
        <v>4</v>
      </c>
      <c r="E55" s="20">
        <f t="shared" ca="1" si="3"/>
        <v>0</v>
      </c>
      <c r="F55" s="20" t="str">
        <f t="shared" si="8"/>
        <v>S</v>
      </c>
      <c r="G55" s="19" t="str">
        <f t="shared" si="7"/>
        <v/>
      </c>
      <c r="H55" s="20" t="str">
        <f t="shared" si="4"/>
        <v/>
      </c>
      <c r="I55" s="20" t="str">
        <f t="shared" si="5"/>
        <v/>
      </c>
      <c r="J55" s="20" t="str">
        <f t="shared" si="6"/>
        <v/>
      </c>
      <c r="L55" s="60"/>
      <c r="M55" s="29" t="s">
        <v>35</v>
      </c>
      <c r="N55" s="61"/>
      <c r="O55" s="48"/>
      <c r="P55" s="62"/>
    </row>
    <row r="56" spans="1:17" ht="13.2" outlineLevel="1" x14ac:dyDescent="0.25">
      <c r="B56" s="19">
        <f t="shared" ca="1" si="0"/>
        <v>1</v>
      </c>
      <c r="C56" s="20">
        <f t="shared" ca="1" si="1"/>
        <v>4</v>
      </c>
      <c r="D56" s="20">
        <f t="shared" ca="1" si="2"/>
        <v>4</v>
      </c>
      <c r="E56" s="20">
        <f t="shared" ca="1" si="3"/>
        <v>0</v>
      </c>
      <c r="F56" s="20" t="str">
        <f t="shared" si="8"/>
        <v>S</v>
      </c>
      <c r="G56" s="19" t="str">
        <f t="shared" si="7"/>
        <v/>
      </c>
      <c r="H56" s="20" t="str">
        <f t="shared" si="4"/>
        <v/>
      </c>
      <c r="I56" s="20" t="str">
        <f t="shared" si="5"/>
        <v/>
      </c>
      <c r="J56" s="20" t="str">
        <f t="shared" si="6"/>
        <v/>
      </c>
      <c r="L56" s="45"/>
      <c r="M56" s="71" t="s">
        <v>31</v>
      </c>
      <c r="N56" s="72">
        <v>10</v>
      </c>
      <c r="O56" s="70"/>
      <c r="P56" s="49">
        <f>$N56*(1+O56)*O$47</f>
        <v>0</v>
      </c>
    </row>
    <row r="57" spans="1:17" ht="13.2" x14ac:dyDescent="0.25">
      <c r="A57" s="31">
        <v>1</v>
      </c>
      <c r="B57" s="32">
        <f t="shared" ca="1" si="0"/>
        <v>2</v>
      </c>
      <c r="C57" s="31">
        <f t="shared" ca="1" si="1"/>
        <v>0</v>
      </c>
      <c r="D57" s="31">
        <f t="shared" ca="1" si="2"/>
        <v>0</v>
      </c>
      <c r="E57" s="31">
        <f t="shared" ca="1" si="3"/>
        <v>0</v>
      </c>
      <c r="F57" s="84" t="s">
        <v>23</v>
      </c>
      <c r="G57" s="19" t="str">
        <f t="shared" ref="G57:G111" ca="1" si="9">IF(AND(ISNUMBER($A57),$A57&gt;=1),TEXT(B57,0),"")</f>
        <v>2</v>
      </c>
      <c r="H57" s="31" t="str">
        <f t="shared" ref="H57:H110" si="10">IF(AND(ISNUMBER($A57),$A57&gt;=2),CONCATENATE(".",TEXT(C57,0)),"")</f>
        <v/>
      </c>
      <c r="I57" s="31" t="str">
        <f t="shared" ref="I57:I110" si="11">IF(AND(ISNUMBER($A57),$A57&gt;=3),CONCATENATE(".",TEXT(D57,0)),"")</f>
        <v/>
      </c>
      <c r="J57" s="31" t="str">
        <f t="shared" ref="J57:J110" si="12">IF(AND(ISNUMBER($A57),$A57&gt;=4),CONCATENATE(".",TEXT(E57,0)),"")</f>
        <v/>
      </c>
      <c r="K57" s="31"/>
      <c r="L57" s="23" t="str">
        <f ca="1">CONCATENATE(F57,G57,H57,I57,J57)</f>
        <v>S2</v>
      </c>
      <c r="M57" s="27" t="s">
        <v>39</v>
      </c>
      <c r="N57" s="42"/>
      <c r="O57" s="43"/>
      <c r="P57" s="44">
        <f>P59+P85+P98+P72</f>
        <v>0</v>
      </c>
    </row>
    <row r="58" spans="1:17" ht="13.2" x14ac:dyDescent="0.25">
      <c r="B58" s="19">
        <f t="shared" ca="1" si="0"/>
        <v>2</v>
      </c>
      <c r="C58" s="20">
        <f t="shared" ca="1" si="1"/>
        <v>0</v>
      </c>
      <c r="D58" s="20">
        <f t="shared" ca="1" si="2"/>
        <v>0</v>
      </c>
      <c r="E58" s="20">
        <f t="shared" ca="1" si="3"/>
        <v>0</v>
      </c>
      <c r="F58" s="20" t="str">
        <f t="shared" si="8"/>
        <v>S</v>
      </c>
      <c r="G58" s="19" t="str">
        <f t="shared" si="9"/>
        <v/>
      </c>
      <c r="H58" s="20" t="str">
        <f t="shared" si="10"/>
        <v/>
      </c>
      <c r="I58" s="20" t="str">
        <f t="shared" si="11"/>
        <v/>
      </c>
      <c r="J58" s="20" t="str">
        <f t="shared" si="12"/>
        <v/>
      </c>
      <c r="L58" s="45"/>
      <c r="M58" s="46"/>
      <c r="N58" s="47"/>
      <c r="O58" s="48"/>
      <c r="P58" s="49"/>
    </row>
    <row r="59" spans="1:17" ht="26.4" x14ac:dyDescent="0.25">
      <c r="A59" s="20">
        <v>2</v>
      </c>
      <c r="B59" s="19">
        <f t="shared" ca="1" si="0"/>
        <v>2</v>
      </c>
      <c r="C59" s="20">
        <f t="shared" ca="1" si="1"/>
        <v>1</v>
      </c>
      <c r="D59" s="20">
        <f t="shared" ca="1" si="2"/>
        <v>0</v>
      </c>
      <c r="E59" s="20">
        <f t="shared" ca="1" si="3"/>
        <v>0</v>
      </c>
      <c r="F59" s="20" t="str">
        <f t="shared" si="8"/>
        <v>S</v>
      </c>
      <c r="G59" s="19" t="str">
        <f t="shared" ca="1" si="9"/>
        <v>2</v>
      </c>
      <c r="H59" s="20" t="str">
        <f t="shared" ca="1" si="10"/>
        <v>.1</v>
      </c>
      <c r="I59" s="20" t="str">
        <f t="shared" si="11"/>
        <v/>
      </c>
      <c r="J59" s="20" t="str">
        <f t="shared" si="12"/>
        <v/>
      </c>
      <c r="L59" s="50" t="str">
        <f ca="1">CONCATENATE(F59,G59,H59,I59,J59)</f>
        <v>S2.1</v>
      </c>
      <c r="M59" s="51" t="s">
        <v>25</v>
      </c>
      <c r="N59" s="52"/>
      <c r="O59" s="53"/>
      <c r="P59" s="54">
        <f>SUM(P60:P71)</f>
        <v>0</v>
      </c>
    </row>
    <row r="60" spans="1:17" ht="13.2" outlineLevel="1" x14ac:dyDescent="0.25">
      <c r="A60" s="20">
        <v>3</v>
      </c>
      <c r="B60" s="19">
        <f t="shared" ca="1" si="0"/>
        <v>2</v>
      </c>
      <c r="C60" s="20">
        <f t="shared" ca="1" si="1"/>
        <v>1</v>
      </c>
      <c r="D60" s="20">
        <f t="shared" ca="1" si="2"/>
        <v>1</v>
      </c>
      <c r="E60" s="20">
        <f t="shared" ca="1" si="3"/>
        <v>0</v>
      </c>
      <c r="F60" s="20" t="str">
        <f t="shared" si="8"/>
        <v>S</v>
      </c>
      <c r="G60" s="19" t="str">
        <f t="shared" ca="1" si="9"/>
        <v>2</v>
      </c>
      <c r="H60" s="20" t="str">
        <f t="shared" ca="1" si="10"/>
        <v>.1</v>
      </c>
      <c r="I60" s="20" t="str">
        <f t="shared" ca="1" si="11"/>
        <v>.1</v>
      </c>
      <c r="J60" s="20" t="str">
        <f t="shared" si="12"/>
        <v/>
      </c>
      <c r="L60" s="55" t="str">
        <f ca="1">CONCATENATE(F60,G60,H60,I60,J60)</f>
        <v>S2.1.1</v>
      </c>
      <c r="M60" s="56" t="s">
        <v>26</v>
      </c>
      <c r="N60" s="57"/>
      <c r="O60" s="58"/>
      <c r="P60" s="59"/>
      <c r="Q60" s="24"/>
    </row>
    <row r="61" spans="1:17" ht="13.2" outlineLevel="1" x14ac:dyDescent="0.25">
      <c r="B61" s="19">
        <f t="shared" ref="B61:B111" ca="1" si="13">OFFSET(B61,-1,0)+IF($A61=1,1,0)</f>
        <v>2</v>
      </c>
      <c r="C61" s="20">
        <f t="shared" ref="C61:C111" ca="1" si="14">IF($A61=2,OFFSET(C61,-1,0)+1,IF($A61&gt;2,OFFSET(C61,-1,0),IF($A61=0,OFFSET(C61,-1,0),0)))</f>
        <v>1</v>
      </c>
      <c r="D61" s="20">
        <f t="shared" ref="D61:D111" ca="1" si="15">IF($A61=3,OFFSET(D61,-1,0)+1,IF($A61&gt;3,OFFSET(D61,-1,0),IF($A61=0,OFFSET(D61,-1,0),0)))</f>
        <v>1</v>
      </c>
      <c r="E61" s="20">
        <f t="shared" ref="E61:E111" ca="1" si="16">IF($A61=4,OFFSET(E61,-1,0)+1,IF($A61&gt;4,OFFSET(E61,-1,0),IF($A61=0,OFFSET(E61,-1,0),0)))</f>
        <v>0</v>
      </c>
      <c r="F61" s="20" t="str">
        <f t="shared" si="8"/>
        <v>S</v>
      </c>
      <c r="G61" s="19" t="str">
        <f t="shared" si="9"/>
        <v/>
      </c>
      <c r="H61" s="20" t="str">
        <f t="shared" si="10"/>
        <v/>
      </c>
      <c r="I61" s="20" t="str">
        <f t="shared" si="11"/>
        <v/>
      </c>
      <c r="J61" s="20" t="str">
        <f t="shared" si="12"/>
        <v/>
      </c>
      <c r="L61" s="60"/>
      <c r="M61" s="28" t="s">
        <v>27</v>
      </c>
      <c r="N61" s="61"/>
      <c r="O61" s="48"/>
      <c r="P61" s="62"/>
    </row>
    <row r="62" spans="1:17" ht="13.2" outlineLevel="1" x14ac:dyDescent="0.25">
      <c r="B62" s="19">
        <f t="shared" ca="1" si="13"/>
        <v>2</v>
      </c>
      <c r="C62" s="20">
        <f t="shared" ca="1" si="14"/>
        <v>1</v>
      </c>
      <c r="D62" s="20">
        <f t="shared" ca="1" si="15"/>
        <v>1</v>
      </c>
      <c r="E62" s="20">
        <f t="shared" ca="1" si="16"/>
        <v>0</v>
      </c>
      <c r="F62" s="20" t="str">
        <f t="shared" si="8"/>
        <v>S</v>
      </c>
      <c r="G62" s="19" t="str">
        <f t="shared" si="9"/>
        <v/>
      </c>
      <c r="H62" s="20" t="str">
        <f t="shared" si="10"/>
        <v/>
      </c>
      <c r="I62" s="20" t="str">
        <f t="shared" si="11"/>
        <v/>
      </c>
      <c r="J62" s="20" t="str">
        <f t="shared" si="12"/>
        <v/>
      </c>
      <c r="L62" s="60"/>
      <c r="M62" s="63" t="s">
        <v>28</v>
      </c>
      <c r="N62" s="61">
        <v>40</v>
      </c>
      <c r="O62" s="25"/>
      <c r="P62" s="64">
        <f>$N62*O62</f>
        <v>0</v>
      </c>
    </row>
    <row r="63" spans="1:17" ht="13.2" outlineLevel="1" x14ac:dyDescent="0.25">
      <c r="A63" s="20">
        <v>3</v>
      </c>
      <c r="B63" s="19">
        <f t="shared" ca="1" si="13"/>
        <v>2</v>
      </c>
      <c r="C63" s="20">
        <f t="shared" ca="1" si="14"/>
        <v>1</v>
      </c>
      <c r="D63" s="20">
        <f t="shared" ca="1" si="15"/>
        <v>2</v>
      </c>
      <c r="E63" s="20">
        <f t="shared" ca="1" si="16"/>
        <v>0</v>
      </c>
      <c r="F63" s="20" t="str">
        <f t="shared" ref="F63:F110" si="17">F$3</f>
        <v>S</v>
      </c>
      <c r="G63" s="19" t="str">
        <f t="shared" ca="1" si="9"/>
        <v>2</v>
      </c>
      <c r="H63" s="20" t="str">
        <f t="shared" ca="1" si="10"/>
        <v>.1</v>
      </c>
      <c r="I63" s="20" t="str">
        <f t="shared" ca="1" si="11"/>
        <v>.2</v>
      </c>
      <c r="J63" s="20" t="str">
        <f t="shared" si="12"/>
        <v/>
      </c>
      <c r="L63" s="65" t="str">
        <f ca="1">CONCATENATE(F63,G63,H63,I63,J63)</f>
        <v>S2.1.2</v>
      </c>
      <c r="M63" s="66" t="s">
        <v>29</v>
      </c>
      <c r="N63" s="67"/>
      <c r="O63" s="68"/>
      <c r="P63" s="69"/>
      <c r="Q63" s="24"/>
    </row>
    <row r="64" spans="1:17" ht="26.4" outlineLevel="1" x14ac:dyDescent="0.25">
      <c r="B64" s="19">
        <f t="shared" ca="1" si="13"/>
        <v>2</v>
      </c>
      <c r="C64" s="20">
        <f t="shared" ca="1" si="14"/>
        <v>1</v>
      </c>
      <c r="D64" s="20">
        <f t="shared" ca="1" si="15"/>
        <v>2</v>
      </c>
      <c r="E64" s="20">
        <f t="shared" ca="1" si="16"/>
        <v>0</v>
      </c>
      <c r="F64" s="20" t="str">
        <f t="shared" si="17"/>
        <v>S</v>
      </c>
      <c r="G64" s="19" t="str">
        <f t="shared" si="9"/>
        <v/>
      </c>
      <c r="H64" s="20" t="str">
        <f t="shared" si="10"/>
        <v/>
      </c>
      <c r="I64" s="20" t="str">
        <f t="shared" si="11"/>
        <v/>
      </c>
      <c r="J64" s="20" t="str">
        <f t="shared" si="12"/>
        <v/>
      </c>
      <c r="L64" s="60"/>
      <c r="M64" s="29" t="s">
        <v>30</v>
      </c>
      <c r="N64" s="61"/>
      <c r="O64" s="48"/>
      <c r="P64" s="62"/>
    </row>
    <row r="65" spans="1:17" ht="13.2" outlineLevel="1" x14ac:dyDescent="0.25">
      <c r="B65" s="19">
        <f t="shared" ca="1" si="13"/>
        <v>2</v>
      </c>
      <c r="C65" s="20">
        <f t="shared" ca="1" si="14"/>
        <v>1</v>
      </c>
      <c r="D65" s="20">
        <f t="shared" ca="1" si="15"/>
        <v>2</v>
      </c>
      <c r="E65" s="20">
        <f t="shared" ca="1" si="16"/>
        <v>0</v>
      </c>
      <c r="F65" s="20" t="str">
        <f t="shared" si="17"/>
        <v>S</v>
      </c>
      <c r="G65" s="19" t="str">
        <f t="shared" si="9"/>
        <v/>
      </c>
      <c r="H65" s="20" t="str">
        <f t="shared" si="10"/>
        <v/>
      </c>
      <c r="I65" s="20" t="str">
        <f t="shared" si="11"/>
        <v/>
      </c>
      <c r="J65" s="20" t="str">
        <f t="shared" si="12"/>
        <v/>
      </c>
      <c r="L65" s="60"/>
      <c r="M65" s="63" t="s">
        <v>31</v>
      </c>
      <c r="N65" s="61">
        <v>10</v>
      </c>
      <c r="O65" s="70"/>
      <c r="P65" s="64">
        <f>$N65*(1+O65)*O$62</f>
        <v>0</v>
      </c>
    </row>
    <row r="66" spans="1:17" ht="13.2" outlineLevel="1" x14ac:dyDescent="0.25">
      <c r="A66" s="20">
        <v>3</v>
      </c>
      <c r="B66" s="19">
        <f t="shared" ca="1" si="13"/>
        <v>2</v>
      </c>
      <c r="C66" s="20">
        <f t="shared" ca="1" si="14"/>
        <v>1</v>
      </c>
      <c r="D66" s="20">
        <f t="shared" ca="1" si="15"/>
        <v>3</v>
      </c>
      <c r="E66" s="20">
        <f t="shared" ca="1" si="16"/>
        <v>0</v>
      </c>
      <c r="F66" s="20" t="str">
        <f t="shared" si="17"/>
        <v>S</v>
      </c>
      <c r="G66" s="19" t="str">
        <f t="shared" ca="1" si="9"/>
        <v>2</v>
      </c>
      <c r="H66" s="20" t="str">
        <f t="shared" ca="1" si="10"/>
        <v>.1</v>
      </c>
      <c r="I66" s="20" t="str">
        <f t="shared" ca="1" si="11"/>
        <v>.3</v>
      </c>
      <c r="J66" s="20" t="str">
        <f t="shared" si="12"/>
        <v/>
      </c>
      <c r="L66" s="65" t="str">
        <f ca="1">CONCATENATE(F66,G66,H66,I66,J66)</f>
        <v>S2.1.3</v>
      </c>
      <c r="M66" s="66" t="s">
        <v>32</v>
      </c>
      <c r="N66" s="67"/>
      <c r="O66" s="68"/>
      <c r="P66" s="69"/>
      <c r="Q66" s="24"/>
    </row>
    <row r="67" spans="1:17" ht="26.4" outlineLevel="1" x14ac:dyDescent="0.25">
      <c r="B67" s="19">
        <f t="shared" ca="1" si="13"/>
        <v>2</v>
      </c>
      <c r="C67" s="20">
        <f t="shared" ca="1" si="14"/>
        <v>1</v>
      </c>
      <c r="D67" s="20">
        <f t="shared" ca="1" si="15"/>
        <v>3</v>
      </c>
      <c r="E67" s="20">
        <f t="shared" ca="1" si="16"/>
        <v>0</v>
      </c>
      <c r="F67" s="20" t="str">
        <f t="shared" si="17"/>
        <v>S</v>
      </c>
      <c r="G67" s="19" t="str">
        <f t="shared" si="9"/>
        <v/>
      </c>
      <c r="H67" s="20" t="str">
        <f t="shared" si="10"/>
        <v/>
      </c>
      <c r="I67" s="20" t="str">
        <f t="shared" si="11"/>
        <v/>
      </c>
      <c r="J67" s="20" t="str">
        <f t="shared" si="12"/>
        <v/>
      </c>
      <c r="L67" s="60"/>
      <c r="M67" s="29" t="s">
        <v>33</v>
      </c>
      <c r="N67" s="61"/>
      <c r="O67" s="48"/>
      <c r="P67" s="62"/>
    </row>
    <row r="68" spans="1:17" ht="13.2" outlineLevel="1" x14ac:dyDescent="0.25">
      <c r="B68" s="19">
        <f t="shared" ca="1" si="13"/>
        <v>2</v>
      </c>
      <c r="C68" s="20">
        <f t="shared" ca="1" si="14"/>
        <v>1</v>
      </c>
      <c r="D68" s="20">
        <f t="shared" ca="1" si="15"/>
        <v>3</v>
      </c>
      <c r="E68" s="20">
        <f t="shared" ca="1" si="16"/>
        <v>0</v>
      </c>
      <c r="F68" s="20" t="str">
        <f t="shared" si="17"/>
        <v>S</v>
      </c>
      <c r="G68" s="19" t="str">
        <f t="shared" si="9"/>
        <v/>
      </c>
      <c r="H68" s="20" t="str">
        <f t="shared" si="10"/>
        <v/>
      </c>
      <c r="I68" s="20" t="str">
        <f t="shared" si="11"/>
        <v/>
      </c>
      <c r="J68" s="20" t="str">
        <f t="shared" si="12"/>
        <v/>
      </c>
      <c r="L68" s="60"/>
      <c r="M68" s="63" t="s">
        <v>31</v>
      </c>
      <c r="N68" s="61">
        <v>5</v>
      </c>
      <c r="O68" s="70"/>
      <c r="P68" s="64">
        <f>$N68*(1+O68)*O$62</f>
        <v>0</v>
      </c>
    </row>
    <row r="69" spans="1:17" ht="13.2" outlineLevel="1" x14ac:dyDescent="0.25">
      <c r="A69" s="20">
        <v>3</v>
      </c>
      <c r="B69" s="19">
        <f t="shared" ca="1" si="13"/>
        <v>2</v>
      </c>
      <c r="C69" s="20">
        <f t="shared" ca="1" si="14"/>
        <v>1</v>
      </c>
      <c r="D69" s="20">
        <f t="shared" ca="1" si="15"/>
        <v>4</v>
      </c>
      <c r="E69" s="20">
        <f t="shared" ca="1" si="16"/>
        <v>0</v>
      </c>
      <c r="F69" s="20" t="str">
        <f t="shared" si="17"/>
        <v>S</v>
      </c>
      <c r="G69" s="19" t="str">
        <f t="shared" ca="1" si="9"/>
        <v>2</v>
      </c>
      <c r="H69" s="20" t="str">
        <f t="shared" ca="1" si="10"/>
        <v>.1</v>
      </c>
      <c r="I69" s="20" t="str">
        <f t="shared" ca="1" si="11"/>
        <v>.4</v>
      </c>
      <c r="J69" s="20" t="str">
        <f t="shared" si="12"/>
        <v/>
      </c>
      <c r="L69" s="65" t="str">
        <f ca="1">CONCATENATE(F69,G69,H69,I69,J69)</f>
        <v>S2.1.4</v>
      </c>
      <c r="M69" s="66" t="s">
        <v>34</v>
      </c>
      <c r="N69" s="67"/>
      <c r="O69" s="68"/>
      <c r="P69" s="69"/>
      <c r="Q69" s="24"/>
    </row>
    <row r="70" spans="1:17" ht="26.4" outlineLevel="1" x14ac:dyDescent="0.25">
      <c r="B70" s="19">
        <f t="shared" ca="1" si="13"/>
        <v>2</v>
      </c>
      <c r="C70" s="20">
        <f t="shared" ca="1" si="14"/>
        <v>1</v>
      </c>
      <c r="D70" s="20">
        <f t="shared" ca="1" si="15"/>
        <v>4</v>
      </c>
      <c r="E70" s="20">
        <f t="shared" ca="1" si="16"/>
        <v>0</v>
      </c>
      <c r="F70" s="20" t="str">
        <f t="shared" si="17"/>
        <v>S</v>
      </c>
      <c r="G70" s="19" t="str">
        <f t="shared" si="9"/>
        <v/>
      </c>
      <c r="H70" s="20" t="str">
        <f t="shared" si="10"/>
        <v/>
      </c>
      <c r="I70" s="20" t="str">
        <f t="shared" si="11"/>
        <v/>
      </c>
      <c r="J70" s="20" t="str">
        <f t="shared" si="12"/>
        <v/>
      </c>
      <c r="L70" s="60"/>
      <c r="M70" s="29" t="s">
        <v>35</v>
      </c>
      <c r="N70" s="61"/>
      <c r="O70" s="48"/>
      <c r="P70" s="62"/>
    </row>
    <row r="71" spans="1:17" ht="13.2" outlineLevel="1" x14ac:dyDescent="0.25">
      <c r="B71" s="19">
        <f t="shared" ca="1" si="13"/>
        <v>2</v>
      </c>
      <c r="C71" s="20">
        <f t="shared" ca="1" si="14"/>
        <v>1</v>
      </c>
      <c r="D71" s="20">
        <f t="shared" ca="1" si="15"/>
        <v>4</v>
      </c>
      <c r="E71" s="20">
        <f t="shared" ca="1" si="16"/>
        <v>0</v>
      </c>
      <c r="F71" s="20" t="str">
        <f t="shared" si="17"/>
        <v>S</v>
      </c>
      <c r="G71" s="19" t="str">
        <f t="shared" si="9"/>
        <v/>
      </c>
      <c r="H71" s="20" t="str">
        <f t="shared" si="10"/>
        <v/>
      </c>
      <c r="I71" s="20" t="str">
        <f t="shared" si="11"/>
        <v/>
      </c>
      <c r="J71" s="20" t="str">
        <f t="shared" si="12"/>
        <v/>
      </c>
      <c r="L71" s="60"/>
      <c r="M71" s="63" t="s">
        <v>31</v>
      </c>
      <c r="N71" s="61">
        <v>5</v>
      </c>
      <c r="O71" s="70"/>
      <c r="P71" s="64">
        <f>$N71*(1+O71)*O$62</f>
        <v>0</v>
      </c>
    </row>
    <row r="72" spans="1:17" ht="13.2" x14ac:dyDescent="0.25">
      <c r="A72" s="20">
        <v>2</v>
      </c>
      <c r="B72" s="19">
        <f t="shared" ca="1" si="13"/>
        <v>2</v>
      </c>
      <c r="C72" s="20">
        <f t="shared" ca="1" si="14"/>
        <v>2</v>
      </c>
      <c r="D72" s="20">
        <f t="shared" ca="1" si="15"/>
        <v>0</v>
      </c>
      <c r="E72" s="20">
        <f t="shared" ca="1" si="16"/>
        <v>0</v>
      </c>
      <c r="F72" s="20" t="str">
        <f t="shared" si="17"/>
        <v>S</v>
      </c>
      <c r="G72" s="19" t="str">
        <f t="shared" ca="1" si="9"/>
        <v>2</v>
      </c>
      <c r="H72" s="20" t="str">
        <f t="shared" ca="1" si="10"/>
        <v>.2</v>
      </c>
      <c r="I72" s="20" t="str">
        <f t="shared" si="11"/>
        <v/>
      </c>
      <c r="J72" s="20" t="str">
        <f t="shared" si="12"/>
        <v/>
      </c>
      <c r="L72" s="50" t="str">
        <f ca="1">CONCATENATE(F72,G72,H72,I72,J72)</f>
        <v>S2.2</v>
      </c>
      <c r="M72" s="51" t="s">
        <v>36</v>
      </c>
      <c r="N72" s="52"/>
      <c r="O72" s="53"/>
      <c r="P72" s="54">
        <f>SUM(P73:P84)</f>
        <v>0</v>
      </c>
    </row>
    <row r="73" spans="1:17" ht="13.2" outlineLevel="1" x14ac:dyDescent="0.25">
      <c r="A73" s="20">
        <v>3</v>
      </c>
      <c r="B73" s="19">
        <f t="shared" ca="1" si="13"/>
        <v>2</v>
      </c>
      <c r="C73" s="20">
        <f t="shared" ca="1" si="14"/>
        <v>2</v>
      </c>
      <c r="D73" s="20">
        <f t="shared" ca="1" si="15"/>
        <v>1</v>
      </c>
      <c r="E73" s="20">
        <f t="shared" ca="1" si="16"/>
        <v>0</v>
      </c>
      <c r="F73" s="20" t="str">
        <f t="shared" si="17"/>
        <v>S</v>
      </c>
      <c r="G73" s="19" t="str">
        <f t="shared" ca="1" si="9"/>
        <v>2</v>
      </c>
      <c r="H73" s="20" t="str">
        <f t="shared" ca="1" si="10"/>
        <v>.2</v>
      </c>
      <c r="I73" s="20" t="str">
        <f t="shared" ca="1" si="11"/>
        <v>.1</v>
      </c>
      <c r="J73" s="20" t="str">
        <f t="shared" si="12"/>
        <v/>
      </c>
      <c r="L73" s="55" t="str">
        <f ca="1">CONCATENATE(F73,G73,H73,I73,J73)</f>
        <v>S2.2.1</v>
      </c>
      <c r="M73" s="56" t="s">
        <v>26</v>
      </c>
      <c r="N73" s="57"/>
      <c r="O73" s="58"/>
      <c r="P73" s="59"/>
      <c r="Q73" s="24"/>
    </row>
    <row r="74" spans="1:17" ht="13.2" outlineLevel="1" x14ac:dyDescent="0.25">
      <c r="B74" s="19">
        <f t="shared" ca="1" si="13"/>
        <v>2</v>
      </c>
      <c r="C74" s="20">
        <f t="shared" ca="1" si="14"/>
        <v>2</v>
      </c>
      <c r="D74" s="20">
        <f t="shared" ca="1" si="15"/>
        <v>1</v>
      </c>
      <c r="E74" s="20">
        <f t="shared" ca="1" si="16"/>
        <v>0</v>
      </c>
      <c r="F74" s="20" t="str">
        <f t="shared" si="17"/>
        <v>S</v>
      </c>
      <c r="G74" s="19" t="str">
        <f t="shared" si="9"/>
        <v/>
      </c>
      <c r="H74" s="20" t="str">
        <f t="shared" si="10"/>
        <v/>
      </c>
      <c r="I74" s="20" t="str">
        <f t="shared" si="11"/>
        <v/>
      </c>
      <c r="J74" s="20" t="str">
        <f t="shared" si="12"/>
        <v/>
      </c>
      <c r="L74" s="60"/>
      <c r="M74" s="28" t="s">
        <v>27</v>
      </c>
      <c r="N74" s="61"/>
      <c r="O74" s="48"/>
      <c r="P74" s="62"/>
    </row>
    <row r="75" spans="1:17" ht="13.2" outlineLevel="1" x14ac:dyDescent="0.25">
      <c r="B75" s="19">
        <f t="shared" ca="1" si="13"/>
        <v>2</v>
      </c>
      <c r="C75" s="20">
        <f t="shared" ca="1" si="14"/>
        <v>2</v>
      </c>
      <c r="D75" s="20">
        <f t="shared" ca="1" si="15"/>
        <v>1</v>
      </c>
      <c r="E75" s="20">
        <f t="shared" ca="1" si="16"/>
        <v>0</v>
      </c>
      <c r="F75" s="20" t="str">
        <f t="shared" si="17"/>
        <v>S</v>
      </c>
      <c r="G75" s="19" t="str">
        <f t="shared" si="9"/>
        <v/>
      </c>
      <c r="H75" s="20" t="str">
        <f t="shared" si="10"/>
        <v/>
      </c>
      <c r="I75" s="20" t="str">
        <f t="shared" si="11"/>
        <v/>
      </c>
      <c r="J75" s="20" t="str">
        <f t="shared" si="12"/>
        <v/>
      </c>
      <c r="L75" s="60"/>
      <c r="M75" s="63" t="s">
        <v>28</v>
      </c>
      <c r="N75" s="61">
        <v>40</v>
      </c>
      <c r="O75" s="25"/>
      <c r="P75" s="64">
        <f>$N75*O75</f>
        <v>0</v>
      </c>
    </row>
    <row r="76" spans="1:17" ht="13.2" outlineLevel="1" x14ac:dyDescent="0.25">
      <c r="A76" s="20">
        <v>3</v>
      </c>
      <c r="B76" s="19">
        <f t="shared" ca="1" si="13"/>
        <v>2</v>
      </c>
      <c r="C76" s="20">
        <f t="shared" ca="1" si="14"/>
        <v>2</v>
      </c>
      <c r="D76" s="20">
        <f t="shared" ca="1" si="15"/>
        <v>2</v>
      </c>
      <c r="E76" s="20">
        <f t="shared" ca="1" si="16"/>
        <v>0</v>
      </c>
      <c r="F76" s="20" t="str">
        <f t="shared" si="17"/>
        <v>S</v>
      </c>
      <c r="G76" s="19" t="str">
        <f t="shared" ca="1" si="9"/>
        <v>2</v>
      </c>
      <c r="H76" s="20" t="str">
        <f t="shared" ca="1" si="10"/>
        <v>.2</v>
      </c>
      <c r="I76" s="20" t="str">
        <f t="shared" ca="1" si="11"/>
        <v>.2</v>
      </c>
      <c r="J76" s="20" t="str">
        <f t="shared" si="12"/>
        <v/>
      </c>
      <c r="L76" s="65" t="str">
        <f ca="1">CONCATENATE(F76,G76,H76,I76,J76)</f>
        <v>S2.2.2</v>
      </c>
      <c r="M76" s="66" t="s">
        <v>29</v>
      </c>
      <c r="N76" s="67"/>
      <c r="O76" s="68"/>
      <c r="P76" s="69"/>
      <c r="Q76" s="24"/>
    </row>
    <row r="77" spans="1:17" ht="26.4" outlineLevel="1" x14ac:dyDescent="0.25">
      <c r="B77" s="19">
        <f t="shared" ca="1" si="13"/>
        <v>2</v>
      </c>
      <c r="C77" s="20">
        <f t="shared" ca="1" si="14"/>
        <v>2</v>
      </c>
      <c r="D77" s="20">
        <f t="shared" ca="1" si="15"/>
        <v>2</v>
      </c>
      <c r="E77" s="20">
        <f t="shared" ca="1" si="16"/>
        <v>0</v>
      </c>
      <c r="F77" s="20" t="str">
        <f t="shared" si="17"/>
        <v>S</v>
      </c>
      <c r="G77" s="19" t="str">
        <f t="shared" si="9"/>
        <v/>
      </c>
      <c r="H77" s="20" t="str">
        <f t="shared" si="10"/>
        <v/>
      </c>
      <c r="I77" s="20" t="str">
        <f t="shared" si="11"/>
        <v/>
      </c>
      <c r="J77" s="20" t="str">
        <f t="shared" si="12"/>
        <v/>
      </c>
      <c r="L77" s="60"/>
      <c r="M77" s="29" t="s">
        <v>30</v>
      </c>
      <c r="N77" s="61"/>
      <c r="O77" s="48"/>
      <c r="P77" s="62"/>
    </row>
    <row r="78" spans="1:17" ht="13.2" outlineLevel="1" x14ac:dyDescent="0.25">
      <c r="B78" s="19">
        <f t="shared" ca="1" si="13"/>
        <v>2</v>
      </c>
      <c r="C78" s="20">
        <f t="shared" ca="1" si="14"/>
        <v>2</v>
      </c>
      <c r="D78" s="20">
        <f t="shared" ca="1" si="15"/>
        <v>2</v>
      </c>
      <c r="E78" s="20">
        <f t="shared" ca="1" si="16"/>
        <v>0</v>
      </c>
      <c r="F78" s="20" t="str">
        <f t="shared" si="17"/>
        <v>S</v>
      </c>
      <c r="G78" s="19" t="str">
        <f t="shared" si="9"/>
        <v/>
      </c>
      <c r="H78" s="20" t="str">
        <f t="shared" si="10"/>
        <v/>
      </c>
      <c r="I78" s="20" t="str">
        <f t="shared" si="11"/>
        <v/>
      </c>
      <c r="J78" s="20" t="str">
        <f t="shared" si="12"/>
        <v/>
      </c>
      <c r="L78" s="45"/>
      <c r="M78" s="71" t="s">
        <v>31</v>
      </c>
      <c r="N78" s="72">
        <v>10</v>
      </c>
      <c r="O78" s="70"/>
      <c r="P78" s="49">
        <f>$N78*(1+O78)*O$75</f>
        <v>0</v>
      </c>
    </row>
    <row r="79" spans="1:17" ht="13.2" outlineLevel="1" x14ac:dyDescent="0.25">
      <c r="A79" s="20">
        <v>3</v>
      </c>
      <c r="B79" s="19">
        <f t="shared" ca="1" si="13"/>
        <v>2</v>
      </c>
      <c r="C79" s="20">
        <f t="shared" ca="1" si="14"/>
        <v>2</v>
      </c>
      <c r="D79" s="20">
        <f t="shared" ca="1" si="15"/>
        <v>3</v>
      </c>
      <c r="E79" s="20">
        <f t="shared" ca="1" si="16"/>
        <v>0</v>
      </c>
      <c r="F79" s="20" t="str">
        <f t="shared" si="17"/>
        <v>S</v>
      </c>
      <c r="G79" s="19" t="str">
        <f t="shared" ca="1" si="9"/>
        <v>2</v>
      </c>
      <c r="H79" s="20" t="str">
        <f t="shared" ca="1" si="10"/>
        <v>.2</v>
      </c>
      <c r="I79" s="20" t="str">
        <f t="shared" ca="1" si="11"/>
        <v>.3</v>
      </c>
      <c r="J79" s="20" t="str">
        <f t="shared" si="12"/>
        <v/>
      </c>
      <c r="L79" s="65" t="str">
        <f ca="1">CONCATENATE(F79,G79,H79,I79,J79)</f>
        <v>S2.2.3</v>
      </c>
      <c r="M79" s="66" t="s">
        <v>32</v>
      </c>
      <c r="N79" s="67"/>
      <c r="O79" s="68"/>
      <c r="P79" s="69"/>
      <c r="Q79" s="24"/>
    </row>
    <row r="80" spans="1:17" ht="26.4" outlineLevel="1" x14ac:dyDescent="0.25">
      <c r="B80" s="19">
        <f t="shared" ca="1" si="13"/>
        <v>2</v>
      </c>
      <c r="C80" s="20">
        <f t="shared" ca="1" si="14"/>
        <v>2</v>
      </c>
      <c r="D80" s="20">
        <f t="shared" ca="1" si="15"/>
        <v>3</v>
      </c>
      <c r="E80" s="20">
        <f t="shared" ca="1" si="16"/>
        <v>0</v>
      </c>
      <c r="F80" s="20" t="str">
        <f t="shared" si="17"/>
        <v>S</v>
      </c>
      <c r="G80" s="19" t="str">
        <f t="shared" si="9"/>
        <v/>
      </c>
      <c r="H80" s="20" t="str">
        <f t="shared" si="10"/>
        <v/>
      </c>
      <c r="I80" s="20" t="str">
        <f t="shared" si="11"/>
        <v/>
      </c>
      <c r="J80" s="20" t="str">
        <f t="shared" si="12"/>
        <v/>
      </c>
      <c r="L80" s="60"/>
      <c r="M80" s="29" t="s">
        <v>33</v>
      </c>
      <c r="N80" s="61"/>
      <c r="O80" s="48"/>
      <c r="P80" s="62"/>
    </row>
    <row r="81" spans="1:17" ht="13.2" outlineLevel="1" x14ac:dyDescent="0.25">
      <c r="B81" s="19">
        <f t="shared" ca="1" si="13"/>
        <v>2</v>
      </c>
      <c r="C81" s="20">
        <f t="shared" ca="1" si="14"/>
        <v>2</v>
      </c>
      <c r="D81" s="20">
        <f t="shared" ca="1" si="15"/>
        <v>3</v>
      </c>
      <c r="E81" s="20">
        <f t="shared" ca="1" si="16"/>
        <v>0</v>
      </c>
      <c r="F81" s="20" t="str">
        <f t="shared" si="17"/>
        <v>S</v>
      </c>
      <c r="G81" s="19" t="str">
        <f t="shared" si="9"/>
        <v/>
      </c>
      <c r="H81" s="20" t="str">
        <f t="shared" si="10"/>
        <v/>
      </c>
      <c r="I81" s="20" t="str">
        <f t="shared" si="11"/>
        <v/>
      </c>
      <c r="J81" s="20" t="str">
        <f t="shared" si="12"/>
        <v/>
      </c>
      <c r="L81" s="45"/>
      <c r="M81" s="71" t="s">
        <v>31</v>
      </c>
      <c r="N81" s="72">
        <v>5</v>
      </c>
      <c r="O81" s="70"/>
      <c r="P81" s="49">
        <f>$N81*(1+O81)*O$75</f>
        <v>0</v>
      </c>
    </row>
    <row r="82" spans="1:17" ht="13.2" outlineLevel="1" x14ac:dyDescent="0.25">
      <c r="A82" s="20">
        <v>3</v>
      </c>
      <c r="B82" s="19">
        <f t="shared" ca="1" si="13"/>
        <v>2</v>
      </c>
      <c r="C82" s="20">
        <f t="shared" ca="1" si="14"/>
        <v>2</v>
      </c>
      <c r="D82" s="20">
        <f t="shared" ca="1" si="15"/>
        <v>4</v>
      </c>
      <c r="E82" s="20">
        <f t="shared" ca="1" si="16"/>
        <v>0</v>
      </c>
      <c r="F82" s="20" t="str">
        <f t="shared" si="17"/>
        <v>S</v>
      </c>
      <c r="G82" s="19" t="str">
        <f t="shared" ca="1" si="9"/>
        <v>2</v>
      </c>
      <c r="H82" s="20" t="str">
        <f t="shared" ca="1" si="10"/>
        <v>.2</v>
      </c>
      <c r="I82" s="20" t="str">
        <f t="shared" ca="1" si="11"/>
        <v>.4</v>
      </c>
      <c r="J82" s="20" t="str">
        <f t="shared" si="12"/>
        <v/>
      </c>
      <c r="L82" s="65" t="str">
        <f ca="1">CONCATENATE(F82,G82,H82,I82,J82)</f>
        <v>S2.2.4</v>
      </c>
      <c r="M82" s="66" t="s">
        <v>34</v>
      </c>
      <c r="N82" s="67"/>
      <c r="O82" s="68"/>
      <c r="P82" s="69"/>
      <c r="Q82" s="24"/>
    </row>
    <row r="83" spans="1:17" ht="26.4" outlineLevel="1" x14ac:dyDescent="0.25">
      <c r="B83" s="19">
        <f t="shared" ca="1" si="13"/>
        <v>2</v>
      </c>
      <c r="C83" s="20">
        <f t="shared" ca="1" si="14"/>
        <v>2</v>
      </c>
      <c r="D83" s="20">
        <f t="shared" ca="1" si="15"/>
        <v>4</v>
      </c>
      <c r="E83" s="20">
        <f t="shared" ca="1" si="16"/>
        <v>0</v>
      </c>
      <c r="F83" s="20" t="str">
        <f t="shared" si="17"/>
        <v>S</v>
      </c>
      <c r="G83" s="19" t="str">
        <f t="shared" si="9"/>
        <v/>
      </c>
      <c r="H83" s="20" t="str">
        <f t="shared" si="10"/>
        <v/>
      </c>
      <c r="I83" s="20" t="str">
        <f t="shared" si="11"/>
        <v/>
      </c>
      <c r="J83" s="20" t="str">
        <f t="shared" si="12"/>
        <v/>
      </c>
      <c r="L83" s="60"/>
      <c r="M83" s="29" t="s">
        <v>35</v>
      </c>
      <c r="N83" s="61"/>
      <c r="O83" s="48"/>
      <c r="P83" s="62"/>
    </row>
    <row r="84" spans="1:17" ht="13.2" outlineLevel="1" x14ac:dyDescent="0.25">
      <c r="B84" s="19">
        <f t="shared" ca="1" si="13"/>
        <v>2</v>
      </c>
      <c r="C84" s="20">
        <f t="shared" ca="1" si="14"/>
        <v>2</v>
      </c>
      <c r="D84" s="20">
        <f t="shared" ca="1" si="15"/>
        <v>4</v>
      </c>
      <c r="E84" s="20">
        <f t="shared" ca="1" si="16"/>
        <v>0</v>
      </c>
      <c r="F84" s="20" t="str">
        <f t="shared" si="17"/>
        <v>S</v>
      </c>
      <c r="G84" s="19" t="str">
        <f t="shared" si="9"/>
        <v/>
      </c>
      <c r="H84" s="20" t="str">
        <f t="shared" si="10"/>
        <v/>
      </c>
      <c r="I84" s="20" t="str">
        <f t="shared" si="11"/>
        <v/>
      </c>
      <c r="J84" s="20" t="str">
        <f t="shared" si="12"/>
        <v/>
      </c>
      <c r="L84" s="45"/>
      <c r="M84" s="71" t="s">
        <v>31</v>
      </c>
      <c r="N84" s="72">
        <v>5</v>
      </c>
      <c r="O84" s="70"/>
      <c r="P84" s="49">
        <f>$N84*(1+O84)*O$75</f>
        <v>0</v>
      </c>
    </row>
    <row r="85" spans="1:17" ht="13.2" x14ac:dyDescent="0.25">
      <c r="A85" s="20">
        <v>2</v>
      </c>
      <c r="B85" s="19">
        <f t="shared" ca="1" si="13"/>
        <v>2</v>
      </c>
      <c r="C85" s="20">
        <f t="shared" ca="1" si="14"/>
        <v>3</v>
      </c>
      <c r="D85" s="20">
        <f t="shared" ca="1" si="15"/>
        <v>0</v>
      </c>
      <c r="E85" s="20">
        <f t="shared" ca="1" si="16"/>
        <v>0</v>
      </c>
      <c r="F85" s="20" t="str">
        <f t="shared" si="17"/>
        <v>S</v>
      </c>
      <c r="G85" s="19" t="str">
        <f t="shared" ca="1" si="9"/>
        <v>2</v>
      </c>
      <c r="H85" s="20" t="str">
        <f t="shared" ca="1" si="10"/>
        <v>.3</v>
      </c>
      <c r="I85" s="20" t="str">
        <f t="shared" si="11"/>
        <v/>
      </c>
      <c r="J85" s="20" t="str">
        <f t="shared" si="12"/>
        <v/>
      </c>
      <c r="L85" s="50" t="str">
        <f ca="1">CONCATENATE(F85,G85,H85,I85,J85)</f>
        <v>S2.3</v>
      </c>
      <c r="M85" s="51" t="s">
        <v>37</v>
      </c>
      <c r="N85" s="52"/>
      <c r="O85" s="53"/>
      <c r="P85" s="54">
        <f>SUM(P86:P97)</f>
        <v>0</v>
      </c>
    </row>
    <row r="86" spans="1:17" ht="13.2" outlineLevel="1" x14ac:dyDescent="0.25">
      <c r="A86" s="20">
        <v>3</v>
      </c>
      <c r="B86" s="19">
        <f t="shared" ca="1" si="13"/>
        <v>2</v>
      </c>
      <c r="C86" s="20">
        <f t="shared" ca="1" si="14"/>
        <v>3</v>
      </c>
      <c r="D86" s="20">
        <f t="shared" ca="1" si="15"/>
        <v>1</v>
      </c>
      <c r="E86" s="20">
        <f t="shared" ca="1" si="16"/>
        <v>0</v>
      </c>
      <c r="F86" s="20" t="str">
        <f t="shared" si="17"/>
        <v>S</v>
      </c>
      <c r="G86" s="19" t="str">
        <f t="shared" ca="1" si="9"/>
        <v>2</v>
      </c>
      <c r="H86" s="20" t="str">
        <f t="shared" ca="1" si="10"/>
        <v>.3</v>
      </c>
      <c r="I86" s="20" t="str">
        <f t="shared" ca="1" si="11"/>
        <v>.1</v>
      </c>
      <c r="J86" s="20" t="str">
        <f t="shared" si="12"/>
        <v/>
      </c>
      <c r="L86" s="55" t="str">
        <f ca="1">CONCATENATE(F86,G86,H86,I86,J86)</f>
        <v>S2.3.1</v>
      </c>
      <c r="M86" s="56" t="s">
        <v>26</v>
      </c>
      <c r="N86" s="57"/>
      <c r="O86" s="58"/>
      <c r="P86" s="59"/>
      <c r="Q86" s="24"/>
    </row>
    <row r="87" spans="1:17" ht="13.2" outlineLevel="1" x14ac:dyDescent="0.25">
      <c r="B87" s="19">
        <f t="shared" ca="1" si="13"/>
        <v>2</v>
      </c>
      <c r="C87" s="20">
        <f t="shared" ca="1" si="14"/>
        <v>3</v>
      </c>
      <c r="D87" s="20">
        <f t="shared" ca="1" si="15"/>
        <v>1</v>
      </c>
      <c r="E87" s="20">
        <f t="shared" ca="1" si="16"/>
        <v>0</v>
      </c>
      <c r="F87" s="20" t="str">
        <f t="shared" si="17"/>
        <v>S</v>
      </c>
      <c r="G87" s="19" t="str">
        <f t="shared" si="9"/>
        <v/>
      </c>
      <c r="H87" s="20" t="str">
        <f t="shared" si="10"/>
        <v/>
      </c>
      <c r="I87" s="20" t="str">
        <f t="shared" si="11"/>
        <v/>
      </c>
      <c r="J87" s="20" t="str">
        <f t="shared" si="12"/>
        <v/>
      </c>
      <c r="L87" s="60"/>
      <c r="M87" s="28" t="s">
        <v>27</v>
      </c>
      <c r="N87" s="61"/>
      <c r="O87" s="48"/>
      <c r="P87" s="62"/>
    </row>
    <row r="88" spans="1:17" ht="13.2" outlineLevel="1" x14ac:dyDescent="0.25">
      <c r="B88" s="19">
        <f t="shared" ca="1" si="13"/>
        <v>2</v>
      </c>
      <c r="C88" s="20">
        <f t="shared" ca="1" si="14"/>
        <v>3</v>
      </c>
      <c r="D88" s="20">
        <f t="shared" ca="1" si="15"/>
        <v>1</v>
      </c>
      <c r="E88" s="20">
        <f t="shared" ca="1" si="16"/>
        <v>0</v>
      </c>
      <c r="F88" s="20" t="str">
        <f t="shared" si="17"/>
        <v>S</v>
      </c>
      <c r="G88" s="19" t="str">
        <f t="shared" si="9"/>
        <v/>
      </c>
      <c r="H88" s="20" t="str">
        <f t="shared" si="10"/>
        <v/>
      </c>
      <c r="I88" s="20" t="str">
        <f t="shared" si="11"/>
        <v/>
      </c>
      <c r="J88" s="20" t="str">
        <f t="shared" si="12"/>
        <v/>
      </c>
      <c r="L88" s="45"/>
      <c r="M88" s="71" t="s">
        <v>28</v>
      </c>
      <c r="N88" s="61">
        <v>160</v>
      </c>
      <c r="O88" s="25"/>
      <c r="P88" s="49">
        <f>$N88*O88</f>
        <v>0</v>
      </c>
    </row>
    <row r="89" spans="1:17" ht="13.2" outlineLevel="1" x14ac:dyDescent="0.25">
      <c r="A89" s="20">
        <v>3</v>
      </c>
      <c r="B89" s="19">
        <f t="shared" ca="1" si="13"/>
        <v>2</v>
      </c>
      <c r="C89" s="20">
        <f t="shared" ca="1" si="14"/>
        <v>3</v>
      </c>
      <c r="D89" s="20">
        <f t="shared" ca="1" si="15"/>
        <v>2</v>
      </c>
      <c r="E89" s="20">
        <f t="shared" ca="1" si="16"/>
        <v>0</v>
      </c>
      <c r="F89" s="20" t="str">
        <f t="shared" si="17"/>
        <v>S</v>
      </c>
      <c r="G89" s="19" t="str">
        <f t="shared" ca="1" si="9"/>
        <v>2</v>
      </c>
      <c r="H89" s="20" t="str">
        <f t="shared" ca="1" si="10"/>
        <v>.3</v>
      </c>
      <c r="I89" s="20" t="str">
        <f t="shared" ca="1" si="11"/>
        <v>.2</v>
      </c>
      <c r="J89" s="20" t="str">
        <f t="shared" si="12"/>
        <v/>
      </c>
      <c r="L89" s="65" t="str">
        <f ca="1">CONCATENATE(F89,G89,H89,I89,J89)</f>
        <v>S2.3.2</v>
      </c>
      <c r="M89" s="66" t="s">
        <v>29</v>
      </c>
      <c r="N89" s="67"/>
      <c r="O89" s="68"/>
      <c r="P89" s="69"/>
      <c r="Q89" s="24"/>
    </row>
    <row r="90" spans="1:17" ht="26.4" outlineLevel="1" x14ac:dyDescent="0.25">
      <c r="B90" s="19">
        <f t="shared" ca="1" si="13"/>
        <v>2</v>
      </c>
      <c r="C90" s="20">
        <f t="shared" ca="1" si="14"/>
        <v>3</v>
      </c>
      <c r="D90" s="20">
        <f t="shared" ca="1" si="15"/>
        <v>2</v>
      </c>
      <c r="E90" s="20">
        <f t="shared" ca="1" si="16"/>
        <v>0</v>
      </c>
      <c r="F90" s="20" t="str">
        <f t="shared" si="17"/>
        <v>S</v>
      </c>
      <c r="G90" s="19" t="str">
        <f t="shared" si="9"/>
        <v/>
      </c>
      <c r="H90" s="20" t="str">
        <f t="shared" si="10"/>
        <v/>
      </c>
      <c r="I90" s="20" t="str">
        <f t="shared" si="11"/>
        <v/>
      </c>
      <c r="J90" s="20" t="str">
        <f t="shared" si="12"/>
        <v/>
      </c>
      <c r="L90" s="60"/>
      <c r="M90" s="29" t="s">
        <v>30</v>
      </c>
      <c r="N90" s="61"/>
      <c r="O90" s="48"/>
      <c r="P90" s="62"/>
    </row>
    <row r="91" spans="1:17" ht="13.2" outlineLevel="1" x14ac:dyDescent="0.25">
      <c r="B91" s="19">
        <f t="shared" ca="1" si="13"/>
        <v>2</v>
      </c>
      <c r="C91" s="20">
        <f t="shared" ca="1" si="14"/>
        <v>3</v>
      </c>
      <c r="D91" s="20">
        <f t="shared" ca="1" si="15"/>
        <v>2</v>
      </c>
      <c r="E91" s="20">
        <f t="shared" ca="1" si="16"/>
        <v>0</v>
      </c>
      <c r="F91" s="20" t="str">
        <f t="shared" si="17"/>
        <v>S</v>
      </c>
      <c r="G91" s="19" t="str">
        <f t="shared" si="9"/>
        <v/>
      </c>
      <c r="H91" s="20" t="str">
        <f t="shared" si="10"/>
        <v/>
      </c>
      <c r="I91" s="20" t="str">
        <f t="shared" si="11"/>
        <v/>
      </c>
      <c r="J91" s="20" t="str">
        <f t="shared" si="12"/>
        <v/>
      </c>
      <c r="L91" s="45"/>
      <c r="M91" s="71" t="s">
        <v>31</v>
      </c>
      <c r="N91" s="72">
        <v>20</v>
      </c>
      <c r="O91" s="70"/>
      <c r="P91" s="49">
        <f>$N91*(1+O91)*O$88</f>
        <v>0</v>
      </c>
    </row>
    <row r="92" spans="1:17" ht="13.2" outlineLevel="1" x14ac:dyDescent="0.25">
      <c r="A92" s="20">
        <v>3</v>
      </c>
      <c r="B92" s="19">
        <f t="shared" ca="1" si="13"/>
        <v>2</v>
      </c>
      <c r="C92" s="20">
        <f t="shared" ca="1" si="14"/>
        <v>3</v>
      </c>
      <c r="D92" s="20">
        <f t="shared" ca="1" si="15"/>
        <v>3</v>
      </c>
      <c r="E92" s="20">
        <f t="shared" ca="1" si="16"/>
        <v>0</v>
      </c>
      <c r="F92" s="20" t="str">
        <f t="shared" si="17"/>
        <v>S</v>
      </c>
      <c r="G92" s="19" t="str">
        <f t="shared" ca="1" si="9"/>
        <v>2</v>
      </c>
      <c r="H92" s="20" t="str">
        <f t="shared" ca="1" si="10"/>
        <v>.3</v>
      </c>
      <c r="I92" s="20" t="str">
        <f t="shared" ca="1" si="11"/>
        <v>.3</v>
      </c>
      <c r="J92" s="20" t="str">
        <f t="shared" si="12"/>
        <v/>
      </c>
      <c r="L92" s="65" t="str">
        <f ca="1">CONCATENATE(F92,G92,H92,I92,J92)</f>
        <v>S2.3.3</v>
      </c>
      <c r="M92" s="66" t="s">
        <v>32</v>
      </c>
      <c r="N92" s="67"/>
      <c r="O92" s="68"/>
      <c r="P92" s="69"/>
      <c r="Q92" s="24"/>
    </row>
    <row r="93" spans="1:17" ht="26.4" outlineLevel="1" x14ac:dyDescent="0.25">
      <c r="B93" s="19">
        <f t="shared" ca="1" si="13"/>
        <v>2</v>
      </c>
      <c r="C93" s="20">
        <f t="shared" ca="1" si="14"/>
        <v>3</v>
      </c>
      <c r="D93" s="20">
        <f t="shared" ca="1" si="15"/>
        <v>3</v>
      </c>
      <c r="E93" s="20">
        <f t="shared" ca="1" si="16"/>
        <v>0</v>
      </c>
      <c r="F93" s="20" t="str">
        <f t="shared" si="17"/>
        <v>S</v>
      </c>
      <c r="G93" s="19" t="str">
        <f t="shared" si="9"/>
        <v/>
      </c>
      <c r="H93" s="20" t="str">
        <f t="shared" si="10"/>
        <v/>
      </c>
      <c r="I93" s="20" t="str">
        <f t="shared" si="11"/>
        <v/>
      </c>
      <c r="J93" s="20" t="str">
        <f t="shared" si="12"/>
        <v/>
      </c>
      <c r="L93" s="60"/>
      <c r="M93" s="29" t="s">
        <v>33</v>
      </c>
      <c r="N93" s="61"/>
      <c r="O93" s="48"/>
      <c r="P93" s="62"/>
    </row>
    <row r="94" spans="1:17" ht="13.2" outlineLevel="1" x14ac:dyDescent="0.25">
      <c r="B94" s="19">
        <f t="shared" ca="1" si="13"/>
        <v>2</v>
      </c>
      <c r="C94" s="20">
        <f t="shared" ca="1" si="14"/>
        <v>3</v>
      </c>
      <c r="D94" s="20">
        <f t="shared" ca="1" si="15"/>
        <v>3</v>
      </c>
      <c r="E94" s="20">
        <f t="shared" ca="1" si="16"/>
        <v>0</v>
      </c>
      <c r="F94" s="20" t="str">
        <f t="shared" si="17"/>
        <v>S</v>
      </c>
      <c r="G94" s="19" t="str">
        <f t="shared" si="9"/>
        <v/>
      </c>
      <c r="H94" s="20" t="str">
        <f t="shared" si="10"/>
        <v/>
      </c>
      <c r="I94" s="20" t="str">
        <f t="shared" si="11"/>
        <v/>
      </c>
      <c r="J94" s="20" t="str">
        <f t="shared" si="12"/>
        <v/>
      </c>
      <c r="L94" s="45"/>
      <c r="M94" s="71" t="s">
        <v>31</v>
      </c>
      <c r="N94" s="72">
        <v>5</v>
      </c>
      <c r="O94" s="70"/>
      <c r="P94" s="49">
        <f>$N94*(1+O94)*O$88</f>
        <v>0</v>
      </c>
    </row>
    <row r="95" spans="1:17" ht="13.2" outlineLevel="1" x14ac:dyDescent="0.25">
      <c r="A95" s="20">
        <v>3</v>
      </c>
      <c r="B95" s="19">
        <f t="shared" ca="1" si="13"/>
        <v>2</v>
      </c>
      <c r="C95" s="20">
        <f t="shared" ca="1" si="14"/>
        <v>3</v>
      </c>
      <c r="D95" s="20">
        <f t="shared" ca="1" si="15"/>
        <v>4</v>
      </c>
      <c r="E95" s="20">
        <f t="shared" ca="1" si="16"/>
        <v>0</v>
      </c>
      <c r="F95" s="20" t="str">
        <f t="shared" si="17"/>
        <v>S</v>
      </c>
      <c r="G95" s="19" t="str">
        <f t="shared" ca="1" si="9"/>
        <v>2</v>
      </c>
      <c r="H95" s="20" t="str">
        <f t="shared" ca="1" si="10"/>
        <v>.3</v>
      </c>
      <c r="I95" s="20" t="str">
        <f t="shared" ca="1" si="11"/>
        <v>.4</v>
      </c>
      <c r="J95" s="20" t="str">
        <f t="shared" si="12"/>
        <v/>
      </c>
      <c r="L95" s="65" t="str">
        <f ca="1">CONCATENATE(F95,G95,H95,I95,J95)</f>
        <v>S2.3.4</v>
      </c>
      <c r="M95" s="66" t="s">
        <v>34</v>
      </c>
      <c r="N95" s="67"/>
      <c r="O95" s="68"/>
      <c r="P95" s="69"/>
      <c r="Q95" s="24"/>
    </row>
    <row r="96" spans="1:17" ht="26.4" outlineLevel="1" x14ac:dyDescent="0.25">
      <c r="B96" s="19">
        <f t="shared" ca="1" si="13"/>
        <v>2</v>
      </c>
      <c r="C96" s="20">
        <f t="shared" ca="1" si="14"/>
        <v>3</v>
      </c>
      <c r="D96" s="20">
        <f t="shared" ca="1" si="15"/>
        <v>4</v>
      </c>
      <c r="E96" s="20">
        <f t="shared" ca="1" si="16"/>
        <v>0</v>
      </c>
      <c r="F96" s="20" t="str">
        <f t="shared" si="17"/>
        <v>S</v>
      </c>
      <c r="G96" s="19" t="str">
        <f t="shared" si="9"/>
        <v/>
      </c>
      <c r="H96" s="20" t="str">
        <f t="shared" si="10"/>
        <v/>
      </c>
      <c r="I96" s="20" t="str">
        <f t="shared" si="11"/>
        <v/>
      </c>
      <c r="J96" s="20" t="str">
        <f t="shared" si="12"/>
        <v/>
      </c>
      <c r="L96" s="60"/>
      <c r="M96" s="29" t="s">
        <v>35</v>
      </c>
      <c r="N96" s="61"/>
      <c r="O96" s="48"/>
      <c r="P96" s="62"/>
    </row>
    <row r="97" spans="1:17" ht="13.2" outlineLevel="1" x14ac:dyDescent="0.25">
      <c r="B97" s="19">
        <f t="shared" ca="1" si="13"/>
        <v>2</v>
      </c>
      <c r="C97" s="20">
        <f t="shared" ca="1" si="14"/>
        <v>3</v>
      </c>
      <c r="D97" s="20">
        <f t="shared" ca="1" si="15"/>
        <v>4</v>
      </c>
      <c r="E97" s="20">
        <f t="shared" ca="1" si="16"/>
        <v>0</v>
      </c>
      <c r="F97" s="20" t="str">
        <f t="shared" si="17"/>
        <v>S</v>
      </c>
      <c r="G97" s="19" t="str">
        <f t="shared" si="9"/>
        <v/>
      </c>
      <c r="H97" s="20" t="str">
        <f t="shared" si="10"/>
        <v/>
      </c>
      <c r="I97" s="20" t="str">
        <f t="shared" si="11"/>
        <v/>
      </c>
      <c r="J97" s="20" t="str">
        <f t="shared" si="12"/>
        <v/>
      </c>
      <c r="L97" s="45"/>
      <c r="M97" s="71" t="s">
        <v>31</v>
      </c>
      <c r="N97" s="61">
        <v>5</v>
      </c>
      <c r="O97" s="70"/>
      <c r="P97" s="49">
        <f>$N97*(1+O97)*O$88</f>
        <v>0</v>
      </c>
    </row>
    <row r="98" spans="1:17" ht="13.2" x14ac:dyDescent="0.25">
      <c r="A98" s="20">
        <v>2</v>
      </c>
      <c r="B98" s="19">
        <f t="shared" ca="1" si="13"/>
        <v>2</v>
      </c>
      <c r="C98" s="20">
        <f t="shared" ca="1" si="14"/>
        <v>4</v>
      </c>
      <c r="D98" s="20">
        <f t="shared" ca="1" si="15"/>
        <v>0</v>
      </c>
      <c r="E98" s="20">
        <f t="shared" ca="1" si="16"/>
        <v>0</v>
      </c>
      <c r="F98" s="20" t="str">
        <f t="shared" si="17"/>
        <v>S</v>
      </c>
      <c r="G98" s="19" t="str">
        <f t="shared" ca="1" si="9"/>
        <v>2</v>
      </c>
      <c r="H98" s="20" t="str">
        <f t="shared" ca="1" si="10"/>
        <v>.4</v>
      </c>
      <c r="I98" s="20" t="str">
        <f t="shared" si="11"/>
        <v/>
      </c>
      <c r="J98" s="20" t="str">
        <f t="shared" si="12"/>
        <v/>
      </c>
      <c r="L98" s="50" t="str">
        <f ca="1">CONCATENATE(F98,G98,H98,I98,J98)</f>
        <v>S2.4</v>
      </c>
      <c r="M98" s="51" t="s">
        <v>38</v>
      </c>
      <c r="N98" s="52"/>
      <c r="O98" s="53"/>
      <c r="P98" s="54">
        <f>SUM(P99:P110)</f>
        <v>0</v>
      </c>
    </row>
    <row r="99" spans="1:17" ht="13.2" outlineLevel="1" x14ac:dyDescent="0.25">
      <c r="A99" s="20">
        <v>3</v>
      </c>
      <c r="B99" s="19">
        <f t="shared" ca="1" si="13"/>
        <v>2</v>
      </c>
      <c r="C99" s="20">
        <f t="shared" ca="1" si="14"/>
        <v>4</v>
      </c>
      <c r="D99" s="20">
        <f t="shared" ca="1" si="15"/>
        <v>1</v>
      </c>
      <c r="E99" s="20">
        <f t="shared" ca="1" si="16"/>
        <v>0</v>
      </c>
      <c r="F99" s="20" t="str">
        <f t="shared" si="17"/>
        <v>S</v>
      </c>
      <c r="G99" s="19" t="str">
        <f t="shared" ca="1" si="9"/>
        <v>2</v>
      </c>
      <c r="H99" s="20" t="str">
        <f t="shared" ca="1" si="10"/>
        <v>.4</v>
      </c>
      <c r="I99" s="20" t="str">
        <f t="shared" ca="1" si="11"/>
        <v>.1</v>
      </c>
      <c r="J99" s="20" t="str">
        <f t="shared" si="12"/>
        <v/>
      </c>
      <c r="L99" s="55" t="str">
        <f ca="1">CONCATENATE(F99,G99,H99,I99,J99)</f>
        <v>S2.4.1</v>
      </c>
      <c r="M99" s="56" t="s">
        <v>26</v>
      </c>
      <c r="N99" s="57"/>
      <c r="O99" s="58"/>
      <c r="P99" s="59"/>
      <c r="Q99" s="24"/>
    </row>
    <row r="100" spans="1:17" ht="13.2" outlineLevel="1" x14ac:dyDescent="0.25">
      <c r="B100" s="19">
        <f t="shared" ca="1" si="13"/>
        <v>2</v>
      </c>
      <c r="C100" s="20">
        <f t="shared" ca="1" si="14"/>
        <v>4</v>
      </c>
      <c r="D100" s="20">
        <f t="shared" ca="1" si="15"/>
        <v>1</v>
      </c>
      <c r="E100" s="20">
        <f t="shared" ca="1" si="16"/>
        <v>0</v>
      </c>
      <c r="F100" s="20" t="str">
        <f t="shared" si="17"/>
        <v>S</v>
      </c>
      <c r="G100" s="19" t="str">
        <f t="shared" si="9"/>
        <v/>
      </c>
      <c r="H100" s="20" t="str">
        <f t="shared" si="10"/>
        <v/>
      </c>
      <c r="I100" s="20" t="str">
        <f t="shared" si="11"/>
        <v/>
      </c>
      <c r="J100" s="20" t="str">
        <f t="shared" si="12"/>
        <v/>
      </c>
      <c r="L100" s="60"/>
      <c r="M100" s="28" t="s">
        <v>27</v>
      </c>
      <c r="N100" s="61"/>
      <c r="O100" s="48"/>
      <c r="P100" s="62"/>
    </row>
    <row r="101" spans="1:17" ht="13.2" outlineLevel="1" x14ac:dyDescent="0.25">
      <c r="B101" s="19">
        <f t="shared" ca="1" si="13"/>
        <v>2</v>
      </c>
      <c r="C101" s="20">
        <f t="shared" ca="1" si="14"/>
        <v>4</v>
      </c>
      <c r="D101" s="20">
        <f t="shared" ca="1" si="15"/>
        <v>1</v>
      </c>
      <c r="E101" s="20">
        <f t="shared" ca="1" si="16"/>
        <v>0</v>
      </c>
      <c r="F101" s="20" t="str">
        <f t="shared" si="17"/>
        <v>S</v>
      </c>
      <c r="G101" s="19" t="str">
        <f t="shared" si="9"/>
        <v/>
      </c>
      <c r="H101" s="20" t="str">
        <f t="shared" si="10"/>
        <v/>
      </c>
      <c r="I101" s="20" t="str">
        <f t="shared" si="11"/>
        <v/>
      </c>
      <c r="J101" s="20" t="str">
        <f t="shared" si="12"/>
        <v/>
      </c>
      <c r="L101" s="45"/>
      <c r="M101" s="71" t="s">
        <v>28</v>
      </c>
      <c r="N101" s="72">
        <v>80</v>
      </c>
      <c r="O101" s="25"/>
      <c r="P101" s="49">
        <f>$N101*O101</f>
        <v>0</v>
      </c>
    </row>
    <row r="102" spans="1:17" ht="13.2" outlineLevel="1" x14ac:dyDescent="0.25">
      <c r="A102" s="20">
        <v>3</v>
      </c>
      <c r="B102" s="19">
        <f t="shared" ca="1" si="13"/>
        <v>2</v>
      </c>
      <c r="C102" s="20">
        <f t="shared" ca="1" si="14"/>
        <v>4</v>
      </c>
      <c r="D102" s="20">
        <f t="shared" ca="1" si="15"/>
        <v>2</v>
      </c>
      <c r="E102" s="20">
        <f t="shared" ca="1" si="16"/>
        <v>0</v>
      </c>
      <c r="F102" s="20" t="str">
        <f t="shared" si="17"/>
        <v>S</v>
      </c>
      <c r="G102" s="19" t="str">
        <f t="shared" ca="1" si="9"/>
        <v>2</v>
      </c>
      <c r="H102" s="20" t="str">
        <f t="shared" ca="1" si="10"/>
        <v>.4</v>
      </c>
      <c r="I102" s="20" t="str">
        <f t="shared" ca="1" si="11"/>
        <v>.2</v>
      </c>
      <c r="J102" s="20" t="str">
        <f t="shared" si="12"/>
        <v/>
      </c>
      <c r="L102" s="65" t="str">
        <f ca="1">CONCATENATE(F102,G102,H102,I102,J102)</f>
        <v>S2.4.2</v>
      </c>
      <c r="M102" s="66" t="s">
        <v>29</v>
      </c>
      <c r="N102" s="67"/>
      <c r="O102" s="68"/>
      <c r="P102" s="69"/>
      <c r="Q102" s="24"/>
    </row>
    <row r="103" spans="1:17" ht="26.4" outlineLevel="1" x14ac:dyDescent="0.25">
      <c r="B103" s="19">
        <f t="shared" ca="1" si="13"/>
        <v>2</v>
      </c>
      <c r="C103" s="20">
        <f t="shared" ca="1" si="14"/>
        <v>4</v>
      </c>
      <c r="D103" s="20">
        <f t="shared" ca="1" si="15"/>
        <v>2</v>
      </c>
      <c r="E103" s="20">
        <f t="shared" ca="1" si="16"/>
        <v>0</v>
      </c>
      <c r="F103" s="20" t="str">
        <f t="shared" si="17"/>
        <v>S</v>
      </c>
      <c r="G103" s="19" t="str">
        <f t="shared" si="9"/>
        <v/>
      </c>
      <c r="H103" s="20" t="str">
        <f t="shared" si="10"/>
        <v/>
      </c>
      <c r="I103" s="20" t="str">
        <f t="shared" si="11"/>
        <v/>
      </c>
      <c r="J103" s="20" t="str">
        <f t="shared" si="12"/>
        <v/>
      </c>
      <c r="L103" s="60"/>
      <c r="M103" s="29" t="s">
        <v>30</v>
      </c>
      <c r="N103" s="61"/>
      <c r="O103" s="48"/>
      <c r="P103" s="62"/>
    </row>
    <row r="104" spans="1:17" ht="13.2" outlineLevel="1" x14ac:dyDescent="0.25">
      <c r="B104" s="19">
        <f t="shared" ca="1" si="13"/>
        <v>2</v>
      </c>
      <c r="C104" s="20">
        <f t="shared" ca="1" si="14"/>
        <v>4</v>
      </c>
      <c r="D104" s="20">
        <f t="shared" ca="1" si="15"/>
        <v>2</v>
      </c>
      <c r="E104" s="20">
        <f t="shared" ca="1" si="16"/>
        <v>0</v>
      </c>
      <c r="F104" s="20" t="str">
        <f t="shared" si="17"/>
        <v>S</v>
      </c>
      <c r="G104" s="19" t="str">
        <f t="shared" si="9"/>
        <v/>
      </c>
      <c r="H104" s="20" t="str">
        <f t="shared" si="10"/>
        <v/>
      </c>
      <c r="I104" s="20" t="str">
        <f t="shared" si="11"/>
        <v/>
      </c>
      <c r="J104" s="20" t="str">
        <f t="shared" si="12"/>
        <v/>
      </c>
      <c r="L104" s="60"/>
      <c r="M104" s="63" t="s">
        <v>31</v>
      </c>
      <c r="N104" s="61">
        <v>5</v>
      </c>
      <c r="O104" s="70"/>
      <c r="P104" s="64">
        <f>$N104*(1+O104)*O$101</f>
        <v>0</v>
      </c>
    </row>
    <row r="105" spans="1:17" ht="13.2" outlineLevel="1" x14ac:dyDescent="0.25">
      <c r="A105" s="20">
        <v>3</v>
      </c>
      <c r="B105" s="19">
        <f t="shared" ca="1" si="13"/>
        <v>2</v>
      </c>
      <c r="C105" s="20">
        <f t="shared" ca="1" si="14"/>
        <v>4</v>
      </c>
      <c r="D105" s="20">
        <f t="shared" ca="1" si="15"/>
        <v>3</v>
      </c>
      <c r="E105" s="20">
        <f t="shared" ca="1" si="16"/>
        <v>0</v>
      </c>
      <c r="F105" s="20" t="str">
        <f t="shared" si="17"/>
        <v>S</v>
      </c>
      <c r="G105" s="19" t="str">
        <f t="shared" ca="1" si="9"/>
        <v>2</v>
      </c>
      <c r="H105" s="20" t="str">
        <f t="shared" ca="1" si="10"/>
        <v>.4</v>
      </c>
      <c r="I105" s="20" t="str">
        <f t="shared" ca="1" si="11"/>
        <v>.3</v>
      </c>
      <c r="J105" s="20" t="str">
        <f t="shared" si="12"/>
        <v/>
      </c>
      <c r="L105" s="65" t="str">
        <f ca="1">CONCATENATE(F105,G105,H105,I105,J105)</f>
        <v>S2.4.3</v>
      </c>
      <c r="M105" s="66" t="s">
        <v>32</v>
      </c>
      <c r="N105" s="67"/>
      <c r="O105" s="68"/>
      <c r="P105" s="69"/>
      <c r="Q105" s="24"/>
    </row>
    <row r="106" spans="1:17" ht="26.4" outlineLevel="1" x14ac:dyDescent="0.25">
      <c r="B106" s="19">
        <f t="shared" ca="1" si="13"/>
        <v>2</v>
      </c>
      <c r="C106" s="20">
        <f t="shared" ca="1" si="14"/>
        <v>4</v>
      </c>
      <c r="D106" s="20">
        <f t="shared" ca="1" si="15"/>
        <v>3</v>
      </c>
      <c r="E106" s="20">
        <f t="shared" ca="1" si="16"/>
        <v>0</v>
      </c>
      <c r="F106" s="20" t="str">
        <f t="shared" si="17"/>
        <v>S</v>
      </c>
      <c r="G106" s="19" t="str">
        <f t="shared" si="9"/>
        <v/>
      </c>
      <c r="H106" s="20" t="str">
        <f t="shared" si="10"/>
        <v/>
      </c>
      <c r="I106" s="20" t="str">
        <f t="shared" si="11"/>
        <v/>
      </c>
      <c r="J106" s="20" t="str">
        <f t="shared" si="12"/>
        <v/>
      </c>
      <c r="L106" s="60"/>
      <c r="M106" s="29" t="s">
        <v>33</v>
      </c>
      <c r="N106" s="61"/>
      <c r="O106" s="48"/>
      <c r="P106" s="62"/>
    </row>
    <row r="107" spans="1:17" ht="13.2" outlineLevel="1" x14ac:dyDescent="0.25">
      <c r="B107" s="19">
        <f t="shared" ca="1" si="13"/>
        <v>2</v>
      </c>
      <c r="C107" s="20">
        <f t="shared" ca="1" si="14"/>
        <v>4</v>
      </c>
      <c r="D107" s="20">
        <f t="shared" ca="1" si="15"/>
        <v>3</v>
      </c>
      <c r="E107" s="20">
        <f t="shared" ca="1" si="16"/>
        <v>0</v>
      </c>
      <c r="F107" s="20" t="str">
        <f t="shared" si="17"/>
        <v>S</v>
      </c>
      <c r="G107" s="19" t="str">
        <f t="shared" si="9"/>
        <v/>
      </c>
      <c r="H107" s="20" t="str">
        <f t="shared" si="10"/>
        <v/>
      </c>
      <c r="I107" s="20" t="str">
        <f t="shared" si="11"/>
        <v/>
      </c>
      <c r="J107" s="20" t="str">
        <f t="shared" si="12"/>
        <v/>
      </c>
      <c r="L107" s="60"/>
      <c r="M107" s="63" t="s">
        <v>31</v>
      </c>
      <c r="N107" s="61">
        <v>5</v>
      </c>
      <c r="O107" s="70"/>
      <c r="P107" s="64">
        <f>$N107*(1+O107)*O$101</f>
        <v>0</v>
      </c>
    </row>
    <row r="108" spans="1:17" ht="13.2" outlineLevel="1" x14ac:dyDescent="0.25">
      <c r="A108" s="20">
        <v>3</v>
      </c>
      <c r="B108" s="19">
        <f t="shared" ca="1" si="13"/>
        <v>2</v>
      </c>
      <c r="C108" s="20">
        <f t="shared" ca="1" si="14"/>
        <v>4</v>
      </c>
      <c r="D108" s="20">
        <f t="shared" ca="1" si="15"/>
        <v>4</v>
      </c>
      <c r="E108" s="20">
        <f t="shared" ca="1" si="16"/>
        <v>0</v>
      </c>
      <c r="F108" s="20" t="str">
        <f t="shared" si="17"/>
        <v>S</v>
      </c>
      <c r="G108" s="19" t="str">
        <f t="shared" ca="1" si="9"/>
        <v>2</v>
      </c>
      <c r="H108" s="20" t="str">
        <f t="shared" ca="1" si="10"/>
        <v>.4</v>
      </c>
      <c r="I108" s="20" t="str">
        <f t="shared" ca="1" si="11"/>
        <v>.4</v>
      </c>
      <c r="J108" s="20" t="str">
        <f t="shared" si="12"/>
        <v/>
      </c>
      <c r="L108" s="65" t="str">
        <f ca="1">CONCATENATE(F108,G108,H108,I108,J108)</f>
        <v>S2.4.4</v>
      </c>
      <c r="M108" s="66" t="s">
        <v>34</v>
      </c>
      <c r="N108" s="67"/>
      <c r="O108" s="68"/>
      <c r="P108" s="69"/>
      <c r="Q108" s="24"/>
    </row>
    <row r="109" spans="1:17" ht="26.4" outlineLevel="1" x14ac:dyDescent="0.25">
      <c r="B109" s="19">
        <f t="shared" ca="1" si="13"/>
        <v>2</v>
      </c>
      <c r="C109" s="20">
        <f t="shared" ca="1" si="14"/>
        <v>4</v>
      </c>
      <c r="D109" s="20">
        <f t="shared" ca="1" si="15"/>
        <v>4</v>
      </c>
      <c r="E109" s="20">
        <f t="shared" ca="1" si="16"/>
        <v>0</v>
      </c>
      <c r="F109" s="20" t="str">
        <f t="shared" si="17"/>
        <v>S</v>
      </c>
      <c r="G109" s="19" t="str">
        <f t="shared" si="9"/>
        <v/>
      </c>
      <c r="H109" s="20" t="str">
        <f t="shared" si="10"/>
        <v/>
      </c>
      <c r="I109" s="20" t="str">
        <f t="shared" si="11"/>
        <v/>
      </c>
      <c r="J109" s="20" t="str">
        <f t="shared" si="12"/>
        <v/>
      </c>
      <c r="L109" s="60"/>
      <c r="M109" s="29" t="s">
        <v>35</v>
      </c>
      <c r="N109" s="61"/>
      <c r="O109" s="48"/>
      <c r="P109" s="62"/>
    </row>
    <row r="110" spans="1:17" ht="13.2" outlineLevel="1" x14ac:dyDescent="0.25">
      <c r="B110" s="19">
        <f t="shared" ca="1" si="13"/>
        <v>2</v>
      </c>
      <c r="C110" s="20">
        <f t="shared" ca="1" si="14"/>
        <v>4</v>
      </c>
      <c r="D110" s="20">
        <f t="shared" ca="1" si="15"/>
        <v>4</v>
      </c>
      <c r="E110" s="20">
        <f t="shared" ca="1" si="16"/>
        <v>0</v>
      </c>
      <c r="F110" s="20" t="str">
        <f t="shared" si="17"/>
        <v>S</v>
      </c>
      <c r="G110" s="19" t="str">
        <f t="shared" si="9"/>
        <v/>
      </c>
      <c r="H110" s="20" t="str">
        <f t="shared" si="10"/>
        <v/>
      </c>
      <c r="I110" s="20" t="str">
        <f t="shared" si="11"/>
        <v/>
      </c>
      <c r="J110" s="20" t="str">
        <f t="shared" si="12"/>
        <v/>
      </c>
      <c r="L110" s="45"/>
      <c r="M110" s="71" t="s">
        <v>31</v>
      </c>
      <c r="N110" s="72">
        <v>5</v>
      </c>
      <c r="O110" s="70"/>
      <c r="P110" s="49">
        <f>$N110*(1+O110)*O$101</f>
        <v>0</v>
      </c>
    </row>
    <row r="111" spans="1:17" ht="13.2" x14ac:dyDescent="0.25">
      <c r="A111" s="31">
        <v>1</v>
      </c>
      <c r="B111" s="32">
        <f t="shared" ca="1" si="13"/>
        <v>3</v>
      </c>
      <c r="C111" s="31">
        <f t="shared" ca="1" si="14"/>
        <v>0</v>
      </c>
      <c r="D111" s="31">
        <f t="shared" ca="1" si="15"/>
        <v>0</v>
      </c>
      <c r="E111" s="31">
        <f t="shared" ca="1" si="16"/>
        <v>0</v>
      </c>
      <c r="F111" s="84" t="s">
        <v>23</v>
      </c>
      <c r="G111" s="19" t="str">
        <f t="shared" ca="1" si="9"/>
        <v>3</v>
      </c>
      <c r="H111" s="31" t="str">
        <f t="shared" ref="H111:H116" si="18">IF(AND(ISNUMBER($A111),$A111&gt;=2),CONCATENATE(".",TEXT(C111,0)),"")</f>
        <v/>
      </c>
      <c r="I111" s="31" t="str">
        <f t="shared" ref="I111:I116" si="19">IF(AND(ISNUMBER($A111),$A111&gt;=3),CONCATENATE(".",TEXT(D111,0)),"")</f>
        <v/>
      </c>
      <c r="J111" s="31" t="str">
        <f t="shared" ref="J111:J116" si="20">IF(AND(ISNUMBER($A111),$A111&gt;=4),CONCATENATE(".",TEXT(E111,0)),"")</f>
        <v/>
      </c>
      <c r="K111" s="31"/>
      <c r="L111" s="85" t="str">
        <f ca="1">CONCATENATE(F111,G111,H111,I111,J111)</f>
        <v>S3</v>
      </c>
      <c r="M111" s="27" t="s">
        <v>40</v>
      </c>
      <c r="N111" s="42"/>
      <c r="O111" s="43"/>
      <c r="P111" s="44">
        <f>P112</f>
        <v>0</v>
      </c>
    </row>
    <row r="112" spans="1:17" ht="13.2" x14ac:dyDescent="0.25">
      <c r="A112" s="20">
        <v>2</v>
      </c>
      <c r="B112" s="19">
        <f t="shared" ref="B112:B116" ca="1" si="21">OFFSET(B112,-1,0)+IF($A112=1,1,0)</f>
        <v>3</v>
      </c>
      <c r="C112" s="20">
        <f t="shared" ref="C112:C116" ca="1" si="22">IF($A112=2,OFFSET(C112,-1,0)+1,IF($A112&gt;2,OFFSET(C112,-1,0),IF($A112=0,OFFSET(C112,-1,0),0)))</f>
        <v>1</v>
      </c>
      <c r="D112" s="20">
        <f t="shared" ref="D112:D116" ca="1" si="23">IF($A112=3,OFFSET(D112,-1,0)+1,IF($A112&gt;3,OFFSET(D112,-1,0),IF($A112=0,OFFSET(D112,-1,0),0)))</f>
        <v>0</v>
      </c>
      <c r="E112" s="20">
        <f t="shared" ref="E112:E116" ca="1" si="24">IF($A112=4,OFFSET(E112,-1,0)+1,IF($A112&gt;4,OFFSET(E112,-1,0),IF($A112=0,OFFSET(E112,-1,0),0)))</f>
        <v>0</v>
      </c>
      <c r="F112" s="20" t="str">
        <f t="shared" ref="F112:F116" si="25">F$3</f>
        <v>S</v>
      </c>
      <c r="G112" s="19" t="str">
        <f t="shared" ref="G112:G116" ca="1" si="26">IF(AND(ISNUMBER($A112),$A112&gt;=1),TEXT(B112,0),"")</f>
        <v>3</v>
      </c>
      <c r="H112" s="20" t="str">
        <f t="shared" ca="1" si="18"/>
        <v>.1</v>
      </c>
      <c r="I112" s="20" t="str">
        <f t="shared" si="19"/>
        <v/>
      </c>
      <c r="J112" s="20" t="str">
        <f t="shared" si="20"/>
        <v/>
      </c>
      <c r="L112" s="50" t="str">
        <f ca="1">CONCATENATE(F112,G112,H112,I112,J112)</f>
        <v>S3.1</v>
      </c>
      <c r="M112" s="51" t="s">
        <v>40</v>
      </c>
      <c r="N112" s="52"/>
      <c r="O112" s="53"/>
      <c r="P112" s="54">
        <f>SUM(P113:P116)</f>
        <v>0</v>
      </c>
    </row>
    <row r="113" spans="1:17" ht="13.2" outlineLevel="1" x14ac:dyDescent="0.25">
      <c r="A113" s="20">
        <v>3</v>
      </c>
      <c r="B113" s="19">
        <f t="shared" ca="1" si="21"/>
        <v>3</v>
      </c>
      <c r="C113" s="20">
        <f t="shared" ca="1" si="22"/>
        <v>1</v>
      </c>
      <c r="D113" s="20">
        <f t="shared" ca="1" si="23"/>
        <v>1</v>
      </c>
      <c r="E113" s="20">
        <f t="shared" ca="1" si="24"/>
        <v>0</v>
      </c>
      <c r="F113" s="20" t="str">
        <f t="shared" si="25"/>
        <v>S</v>
      </c>
      <c r="G113" s="19" t="str">
        <f t="shared" ca="1" si="26"/>
        <v>3</v>
      </c>
      <c r="H113" s="20" t="str">
        <f t="shared" ca="1" si="18"/>
        <v>.1</v>
      </c>
      <c r="I113" s="20" t="str">
        <f t="shared" ca="1" si="19"/>
        <v>.1</v>
      </c>
      <c r="J113" s="20" t="str">
        <f t="shared" si="20"/>
        <v/>
      </c>
      <c r="L113" s="55" t="str">
        <f ca="1">CONCATENATE(F113,G113,H113,I113,J113)</f>
        <v>S3.1.1</v>
      </c>
      <c r="M113" s="56" t="s">
        <v>37</v>
      </c>
      <c r="N113" s="57"/>
      <c r="O113" s="58"/>
      <c r="P113" s="59"/>
      <c r="Q113" s="24"/>
    </row>
    <row r="114" spans="1:17" ht="13.2" outlineLevel="1" x14ac:dyDescent="0.25">
      <c r="B114" s="19">
        <f t="shared" ca="1" si="21"/>
        <v>3</v>
      </c>
      <c r="C114" s="20">
        <f t="shared" ca="1" si="22"/>
        <v>1</v>
      </c>
      <c r="D114" s="20">
        <f t="shared" ca="1" si="23"/>
        <v>1</v>
      </c>
      <c r="E114" s="20">
        <f t="shared" ca="1" si="24"/>
        <v>0</v>
      </c>
      <c r="F114" s="20" t="str">
        <f t="shared" si="25"/>
        <v>S</v>
      </c>
      <c r="G114" s="19" t="str">
        <f t="shared" si="26"/>
        <v/>
      </c>
      <c r="H114" s="20" t="str">
        <f t="shared" si="18"/>
        <v/>
      </c>
      <c r="I114" s="20" t="str">
        <f t="shared" si="19"/>
        <v/>
      </c>
      <c r="J114" s="20" t="str">
        <f t="shared" si="20"/>
        <v/>
      </c>
      <c r="L114" s="60"/>
      <c r="M114" s="63" t="s">
        <v>28</v>
      </c>
      <c r="N114" s="61">
        <v>50</v>
      </c>
      <c r="O114" s="25"/>
      <c r="P114" s="49">
        <f>$N114*O114</f>
        <v>0</v>
      </c>
    </row>
    <row r="115" spans="1:17" ht="13.2" outlineLevel="1" x14ac:dyDescent="0.25">
      <c r="A115" s="20">
        <v>3</v>
      </c>
      <c r="B115" s="19">
        <f t="shared" ca="1" si="21"/>
        <v>3</v>
      </c>
      <c r="C115" s="20">
        <f t="shared" ca="1" si="22"/>
        <v>1</v>
      </c>
      <c r="D115" s="20">
        <f t="shared" ca="1" si="23"/>
        <v>2</v>
      </c>
      <c r="E115" s="20">
        <f t="shared" ca="1" si="24"/>
        <v>0</v>
      </c>
      <c r="F115" s="20" t="str">
        <f t="shared" si="25"/>
        <v>S</v>
      </c>
      <c r="G115" s="19" t="str">
        <f t="shared" ca="1" si="26"/>
        <v>3</v>
      </c>
      <c r="H115" s="20" t="str">
        <f t="shared" ca="1" si="18"/>
        <v>.1</v>
      </c>
      <c r="I115" s="20" t="str">
        <f t="shared" ca="1" si="19"/>
        <v>.2</v>
      </c>
      <c r="J115" s="20" t="str">
        <f t="shared" si="20"/>
        <v/>
      </c>
      <c r="L115" s="55" t="str">
        <f ca="1">CONCATENATE(F115,G115,H115,I115,J115)</f>
        <v>S3.1.2</v>
      </c>
      <c r="M115" s="56" t="s">
        <v>38</v>
      </c>
      <c r="N115" s="57"/>
      <c r="O115" s="58"/>
      <c r="P115" s="59"/>
      <c r="Q115" s="24"/>
    </row>
    <row r="116" spans="1:17" ht="13.2" outlineLevel="1" x14ac:dyDescent="0.25">
      <c r="B116" s="19">
        <f t="shared" ca="1" si="21"/>
        <v>3</v>
      </c>
      <c r="C116" s="20">
        <f t="shared" ca="1" si="22"/>
        <v>1</v>
      </c>
      <c r="D116" s="20">
        <f t="shared" ca="1" si="23"/>
        <v>2</v>
      </c>
      <c r="E116" s="20">
        <f t="shared" ca="1" si="24"/>
        <v>0</v>
      </c>
      <c r="F116" s="20" t="str">
        <f t="shared" si="25"/>
        <v>S</v>
      </c>
      <c r="G116" s="19" t="str">
        <f t="shared" si="26"/>
        <v/>
      </c>
      <c r="H116" s="20" t="str">
        <f t="shared" si="18"/>
        <v/>
      </c>
      <c r="I116" s="20" t="str">
        <f t="shared" si="19"/>
        <v/>
      </c>
      <c r="J116" s="20" t="str">
        <f t="shared" si="20"/>
        <v/>
      </c>
      <c r="L116" s="60"/>
      <c r="M116" s="63" t="s">
        <v>28</v>
      </c>
      <c r="N116" s="61">
        <v>50</v>
      </c>
      <c r="O116" s="25"/>
      <c r="P116" s="49">
        <f>$N116*O116</f>
        <v>0</v>
      </c>
    </row>
    <row r="117" spans="1:17" ht="13.2" x14ac:dyDescent="0.25">
      <c r="L117" s="73"/>
      <c r="M117" s="26"/>
      <c r="N117" s="74"/>
      <c r="O117" s="75"/>
      <c r="P117" s="76"/>
    </row>
    <row r="118" spans="1:17" ht="18.75" customHeight="1" x14ac:dyDescent="0.25">
      <c r="L118" s="77" t="str">
        <f ca="1">"Zwischensumme "&amp;L3 &amp;" "&amp;M3</f>
        <v>Zwischensumme S1 Stundenlohnarbeiten Remote Arbeiten</v>
      </c>
      <c r="M118" s="78"/>
      <c r="N118" s="79"/>
      <c r="O118" s="80"/>
      <c r="P118" s="81">
        <f>P3</f>
        <v>0</v>
      </c>
    </row>
    <row r="119" spans="1:17" ht="18.75" customHeight="1" x14ac:dyDescent="0.25">
      <c r="L119" s="77" t="str">
        <f ca="1">"Zwischensumme "&amp;L57 &amp;" "&amp;M57</f>
        <v>Zwischensumme S2 Stundenlohnarbeiten Vor Ort</v>
      </c>
      <c r="M119" s="78"/>
      <c r="N119" s="79"/>
      <c r="O119" s="80"/>
      <c r="P119" s="81">
        <f>P57</f>
        <v>0</v>
      </c>
    </row>
    <row r="120" spans="1:17" ht="18.75" customHeight="1" x14ac:dyDescent="0.25">
      <c r="L120" s="77" t="str">
        <f ca="1">"Zwischensumme "&amp;L111 &amp;" "&amp;M111</f>
        <v xml:space="preserve">Zwischensumme S3 Bereitschaftspauschalte </v>
      </c>
      <c r="M120" s="78"/>
      <c r="N120" s="79"/>
      <c r="O120" s="80"/>
      <c r="P120" s="81">
        <f>P111</f>
        <v>0</v>
      </c>
    </row>
    <row r="122" spans="1:17" ht="12.75" customHeight="1" x14ac:dyDescent="0.25">
      <c r="L122" s="18" t="s">
        <v>42</v>
      </c>
      <c r="M122" s="17"/>
      <c r="N122" s="17">
        <f>SUM(P118:P120)</f>
        <v>0</v>
      </c>
    </row>
  </sheetData>
  <sheetProtection formatCells="0" formatColumns="0" autoFilter="0"/>
  <pageMargins left="0.74803149606299213" right="0.59055118110236227" top="0.98425196850393704" bottom="0.98425196850393704" header="0.39370078740157483" footer="0.39370078740157483"/>
  <pageSetup paperSize="9" scale="86" firstPageNumber="0" fitToHeight="0" orientation="landscape" horizontalDpi="300" verticalDpi="300" r:id="rId1"/>
  <headerFooter alignWithMargins="0">
    <oddHeader xml:space="preserve">&amp;L&amp;K000000Norddeutscher Rundfunk
Cloud Dienstleistungen LOS 1&amp;R&amp;K000000Seite &amp;P (&amp;N)
&amp;A
&amp;11&amp;K01+000
</oddHeader>
    <oddFooter xml:space="preserve">&amp;L&amp;K000000&amp;F
&amp;D&amp;R&amp;K000000
</oddFooter>
  </headerFooter>
  <rowBreaks count="1" manualBreakCount="1">
    <brk id="27" min="9" max="1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AAC588AC7438F45AE6B2E647FC41D89" ma:contentTypeVersion="3" ma:contentTypeDescription="Ein neues Dokument erstellen." ma:contentTypeScope="" ma:versionID="05537c5770f5abafa3c95bd58483c50d">
  <xsd:schema xmlns:xsd="http://www.w3.org/2001/XMLSchema" xmlns:xs="http://www.w3.org/2001/XMLSchema" xmlns:p="http://schemas.microsoft.com/office/2006/metadata/properties" xmlns:ns2="a2e6010a-32af-4766-83f1-f3e37c45f1ef" targetNamespace="http://schemas.microsoft.com/office/2006/metadata/properties" ma:root="true" ma:fieldsID="7fe725af99db0f3a80a5d18fd875cba3" ns2:_="">
    <xsd:import namespace="a2e6010a-32af-4766-83f1-f3e37c45f1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6010a-32af-4766-83f1-f3e37c45f1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47E9E6-513C-479C-8997-28E10218564B}">
  <ds:schemaRefs>
    <ds:schemaRef ds:uri="http://schemas.microsoft.com/sharepoint/v3/contenttype/forms"/>
  </ds:schemaRefs>
</ds:datastoreItem>
</file>

<file path=customXml/itemProps2.xml><?xml version="1.0" encoding="utf-8"?>
<ds:datastoreItem xmlns:ds="http://schemas.openxmlformats.org/officeDocument/2006/customXml" ds:itemID="{4F6E7349-BE40-451F-AE77-350736BCAC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6010a-32af-4766-83f1-f3e37c45f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DF4A05-1511-4C62-BFAC-711291D6FD89}">
  <ds:schemaRef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a2e6010a-32af-4766-83f1-f3e37c45f1ef"/>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Titelblatt</vt:lpstr>
      <vt:lpstr>Hinweise</vt:lpstr>
      <vt:lpstr>Stunden</vt:lpstr>
      <vt:lpstr>Titelblatt!Auftraggeber</vt:lpstr>
      <vt:lpstr>Titelblatt!Datum</vt:lpstr>
      <vt:lpstr>Stunden!Druckbereich</vt:lpstr>
      <vt:lpstr>Titelblatt!Druckbereich</vt:lpstr>
      <vt:lpstr>Stunden!Drucktitel</vt:lpstr>
      <vt:lpstr>Titelblatt!Projekt</vt:lpstr>
    </vt:vector>
  </TitlesOfParts>
  <Manager>bernecker@doksysteme.de</Manager>
  <Company>DOK SYSTEME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Wenzel, Jürgen</dc:creator>
  <cp:keywords/>
  <dc:description/>
  <cp:lastModifiedBy>Wenzel, Jürgen</cp:lastModifiedBy>
  <cp:revision/>
  <dcterms:created xsi:type="dcterms:W3CDTF">2008-02-28T12:56:54Z</dcterms:created>
  <dcterms:modified xsi:type="dcterms:W3CDTF">2026-06-19T12:35:12Z</dcterms:modified>
  <cp:category>Excel</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0x0101004AAC588AC7438F45AE6B2E647FC41D89</vt:lpwstr>
  </property>
</Properties>
</file>