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KK\"/>
    </mc:Choice>
  </mc:AlternateContent>
  <xr:revisionPtr revIDLastSave="0" documentId="8_{BF53F3E8-5AC9-40C8-ACB8-B8F22D09C8D2}" xr6:coauthVersionLast="47" xr6:coauthVersionMax="47" xr10:uidLastSave="{00000000-0000-0000-0000-000000000000}"/>
  <bookViews>
    <workbookView xWindow="32430" yWindow="3570" windowWidth="17280" windowHeight="8880" xr2:uid="{9CBA7CA1-9606-4FC3-8B70-BB2FC343CC1F}"/>
  </bookViews>
  <sheets>
    <sheet name="Titelblatt" sheetId="2" r:id="rId1"/>
    <sheet name="Hinweise" sheetId="3" r:id="rId2"/>
    <sheet name="Kriterienkatalog" sheetId="4" r:id="rId3"/>
    <sheet name="Checkliste" sheetId="5" r:id="rId4"/>
  </sheets>
  <definedNames>
    <definedName name="_xlnm._FilterDatabase" localSheetId="2" hidden="1">Kriterienkatalog!$A$2:$N$58</definedName>
    <definedName name="Auftraggeber" localSheetId="0">Titelblatt!$B$15</definedName>
    <definedName name="Datum" localSheetId="0">Titelblatt!$F$26</definedName>
    <definedName name="_xlnm.Print_Area" localSheetId="0">Titelblatt!$A$1:$J$27</definedName>
    <definedName name="_xlnm.Print_Titles" localSheetId="2">Kriterienkatalog!$1:$2</definedName>
    <definedName name="Projekt" localSheetId="0">Titelblatt!$B$17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" i="4" l="1"/>
  <c r="E3" i="5"/>
  <c r="C3" i="5"/>
  <c r="B3" i="5"/>
  <c r="E2" i="5"/>
  <c r="D2" i="5"/>
  <c r="C2" i="5"/>
  <c r="B2" i="5"/>
  <c r="I54" i="4"/>
  <c r="I53" i="4"/>
  <c r="I52" i="4"/>
  <c r="D48" i="4" s="1"/>
  <c r="I46" i="4"/>
  <c r="I42" i="4"/>
  <c r="F40" i="4" s="1"/>
  <c r="I38" i="4"/>
  <c r="D6" i="4" s="1"/>
  <c r="I1" i="4" l="1"/>
  <c r="E19" i="4"/>
  <c r="E49" i="4"/>
  <c r="F36" i="4"/>
  <c r="F44" i="4"/>
</calcChain>
</file>

<file path=xl/sharedStrings.xml><?xml version="1.0" encoding="utf-8"?>
<sst xmlns="http://schemas.openxmlformats.org/spreadsheetml/2006/main" count="203" uniqueCount="133">
  <si>
    <t>KRITERIENKATALOG</t>
  </si>
  <si>
    <t>Status:</t>
  </si>
  <si>
    <t>Finale Fassung</t>
  </si>
  <si>
    <t>Stand:</t>
  </si>
  <si>
    <t>&lt;Bietername&gt;</t>
  </si>
  <si>
    <t xml:space="preserve">Bitte beachten Sie zum Ausfüllen des Kriterienkataloges die Hinweise in den BWB. </t>
  </si>
  <si>
    <t>Nr.</t>
  </si>
  <si>
    <t>Typ</t>
  </si>
  <si>
    <t>Kapitel</t>
  </si>
  <si>
    <t>E1 (%)</t>
  </si>
  <si>
    <t>E2 (%)</t>
  </si>
  <si>
    <t>E3 (%)</t>
  </si>
  <si>
    <t>E4 (%)</t>
  </si>
  <si>
    <t>Faktor</t>
  </si>
  <si>
    <t>Gewichtung (%)</t>
  </si>
  <si>
    <t>Bewertungsmaßstab</t>
  </si>
  <si>
    <t>Erfüllt</t>
  </si>
  <si>
    <t>Teilw.
erfüllt</t>
  </si>
  <si>
    <t>Nicht erfüllt</t>
  </si>
  <si>
    <t>Bemerkungen Bieter</t>
  </si>
  <si>
    <t>1</t>
  </si>
  <si>
    <t/>
  </si>
  <si>
    <t>Einleitung</t>
  </si>
  <si>
    <t>1.1</t>
  </si>
  <si>
    <t>Auftraggeber</t>
  </si>
  <si>
    <t>1.2</t>
  </si>
  <si>
    <t>Ausschreibungsgegenstand</t>
  </si>
  <si>
    <t>2</t>
  </si>
  <si>
    <t>Leistungsanforderungen</t>
  </si>
  <si>
    <t>2.1</t>
  </si>
  <si>
    <t>Allgemein</t>
  </si>
  <si>
    <t>Anforderungen:</t>
  </si>
  <si>
    <t>2.1-(1)</t>
  </si>
  <si>
    <t>A</t>
  </si>
  <si>
    <t xml:space="preserve">Der AN benennt für die Vertragslaufzeit des Rahmenvertrages einen verantwortlichen Ansprechpartner als Single Point of Contact (SPOC).
</t>
  </si>
  <si>
    <t>2.1-(2)</t>
  </si>
  <si>
    <t xml:space="preserve">Die benötigte persönliche Hardware für die Leistungserbringung wird vom AN für seine Mitarbeiter gestellt. Der AG stellt Zugänge für den Remote-Zugriff bereit.
</t>
  </si>
  <si>
    <t>2.1-(3)</t>
  </si>
  <si>
    <t xml:space="preserve">Die Projektsprache ist generell deutsch. Alle eingesetzten Mitarbeiter des AN verfügen über deutsche Sprachkenntnisse in Wort und Schrift auf dem Niveau C1. Einzelne Fachgespräche können auch in Englisch erfolgen.
</t>
  </si>
  <si>
    <t>2.1-(4)</t>
  </si>
  <si>
    <t xml:space="preserve">Der AN ist verpflichtet, den AG regelmäßig über den Projektfortschritt zu informieren. Die genauen Informationszyklen werden im jeweiligen Miniwettbewerb festgelegt.
</t>
  </si>
  <si>
    <t>2.1-(5)</t>
  </si>
  <si>
    <t xml:space="preserve">Nach Beendigung des jeweiligen Einsatzes übergibt der AN die Arbeitsergebnisse an den AG. Die genaue Ausgestaltung/Präzisierung der zu übergebenden Artefakte erfolgt im jeweiligen Miniwettbewerb.
</t>
  </si>
  <si>
    <t>2.1-(6)</t>
  </si>
  <si>
    <t xml:space="preserve">Eigentum an allen Arbeitsergebnissen der im Rahmen der Projekte erstellten Quellcodes und Skripte erhält der AG.
</t>
  </si>
  <si>
    <t>2.1-(7)</t>
  </si>
  <si>
    <t xml:space="preserve">Der AN erklärt sich generell bereit, im Rahmen von Projekten bei durch den AN entwickelten Produkten, die Produktverantwortung zu übernehmen. Die Ausgestaltung der genauen Anforderungen wird im Miniwettbewerb bekanntgegeben.
</t>
  </si>
  <si>
    <t>2.1-(8)</t>
  </si>
  <si>
    <t xml:space="preserve">Der AN erklärt sich generell bereit, im Rahmen von Projekten die Verantwortung für Projektziele zu übernehmen. Die Ausgestaltung der genauen Anforderungen wird im Miniwettbewerb bekanntgegeben.
</t>
  </si>
  <si>
    <t>2.2</t>
  </si>
  <si>
    <t>Anforderungen für alle Rollen</t>
  </si>
  <si>
    <t>2.3</t>
  </si>
  <si>
    <t>Einarbeitung</t>
  </si>
  <si>
    <t>2.4</t>
  </si>
  <si>
    <t>Konkrete Rollen und Anforderungen</t>
  </si>
  <si>
    <t>2.4.1</t>
  </si>
  <si>
    <t>Senior Cloud Consultant</t>
  </si>
  <si>
    <t>Anforderungen an den Senior Cloud Consultant:</t>
  </si>
  <si>
    <t>2.4.1-(1)</t>
  </si>
  <si>
    <t xml:space="preserve">Der AN verfügt mindestens über einen Mitarbeiter, der die Anforderungen an einen Senior Cloud Consultant erfüllt und für Projekte im Rahmen des Rahmenvertrages generell zur Verfügung steht.
</t>
  </si>
  <si>
    <t>2.4.1-(2)</t>
  </si>
  <si>
    <t>I</t>
  </si>
  <si>
    <t xml:space="preserve">Bitte geben Sie an, wie viele Mitarbeiter die Rolle „Senior Cloud Consultant“ in Ihrem Unternehmen erfüllen und einnehmen.
</t>
  </si>
  <si>
    <t>2.4.2</t>
  </si>
  <si>
    <t>Senior Cloud Architect</t>
  </si>
  <si>
    <t>Anforderungen an den Senior Cloud Architect:</t>
  </si>
  <si>
    <t>2.4.2-(1)</t>
  </si>
  <si>
    <t xml:space="preserve">Der AN verfügt mindestens über einen Mitarbeiter, der die Anforderungen an einen Senior Cloud Architect erfüllt und für Projekte im Rahmen des Rahmenvertrages generell zur Verfügung steht.
</t>
  </si>
  <si>
    <t>2.4.2-(2)</t>
  </si>
  <si>
    <t xml:space="preserve">Bitte geben Sie an, wie viele Mitarbeiter die Rolle „Senior Cloud Architect“ in Ihrem Unternehmen erfüllen und einnehmen.
</t>
  </si>
  <si>
    <t>2.4.3</t>
  </si>
  <si>
    <t>Cloud Engineer</t>
  </si>
  <si>
    <t>Anforderungen an den Cloud Engineer:</t>
  </si>
  <si>
    <t>2.4.3-(1)</t>
  </si>
  <si>
    <t xml:space="preserve">Der AN verfügt mindestens über 1 Mitarbeiter, der die Anforderungen an einen Cloud Engineer erfüllt und für Projekte im Rahmen des Rahmenvertrages generell zur Verfügung steht.
</t>
  </si>
  <si>
    <t>2.4.3-(2)</t>
  </si>
  <si>
    <t xml:space="preserve">Bitte geben Sie an, wie viele Mitarbeiter die Rolle „Cloud Engineer“ in Ihrem Unternehmen erfüllen und einnehmen.
</t>
  </si>
  <si>
    <t>2.4.4</t>
  </si>
  <si>
    <t>Senior Cloud Engineer</t>
  </si>
  <si>
    <t>Anforderungen an den Senior Cloud Engineer:</t>
  </si>
  <si>
    <t>2.4.4-(1)</t>
  </si>
  <si>
    <t xml:space="preserve">Der AN verfügt mindestens über 1 Mitarbeiter, der die Anforderungen an einen Senior Cloud Engineer erfüllt und für Projekte im Rahmen des Rahmenvertrag generell zur Verfügung steht.
</t>
  </si>
  <si>
    <t>2.4.4-(2)</t>
  </si>
  <si>
    <t xml:space="preserve">Bitte geben Sie an, wie viele Mitarbeiter die Rolle „Senior Cloud Engineer“ in Ihrem Unternehmen erfüllen und einnehmen.
</t>
  </si>
  <si>
    <t>2.4.5</t>
  </si>
  <si>
    <t>Cloud Security Architect</t>
  </si>
  <si>
    <t>Anforderungen an den Cloud Security Architect:</t>
  </si>
  <si>
    <t>2.4.5-(1)</t>
  </si>
  <si>
    <t>B-J/N</t>
  </si>
  <si>
    <t xml:space="preserve">Der AN verfügt über mindestens einen Mitarbeiter, der die Anforderungen eines Cloud Security Architect erfüllt und für Projekte im Rahmen des Rahmenvertrages generell zur Verfügung steht.
</t>
  </si>
  <si>
    <t xml:space="preserve">Ja = 10 Pkt., nein = 0 Pkt. _x000D_
</t>
  </si>
  <si>
    <t>2.4.5-(2)</t>
  </si>
  <si>
    <t xml:space="preserve">Bitte geben Sie an, wie viele Mitarbeiter die Rolle „Cloud Security Architect“ in Ihrem Unternehmen erfüllen und einnehmen.
</t>
  </si>
  <si>
    <t>2.4.6</t>
  </si>
  <si>
    <t>Cloud FinOps Expert</t>
  </si>
  <si>
    <t>Anforderungen an den Cloud FinOps Expert:</t>
  </si>
  <si>
    <t>2.4.6-(1)</t>
  </si>
  <si>
    <t xml:space="preserve">Der AN verfügt über mindestens einen Mitarbeiter, der die Anforderungen an einen Cloud FinOps Expert erfüllt und für Projekte im Rahmen des Rahmenvertrag generell zur Verfügung steht.
</t>
  </si>
  <si>
    <t xml:space="preserve">Ja = 10 Pkt., nein = 0 Pkt._x000D_
</t>
  </si>
  <si>
    <t>2.4.6-(2)</t>
  </si>
  <si>
    <t xml:space="preserve">Bitte geben Sie an, wie viele Mitarbeiter die Rolle „Cloud FinOps Expert“ in Ihrem Unternehmen erfüllen und einnehmen.
</t>
  </si>
  <si>
    <t>2.4.7</t>
  </si>
  <si>
    <t>Cloud GreenOps Expert</t>
  </si>
  <si>
    <t>Anforderungen an den Cloud GreenOps Expert:</t>
  </si>
  <si>
    <t>2.4.7-(1)</t>
  </si>
  <si>
    <t xml:space="preserve">Der AN verfügt über mindestens einen Mitarbeiter, der die Anforderungen eines Cloud GreenOps Expert erfüllt und für Projekte im Rahmen des Rahmenvertrages generell zur Verfügung steht.
</t>
  </si>
  <si>
    <t>2.4.7-(2)</t>
  </si>
  <si>
    <t xml:space="preserve">Bitte geben Sie an, wie viele Mitarbeiter die Rolle „Cloud GreenOps Expert“ in Ihrem Unternehmen erfüllen und einnehmen.
</t>
  </si>
  <si>
    <t>3</t>
  </si>
  <si>
    <t>Serviceanforderungen im Rahmen der Projekte</t>
  </si>
  <si>
    <t>3.1</t>
  </si>
  <si>
    <t>Servicelevel/Servicezeiten</t>
  </si>
  <si>
    <t>3.1-(1)</t>
  </si>
  <si>
    <t xml:space="preserve">Der AN sichert zu, dass Servicelevel „Bronze“ im Rahmen von Projekten abgedeckt werden kann.
</t>
  </si>
  <si>
    <t>3.1-(2)</t>
  </si>
  <si>
    <t xml:space="preserve">Der AN kann zusichern, dass Servicelevel „Silber“ im Rahmen von Projekten abgedeckt wird.
</t>
  </si>
  <si>
    <t>3.1-(3)</t>
  </si>
  <si>
    <t xml:space="preserve">Der AN kann zusichern, dass die Zeitenrahmen von Gold im Rahmen von Projekten abgedeckt werden.
</t>
  </si>
  <si>
    <t>3.1-(4)</t>
  </si>
  <si>
    <t xml:space="preserve">Der AN kann zusichern, dass die Zeitenrahmen von Platin im Rahmen von Projekten abgedeckt werden.
</t>
  </si>
  <si>
    <t>3.1-(5)</t>
  </si>
  <si>
    <t xml:space="preserve">In seltenen Ausnahmefällen muss ein Bereitschaftsdienst übernommen werden, auch wenn Servicelevel „Platin/Gold“ als nicht erfüllt beantwortet wurde.
</t>
  </si>
  <si>
    <t>4</t>
  </si>
  <si>
    <t>Organisatorische Regeln</t>
  </si>
  <si>
    <t>4.1</t>
  </si>
  <si>
    <t>4.2</t>
  </si>
  <si>
    <t>Preisblatt</t>
  </si>
  <si>
    <t>Kriterium</t>
  </si>
  <si>
    <t>Anzahl</t>
  </si>
  <si>
    <t>Nicht ausgefüllt</t>
  </si>
  <si>
    <t>Mehrfach ausgefüllt</t>
  </si>
  <si>
    <t>Norddeutscher Rundfunk</t>
  </si>
  <si>
    <t>Cloud-Dienstleistungen –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</si>
</sst>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20"/>
      <color rgb="FF002A64"/>
      <name val="Arial"/>
      <family val="2"/>
    </font>
    <font>
      <sz val="14"/>
      <color rgb="FF002A64"/>
      <name val="Arial"/>
      <family val="2"/>
    </font>
    <font>
      <sz val="14"/>
      <name val="Arial"/>
      <family val="2"/>
    </font>
    <font>
      <sz val="10"/>
      <name val="Arial"/>
    </font>
    <font>
      <sz val="18"/>
      <color rgb="FF002A64"/>
      <name val="Arial"/>
      <family val="2"/>
    </font>
    <font>
      <sz val="18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FFF7BD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8"/>
      </patternFill>
    </fill>
    <fill>
      <patternFill patternType="solid">
        <fgColor rgb="FF97999C"/>
        <bgColor indexed="8"/>
      </patternFill>
    </fill>
    <fill>
      <patternFill patternType="solid">
        <fgColor rgb="FFD6ECAA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rgb="FF97999C"/>
        <bgColor indexed="64"/>
      </patternFill>
    </fill>
    <fill>
      <patternFill patternType="solid">
        <fgColor rgb="FFFFF7BD"/>
        <bgColor indexed="8"/>
      </patternFill>
    </fill>
    <fill>
      <patternFill patternType="solid">
        <fgColor rgb="FFC0C1C2"/>
        <bgColor indexed="8"/>
      </patternFill>
    </fill>
    <fill>
      <patternFill patternType="mediumGray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theme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0" fontId="13" fillId="2" borderId="0" applyNumberFormat="0" applyBorder="0" applyAlignment="0" applyProtection="0"/>
  </cellStyleXfs>
  <cellXfs count="87">
    <xf numFmtId="0" fontId="0" fillId="0" borderId="0" xfId="0"/>
    <xf numFmtId="0" fontId="2" fillId="0" borderId="0" xfId="1" applyFont="1" applyAlignment="1">
      <alignment horizontal="left" vertical="center" wrapText="1"/>
    </xf>
    <xf numFmtId="0" fontId="1" fillId="0" borderId="0" xfId="1"/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1" applyAlignment="1">
      <alignment horizontal="left"/>
    </xf>
    <xf numFmtId="0" fontId="7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14" fontId="7" fillId="0" borderId="0" xfId="1" applyNumberFormat="1" applyFont="1" applyAlignment="1">
      <alignment horizontal="left" vertical="center"/>
    </xf>
    <xf numFmtId="0" fontId="8" fillId="3" borderId="0" xfId="1" applyFont="1" applyFill="1" applyAlignment="1" applyProtection="1">
      <alignment horizontal="left" vertical="center"/>
      <protection locked="0"/>
    </xf>
    <xf numFmtId="0" fontId="1" fillId="3" borderId="0" xfId="1" applyFill="1" applyProtection="1">
      <protection locked="0"/>
    </xf>
    <xf numFmtId="0" fontId="8" fillId="0" borderId="0" xfId="1" applyFont="1"/>
    <xf numFmtId="0" fontId="10" fillId="4" borderId="0" xfId="2" applyFont="1" applyFill="1" applyAlignment="1">
      <alignment wrapText="1"/>
    </xf>
    <xf numFmtId="0" fontId="9" fillId="4" borderId="0" xfId="2" applyFill="1"/>
    <xf numFmtId="0" fontId="11" fillId="4" borderId="0" xfId="2" applyFont="1" applyFill="1"/>
    <xf numFmtId="49" fontId="9" fillId="0" borderId="1" xfId="2" applyNumberFormat="1" applyBorder="1" applyAlignment="1">
      <alignment horizontal="left" wrapText="1"/>
    </xf>
    <xf numFmtId="49" fontId="9" fillId="0" borderId="2" xfId="2" applyNumberFormat="1" applyBorder="1" applyAlignment="1">
      <alignment horizontal="center" vertical="top" wrapText="1"/>
    </xf>
    <xf numFmtId="49" fontId="9" fillId="0" borderId="2" xfId="2" applyNumberFormat="1" applyBorder="1" applyAlignment="1">
      <alignment horizontal="left" wrapText="1"/>
    </xf>
    <xf numFmtId="9" fontId="1" fillId="0" borderId="2" xfId="3" applyBorder="1" applyAlignment="1">
      <alignment horizontal="center" vertical="top" wrapText="1"/>
    </xf>
    <xf numFmtId="10" fontId="9" fillId="0" borderId="2" xfId="2" applyNumberFormat="1" applyBorder="1" applyAlignment="1">
      <alignment horizontal="center" vertical="top" wrapText="1"/>
    </xf>
    <xf numFmtId="0" fontId="9" fillId="0" borderId="2" xfId="2" applyBorder="1" applyAlignment="1">
      <alignment horizontal="center" vertical="top" wrapText="1"/>
    </xf>
    <xf numFmtId="0" fontId="9" fillId="0" borderId="1" xfId="2" applyBorder="1" applyAlignment="1">
      <alignment horizontal="center" vertical="top" wrapText="1"/>
    </xf>
    <xf numFmtId="0" fontId="12" fillId="0" borderId="3" xfId="2" applyFont="1" applyBorder="1" applyAlignment="1" applyProtection="1">
      <alignment horizontal="center" vertical="top" wrapText="1"/>
      <protection hidden="1"/>
    </xf>
    <xf numFmtId="0" fontId="9" fillId="0" borderId="0" xfId="2"/>
    <xf numFmtId="49" fontId="14" fillId="2" borderId="4" xfId="4" applyNumberFormat="1" applyFont="1" applyBorder="1" applyAlignment="1">
      <alignment horizontal="center" vertical="center" wrapText="1"/>
    </xf>
    <xf numFmtId="49" fontId="14" fillId="2" borderId="5" xfId="4" applyNumberFormat="1" applyFont="1" applyBorder="1" applyAlignment="1">
      <alignment horizontal="center" vertical="center" wrapText="1"/>
    </xf>
    <xf numFmtId="9" fontId="14" fillId="2" borderId="5" xfId="4" applyNumberFormat="1" applyFont="1" applyBorder="1" applyAlignment="1">
      <alignment horizontal="center" vertical="center" wrapText="1"/>
    </xf>
    <xf numFmtId="10" fontId="14" fillId="2" borderId="5" xfId="4" applyNumberFormat="1" applyFont="1" applyBorder="1" applyAlignment="1" applyProtection="1">
      <alignment horizontal="center" vertical="center" wrapText="1"/>
      <protection hidden="1"/>
    </xf>
    <xf numFmtId="0" fontId="14" fillId="2" borderId="5" xfId="4" applyFont="1" applyBorder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center" vertical="center"/>
    </xf>
    <xf numFmtId="49" fontId="9" fillId="5" borderId="6" xfId="2" applyNumberFormat="1" applyFill="1" applyBorder="1" applyAlignment="1">
      <alignment horizontal="left" vertical="top" wrapText="1"/>
    </xf>
    <xf numFmtId="49" fontId="9" fillId="5" borderId="6" xfId="2" applyNumberFormat="1" applyFill="1" applyBorder="1" applyAlignment="1">
      <alignment horizontal="center" vertical="top" wrapText="1"/>
    </xf>
    <xf numFmtId="9" fontId="1" fillId="5" borderId="6" xfId="3" applyFill="1" applyBorder="1" applyAlignment="1">
      <alignment horizontal="center" vertical="top" wrapText="1"/>
    </xf>
    <xf numFmtId="10" fontId="9" fillId="5" borderId="6" xfId="2" applyNumberFormat="1" applyFill="1" applyBorder="1" applyAlignment="1">
      <alignment horizontal="center" vertical="center" wrapText="1"/>
    </xf>
    <xf numFmtId="0" fontId="9" fillId="5" borderId="6" xfId="2" applyFill="1" applyBorder="1" applyAlignment="1">
      <alignment horizontal="left" vertical="top" wrapText="1"/>
    </xf>
    <xf numFmtId="0" fontId="9" fillId="5" borderId="6" xfId="2" applyFill="1" applyBorder="1" applyAlignment="1">
      <alignment horizontal="center" vertical="top" wrapText="1"/>
    </xf>
    <xf numFmtId="49" fontId="9" fillId="6" borderId="7" xfId="2" applyNumberFormat="1" applyFill="1" applyBorder="1" applyAlignment="1">
      <alignment horizontal="left" vertical="top" wrapText="1"/>
    </xf>
    <xf numFmtId="49" fontId="9" fillId="6" borderId="7" xfId="2" applyNumberFormat="1" applyFill="1" applyBorder="1" applyAlignment="1">
      <alignment horizontal="center" vertical="top" wrapText="1"/>
    </xf>
    <xf numFmtId="9" fontId="1" fillId="6" borderId="7" xfId="3" applyFill="1" applyBorder="1" applyAlignment="1">
      <alignment horizontal="center" vertical="top" wrapText="1"/>
    </xf>
    <xf numFmtId="10" fontId="9" fillId="6" borderId="7" xfId="2" applyNumberFormat="1" applyFill="1" applyBorder="1" applyAlignment="1">
      <alignment horizontal="center" vertical="top" wrapText="1"/>
    </xf>
    <xf numFmtId="0" fontId="9" fillId="6" borderId="7" xfId="2" applyFill="1" applyBorder="1" applyAlignment="1">
      <alignment horizontal="left" vertical="top" wrapText="1"/>
    </xf>
    <xf numFmtId="0" fontId="9" fillId="6" borderId="7" xfId="2" applyFill="1" applyBorder="1" applyAlignment="1">
      <alignment horizontal="center" vertical="top" wrapText="1"/>
    </xf>
    <xf numFmtId="49" fontId="9" fillId="5" borderId="7" xfId="2" applyNumberFormat="1" applyFill="1" applyBorder="1" applyAlignment="1">
      <alignment horizontal="left" vertical="top" wrapText="1"/>
    </xf>
    <xf numFmtId="49" fontId="9" fillId="5" borderId="7" xfId="2" applyNumberFormat="1" applyFill="1" applyBorder="1" applyAlignment="1">
      <alignment horizontal="center" vertical="top" wrapText="1"/>
    </xf>
    <xf numFmtId="9" fontId="15" fillId="5" borderId="7" xfId="3" applyFont="1" applyFill="1" applyBorder="1" applyAlignment="1">
      <alignment horizontal="center" vertical="top" wrapText="1"/>
    </xf>
    <xf numFmtId="9" fontId="1" fillId="5" borderId="7" xfId="3" applyFill="1" applyBorder="1" applyAlignment="1">
      <alignment horizontal="center" vertical="top" wrapText="1"/>
    </xf>
    <xf numFmtId="10" fontId="9" fillId="5" borderId="7" xfId="2" applyNumberFormat="1" applyFill="1" applyBorder="1" applyAlignment="1">
      <alignment horizontal="center" vertical="top" wrapText="1"/>
    </xf>
    <xf numFmtId="0" fontId="9" fillId="5" borderId="7" xfId="2" applyFill="1" applyBorder="1" applyAlignment="1">
      <alignment horizontal="left" vertical="top" wrapText="1"/>
    </xf>
    <xf numFmtId="0" fontId="9" fillId="5" borderId="7" xfId="2" applyFill="1" applyBorder="1" applyAlignment="1">
      <alignment horizontal="center" vertical="top" wrapText="1"/>
    </xf>
    <xf numFmtId="49" fontId="9" fillId="7" borderId="7" xfId="2" applyNumberFormat="1" applyFill="1" applyBorder="1" applyAlignment="1">
      <alignment horizontal="left" vertical="top" wrapText="1"/>
    </xf>
    <xf numFmtId="49" fontId="9" fillId="7" borderId="7" xfId="2" applyNumberFormat="1" applyFill="1" applyBorder="1" applyAlignment="1">
      <alignment horizontal="center" vertical="top" wrapText="1"/>
    </xf>
    <xf numFmtId="9" fontId="1" fillId="7" borderId="7" xfId="3" applyFill="1" applyBorder="1" applyAlignment="1">
      <alignment horizontal="center" vertical="top" wrapText="1"/>
    </xf>
    <xf numFmtId="10" fontId="9" fillId="7" borderId="7" xfId="2" applyNumberFormat="1" applyFill="1" applyBorder="1" applyAlignment="1">
      <alignment horizontal="center" vertical="top" wrapText="1"/>
    </xf>
    <xf numFmtId="0" fontId="9" fillId="7" borderId="7" xfId="2" applyFill="1" applyBorder="1" applyAlignment="1">
      <alignment horizontal="left" vertical="top" wrapText="1"/>
    </xf>
    <xf numFmtId="0" fontId="9" fillId="7" borderId="7" xfId="2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left" vertical="top" wrapText="1"/>
    </xf>
    <xf numFmtId="49" fontId="9" fillId="8" borderId="7" xfId="2" applyNumberFormat="1" applyFill="1" applyBorder="1" applyAlignment="1">
      <alignment horizontal="center" vertical="top" wrapText="1"/>
    </xf>
    <xf numFmtId="9" fontId="1" fillId="0" borderId="7" xfId="3" applyBorder="1" applyAlignment="1">
      <alignment horizontal="center" vertical="top" wrapText="1"/>
    </xf>
    <xf numFmtId="9" fontId="1" fillId="9" borderId="7" xfId="3" applyFill="1" applyBorder="1" applyAlignment="1">
      <alignment horizontal="center" vertical="top" wrapText="1"/>
    </xf>
    <xf numFmtId="10" fontId="9" fillId="0" borderId="7" xfId="2" applyNumberFormat="1" applyBorder="1" applyAlignment="1">
      <alignment horizontal="center" vertical="top" wrapText="1"/>
    </xf>
    <xf numFmtId="0" fontId="9" fillId="0" borderId="7" xfId="2" applyBorder="1" applyAlignment="1">
      <alignment horizontal="left" vertical="top" wrapText="1"/>
    </xf>
    <xf numFmtId="0" fontId="9" fillId="10" borderId="7" xfId="2" applyFill="1" applyBorder="1" applyAlignment="1" applyProtection="1">
      <alignment horizontal="center" vertical="top" wrapText="1"/>
      <protection locked="0"/>
    </xf>
    <xf numFmtId="0" fontId="9" fillId="0" borderId="7" xfId="2" applyBorder="1" applyAlignment="1">
      <alignment horizontal="center" vertical="top" wrapText="1"/>
    </xf>
    <xf numFmtId="9" fontId="15" fillId="6" borderId="7" xfId="3" applyFont="1" applyFill="1" applyBorder="1" applyAlignment="1">
      <alignment horizontal="center" vertical="top" wrapText="1"/>
    </xf>
    <xf numFmtId="49" fontId="9" fillId="11" borderId="7" xfId="2" applyNumberFormat="1" applyFill="1" applyBorder="1" applyAlignment="1">
      <alignment horizontal="left" vertical="top" wrapText="1"/>
    </xf>
    <xf numFmtId="49" fontId="9" fillId="11" borderId="7" xfId="2" applyNumberFormat="1" applyFill="1" applyBorder="1" applyAlignment="1">
      <alignment horizontal="center" vertical="top" wrapText="1"/>
    </xf>
    <xf numFmtId="9" fontId="1" fillId="11" borderId="7" xfId="3" applyFill="1" applyBorder="1" applyAlignment="1">
      <alignment horizontal="center" vertical="top" wrapText="1"/>
    </xf>
    <xf numFmtId="10" fontId="9" fillId="11" borderId="7" xfId="2" applyNumberFormat="1" applyFill="1" applyBorder="1" applyAlignment="1">
      <alignment horizontal="center" vertical="top" wrapText="1"/>
    </xf>
    <xf numFmtId="0" fontId="9" fillId="11" borderId="7" xfId="2" applyFill="1" applyBorder="1" applyAlignment="1">
      <alignment horizontal="left" vertical="top" wrapText="1"/>
    </xf>
    <xf numFmtId="0" fontId="9" fillId="11" borderId="7" xfId="2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center" vertical="top" wrapText="1"/>
    </xf>
    <xf numFmtId="0" fontId="9" fillId="10" borderId="7" xfId="2" applyFill="1" applyBorder="1" applyAlignment="1" applyProtection="1">
      <alignment horizontal="left" vertical="top" wrapText="1"/>
      <protection locked="0"/>
    </xf>
    <xf numFmtId="9" fontId="15" fillId="11" borderId="7" xfId="3" applyFont="1" applyFill="1" applyBorder="1" applyAlignment="1">
      <alignment horizontal="center" vertical="top" wrapText="1"/>
    </xf>
    <xf numFmtId="2" fontId="1" fillId="0" borderId="7" xfId="3" applyNumberFormat="1" applyBorder="1" applyAlignment="1">
      <alignment horizontal="center" vertical="top" wrapText="1"/>
    </xf>
    <xf numFmtId="49" fontId="9" fillId="0" borderId="0" xfId="2" applyNumberFormat="1" applyAlignment="1">
      <alignment horizontal="left" wrapText="1"/>
    </xf>
    <xf numFmtId="49" fontId="9" fillId="0" borderId="0" xfId="2" applyNumberFormat="1" applyAlignment="1">
      <alignment horizontal="center" vertical="top" wrapText="1"/>
    </xf>
    <xf numFmtId="9" fontId="1" fillId="0" borderId="0" xfId="3" applyBorder="1" applyAlignment="1">
      <alignment horizontal="center" vertical="top" wrapText="1"/>
    </xf>
    <xf numFmtId="10" fontId="9" fillId="0" borderId="0" xfId="2" applyNumberFormat="1" applyAlignment="1">
      <alignment horizontal="center" vertical="top" wrapText="1"/>
    </xf>
    <xf numFmtId="0" fontId="9" fillId="0" borderId="0" xfId="2" applyAlignment="1">
      <alignment horizontal="center" vertical="top" wrapText="1"/>
    </xf>
    <xf numFmtId="0" fontId="9" fillId="0" borderId="0" xfId="2" applyAlignment="1">
      <alignment horizontal="left" vertical="top" wrapText="1"/>
    </xf>
    <xf numFmtId="0" fontId="9" fillId="0" borderId="6" xfId="2" applyBorder="1"/>
    <xf numFmtId="0" fontId="9" fillId="0" borderId="8" xfId="2" applyBorder="1"/>
    <xf numFmtId="0" fontId="9" fillId="12" borderId="8" xfId="2" applyFill="1" applyBorder="1"/>
  </cellXfs>
  <cellStyles count="5">
    <cellStyle name="Akzent1 2" xfId="4" xr:uid="{36F17988-9839-404E-AD8D-236D1238D4E1}"/>
    <cellStyle name="Prozent 2" xfId="3" xr:uid="{A64FA565-B986-4CA1-90B6-54BCADE2D12F}"/>
    <cellStyle name="Standard" xfId="0" builtinId="0"/>
    <cellStyle name="Standard 2" xfId="2" xr:uid="{E9C000BF-0432-4EE5-831C-683B36313033}"/>
    <cellStyle name="Standard 2 2" xfId="1" xr:uid="{F53E8A57-C0B2-419A-B461-FC5C4C0B7EAE}"/>
  </cellStyles>
  <dxfs count="24">
    <dxf>
      <fill>
        <patternFill>
          <bgColor rgb="FFFF0000"/>
        </patternFill>
      </fill>
    </dxf>
    <dxf>
      <fill>
        <patternFill>
          <bgColor rgb="FFF0F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286089</xdr:colOff>
      <xdr:row>2</xdr:row>
      <xdr:rowOff>13111</xdr:rowOff>
    </xdr:from>
    <xdr:to>
      <xdr:col>10</xdr:col>
      <xdr:colOff>54575</xdr:colOff>
      <xdr:row>12</xdr:row>
      <xdr:rowOff>1189813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77AA8B5C-AA74-4582-8819-6A90603C0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929" y="836071"/>
          <a:ext cx="4782446" cy="3737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DOK_2021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/>
        </a:solidFill>
        <a:ln>
          <a:noFill/>
        </a:ln>
      </a:spPr>
      <a:bodyPr rot="0" spcFirstLastPara="0" vertOverflow="overflow" horzOverflow="overflow" vert="horz" wrap="square" lIns="108000" tIns="108000" rIns="108000" bIns="108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sz="1400" dirty="0" smtClean="0">
            <a:solidFill>
              <a:schemeClr val="tx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  <a:extLst>
    <a:ext uri="{05A4C25C-085E-4340-85A3-A5531E510DB2}">
      <thm15:themeFamily xmlns:thm15="http://schemas.microsoft.com/office/thememl/2012/main" name="DOK_2021" id="{FC843BA2-13AF-40BC-AB3A-489A8B841F9D}" vid="{F4723ADB-91C7-4A38-9640-7B2C0645A89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3CED-D42D-4802-BB75-320A988AE5DE}">
  <sheetPr>
    <outlinePr summaryBelow="0" summaryRight="0"/>
  </sheetPr>
  <dimension ref="B1:Z86"/>
  <sheetViews>
    <sheetView showGridLines="0" tabSelected="1" topLeftCell="A14" zoomScale="85" zoomScaleNormal="85" zoomScaleSheetLayoutView="100" workbookViewId="0">
      <selection activeCell="E21" sqref="E21:F21"/>
    </sheetView>
  </sheetViews>
  <sheetFormatPr baseColWidth="10" defaultColWidth="11.25" defaultRowHeight="13.2" x14ac:dyDescent="0.25"/>
  <cols>
    <col min="1" max="1" width="4.5" style="2" customWidth="1"/>
    <col min="2" max="2" width="7.5" style="2" customWidth="1"/>
    <col min="3" max="3" width="4.5" style="2" customWidth="1"/>
    <col min="4" max="4" width="10.5" style="2" customWidth="1"/>
    <col min="5" max="5" width="11.25" style="2" customWidth="1"/>
    <col min="6" max="6" width="18.5" style="2" customWidth="1"/>
    <col min="7" max="9" width="11.25" style="2"/>
    <col min="10" max="10" width="8.25" style="2" customWidth="1"/>
    <col min="11" max="256" width="11.25" style="2"/>
    <col min="257" max="257" width="4.5" style="2" customWidth="1"/>
    <col min="258" max="258" width="7.5" style="2" customWidth="1"/>
    <col min="259" max="259" width="4.5" style="2" customWidth="1"/>
    <col min="260" max="260" width="10.5" style="2" customWidth="1"/>
    <col min="261" max="261" width="11.25" style="2"/>
    <col min="262" max="262" width="18.5" style="2" customWidth="1"/>
    <col min="263" max="265" width="11.25" style="2"/>
    <col min="266" max="266" width="8.25" style="2" customWidth="1"/>
    <col min="267" max="512" width="11.25" style="2"/>
    <col min="513" max="513" width="4.5" style="2" customWidth="1"/>
    <col min="514" max="514" width="7.5" style="2" customWidth="1"/>
    <col min="515" max="515" width="4.5" style="2" customWidth="1"/>
    <col min="516" max="516" width="10.5" style="2" customWidth="1"/>
    <col min="517" max="517" width="11.25" style="2"/>
    <col min="518" max="518" width="18.5" style="2" customWidth="1"/>
    <col min="519" max="521" width="11.25" style="2"/>
    <col min="522" max="522" width="8.25" style="2" customWidth="1"/>
    <col min="523" max="768" width="11.25" style="2"/>
    <col min="769" max="769" width="4.5" style="2" customWidth="1"/>
    <col min="770" max="770" width="7.5" style="2" customWidth="1"/>
    <col min="771" max="771" width="4.5" style="2" customWidth="1"/>
    <col min="772" max="772" width="10.5" style="2" customWidth="1"/>
    <col min="773" max="773" width="11.25" style="2"/>
    <col min="774" max="774" width="18.5" style="2" customWidth="1"/>
    <col min="775" max="777" width="11.25" style="2"/>
    <col min="778" max="778" width="8.25" style="2" customWidth="1"/>
    <col min="779" max="1024" width="11.25" style="2"/>
    <col min="1025" max="1025" width="4.5" style="2" customWidth="1"/>
    <col min="1026" max="1026" width="7.5" style="2" customWidth="1"/>
    <col min="1027" max="1027" width="4.5" style="2" customWidth="1"/>
    <col min="1028" max="1028" width="10.5" style="2" customWidth="1"/>
    <col min="1029" max="1029" width="11.25" style="2"/>
    <col min="1030" max="1030" width="18.5" style="2" customWidth="1"/>
    <col min="1031" max="1033" width="11.25" style="2"/>
    <col min="1034" max="1034" width="8.25" style="2" customWidth="1"/>
    <col min="1035" max="1280" width="11.25" style="2"/>
    <col min="1281" max="1281" width="4.5" style="2" customWidth="1"/>
    <col min="1282" max="1282" width="7.5" style="2" customWidth="1"/>
    <col min="1283" max="1283" width="4.5" style="2" customWidth="1"/>
    <col min="1284" max="1284" width="10.5" style="2" customWidth="1"/>
    <col min="1285" max="1285" width="11.25" style="2"/>
    <col min="1286" max="1286" width="18.5" style="2" customWidth="1"/>
    <col min="1287" max="1289" width="11.25" style="2"/>
    <col min="1290" max="1290" width="8.25" style="2" customWidth="1"/>
    <col min="1291" max="1536" width="11.25" style="2"/>
    <col min="1537" max="1537" width="4.5" style="2" customWidth="1"/>
    <col min="1538" max="1538" width="7.5" style="2" customWidth="1"/>
    <col min="1539" max="1539" width="4.5" style="2" customWidth="1"/>
    <col min="1540" max="1540" width="10.5" style="2" customWidth="1"/>
    <col min="1541" max="1541" width="11.25" style="2"/>
    <col min="1542" max="1542" width="18.5" style="2" customWidth="1"/>
    <col min="1543" max="1545" width="11.25" style="2"/>
    <col min="1546" max="1546" width="8.25" style="2" customWidth="1"/>
    <col min="1547" max="1792" width="11.25" style="2"/>
    <col min="1793" max="1793" width="4.5" style="2" customWidth="1"/>
    <col min="1794" max="1794" width="7.5" style="2" customWidth="1"/>
    <col min="1795" max="1795" width="4.5" style="2" customWidth="1"/>
    <col min="1796" max="1796" width="10.5" style="2" customWidth="1"/>
    <col min="1797" max="1797" width="11.25" style="2"/>
    <col min="1798" max="1798" width="18.5" style="2" customWidth="1"/>
    <col min="1799" max="1801" width="11.25" style="2"/>
    <col min="1802" max="1802" width="8.25" style="2" customWidth="1"/>
    <col min="1803" max="2048" width="11.25" style="2"/>
    <col min="2049" max="2049" width="4.5" style="2" customWidth="1"/>
    <col min="2050" max="2050" width="7.5" style="2" customWidth="1"/>
    <col min="2051" max="2051" width="4.5" style="2" customWidth="1"/>
    <col min="2052" max="2052" width="10.5" style="2" customWidth="1"/>
    <col min="2053" max="2053" width="11.25" style="2"/>
    <col min="2054" max="2054" width="18.5" style="2" customWidth="1"/>
    <col min="2055" max="2057" width="11.25" style="2"/>
    <col min="2058" max="2058" width="8.25" style="2" customWidth="1"/>
    <col min="2059" max="2304" width="11.25" style="2"/>
    <col min="2305" max="2305" width="4.5" style="2" customWidth="1"/>
    <col min="2306" max="2306" width="7.5" style="2" customWidth="1"/>
    <col min="2307" max="2307" width="4.5" style="2" customWidth="1"/>
    <col min="2308" max="2308" width="10.5" style="2" customWidth="1"/>
    <col min="2309" max="2309" width="11.25" style="2"/>
    <col min="2310" max="2310" width="18.5" style="2" customWidth="1"/>
    <col min="2311" max="2313" width="11.25" style="2"/>
    <col min="2314" max="2314" width="8.25" style="2" customWidth="1"/>
    <col min="2315" max="2560" width="11.25" style="2"/>
    <col min="2561" max="2561" width="4.5" style="2" customWidth="1"/>
    <col min="2562" max="2562" width="7.5" style="2" customWidth="1"/>
    <col min="2563" max="2563" width="4.5" style="2" customWidth="1"/>
    <col min="2564" max="2564" width="10.5" style="2" customWidth="1"/>
    <col min="2565" max="2565" width="11.25" style="2"/>
    <col min="2566" max="2566" width="18.5" style="2" customWidth="1"/>
    <col min="2567" max="2569" width="11.25" style="2"/>
    <col min="2570" max="2570" width="8.25" style="2" customWidth="1"/>
    <col min="2571" max="2816" width="11.25" style="2"/>
    <col min="2817" max="2817" width="4.5" style="2" customWidth="1"/>
    <col min="2818" max="2818" width="7.5" style="2" customWidth="1"/>
    <col min="2819" max="2819" width="4.5" style="2" customWidth="1"/>
    <col min="2820" max="2820" width="10.5" style="2" customWidth="1"/>
    <col min="2821" max="2821" width="11.25" style="2"/>
    <col min="2822" max="2822" width="18.5" style="2" customWidth="1"/>
    <col min="2823" max="2825" width="11.25" style="2"/>
    <col min="2826" max="2826" width="8.25" style="2" customWidth="1"/>
    <col min="2827" max="3072" width="11.25" style="2"/>
    <col min="3073" max="3073" width="4.5" style="2" customWidth="1"/>
    <col min="3074" max="3074" width="7.5" style="2" customWidth="1"/>
    <col min="3075" max="3075" width="4.5" style="2" customWidth="1"/>
    <col min="3076" max="3076" width="10.5" style="2" customWidth="1"/>
    <col min="3077" max="3077" width="11.25" style="2"/>
    <col min="3078" max="3078" width="18.5" style="2" customWidth="1"/>
    <col min="3079" max="3081" width="11.25" style="2"/>
    <col min="3082" max="3082" width="8.25" style="2" customWidth="1"/>
    <col min="3083" max="3328" width="11.25" style="2"/>
    <col min="3329" max="3329" width="4.5" style="2" customWidth="1"/>
    <col min="3330" max="3330" width="7.5" style="2" customWidth="1"/>
    <col min="3331" max="3331" width="4.5" style="2" customWidth="1"/>
    <col min="3332" max="3332" width="10.5" style="2" customWidth="1"/>
    <col min="3333" max="3333" width="11.25" style="2"/>
    <col min="3334" max="3334" width="18.5" style="2" customWidth="1"/>
    <col min="3335" max="3337" width="11.25" style="2"/>
    <col min="3338" max="3338" width="8.25" style="2" customWidth="1"/>
    <col min="3339" max="3584" width="11.25" style="2"/>
    <col min="3585" max="3585" width="4.5" style="2" customWidth="1"/>
    <col min="3586" max="3586" width="7.5" style="2" customWidth="1"/>
    <col min="3587" max="3587" width="4.5" style="2" customWidth="1"/>
    <col min="3588" max="3588" width="10.5" style="2" customWidth="1"/>
    <col min="3589" max="3589" width="11.25" style="2"/>
    <col min="3590" max="3590" width="18.5" style="2" customWidth="1"/>
    <col min="3591" max="3593" width="11.25" style="2"/>
    <col min="3594" max="3594" width="8.25" style="2" customWidth="1"/>
    <col min="3595" max="3840" width="11.25" style="2"/>
    <col min="3841" max="3841" width="4.5" style="2" customWidth="1"/>
    <col min="3842" max="3842" width="7.5" style="2" customWidth="1"/>
    <col min="3843" max="3843" width="4.5" style="2" customWidth="1"/>
    <col min="3844" max="3844" width="10.5" style="2" customWidth="1"/>
    <col min="3845" max="3845" width="11.25" style="2"/>
    <col min="3846" max="3846" width="18.5" style="2" customWidth="1"/>
    <col min="3847" max="3849" width="11.25" style="2"/>
    <col min="3850" max="3850" width="8.25" style="2" customWidth="1"/>
    <col min="3851" max="4096" width="11.25" style="2"/>
    <col min="4097" max="4097" width="4.5" style="2" customWidth="1"/>
    <col min="4098" max="4098" width="7.5" style="2" customWidth="1"/>
    <col min="4099" max="4099" width="4.5" style="2" customWidth="1"/>
    <col min="4100" max="4100" width="10.5" style="2" customWidth="1"/>
    <col min="4101" max="4101" width="11.25" style="2"/>
    <col min="4102" max="4102" width="18.5" style="2" customWidth="1"/>
    <col min="4103" max="4105" width="11.25" style="2"/>
    <col min="4106" max="4106" width="8.25" style="2" customWidth="1"/>
    <col min="4107" max="4352" width="11.25" style="2"/>
    <col min="4353" max="4353" width="4.5" style="2" customWidth="1"/>
    <col min="4354" max="4354" width="7.5" style="2" customWidth="1"/>
    <col min="4355" max="4355" width="4.5" style="2" customWidth="1"/>
    <col min="4356" max="4356" width="10.5" style="2" customWidth="1"/>
    <col min="4357" max="4357" width="11.25" style="2"/>
    <col min="4358" max="4358" width="18.5" style="2" customWidth="1"/>
    <col min="4359" max="4361" width="11.25" style="2"/>
    <col min="4362" max="4362" width="8.25" style="2" customWidth="1"/>
    <col min="4363" max="4608" width="11.25" style="2"/>
    <col min="4609" max="4609" width="4.5" style="2" customWidth="1"/>
    <col min="4610" max="4610" width="7.5" style="2" customWidth="1"/>
    <col min="4611" max="4611" width="4.5" style="2" customWidth="1"/>
    <col min="4612" max="4612" width="10.5" style="2" customWidth="1"/>
    <col min="4613" max="4613" width="11.25" style="2"/>
    <col min="4614" max="4614" width="18.5" style="2" customWidth="1"/>
    <col min="4615" max="4617" width="11.25" style="2"/>
    <col min="4618" max="4618" width="8.25" style="2" customWidth="1"/>
    <col min="4619" max="4864" width="11.25" style="2"/>
    <col min="4865" max="4865" width="4.5" style="2" customWidth="1"/>
    <col min="4866" max="4866" width="7.5" style="2" customWidth="1"/>
    <col min="4867" max="4867" width="4.5" style="2" customWidth="1"/>
    <col min="4868" max="4868" width="10.5" style="2" customWidth="1"/>
    <col min="4869" max="4869" width="11.25" style="2"/>
    <col min="4870" max="4870" width="18.5" style="2" customWidth="1"/>
    <col min="4871" max="4873" width="11.25" style="2"/>
    <col min="4874" max="4874" width="8.25" style="2" customWidth="1"/>
    <col min="4875" max="5120" width="11.25" style="2"/>
    <col min="5121" max="5121" width="4.5" style="2" customWidth="1"/>
    <col min="5122" max="5122" width="7.5" style="2" customWidth="1"/>
    <col min="5123" max="5123" width="4.5" style="2" customWidth="1"/>
    <col min="5124" max="5124" width="10.5" style="2" customWidth="1"/>
    <col min="5125" max="5125" width="11.25" style="2"/>
    <col min="5126" max="5126" width="18.5" style="2" customWidth="1"/>
    <col min="5127" max="5129" width="11.25" style="2"/>
    <col min="5130" max="5130" width="8.25" style="2" customWidth="1"/>
    <col min="5131" max="5376" width="11.25" style="2"/>
    <col min="5377" max="5377" width="4.5" style="2" customWidth="1"/>
    <col min="5378" max="5378" width="7.5" style="2" customWidth="1"/>
    <col min="5379" max="5379" width="4.5" style="2" customWidth="1"/>
    <col min="5380" max="5380" width="10.5" style="2" customWidth="1"/>
    <col min="5381" max="5381" width="11.25" style="2"/>
    <col min="5382" max="5382" width="18.5" style="2" customWidth="1"/>
    <col min="5383" max="5385" width="11.25" style="2"/>
    <col min="5386" max="5386" width="8.25" style="2" customWidth="1"/>
    <col min="5387" max="5632" width="11.25" style="2"/>
    <col min="5633" max="5633" width="4.5" style="2" customWidth="1"/>
    <col min="5634" max="5634" width="7.5" style="2" customWidth="1"/>
    <col min="5635" max="5635" width="4.5" style="2" customWidth="1"/>
    <col min="5636" max="5636" width="10.5" style="2" customWidth="1"/>
    <col min="5637" max="5637" width="11.25" style="2"/>
    <col min="5638" max="5638" width="18.5" style="2" customWidth="1"/>
    <col min="5639" max="5641" width="11.25" style="2"/>
    <col min="5642" max="5642" width="8.25" style="2" customWidth="1"/>
    <col min="5643" max="5888" width="11.25" style="2"/>
    <col min="5889" max="5889" width="4.5" style="2" customWidth="1"/>
    <col min="5890" max="5890" width="7.5" style="2" customWidth="1"/>
    <col min="5891" max="5891" width="4.5" style="2" customWidth="1"/>
    <col min="5892" max="5892" width="10.5" style="2" customWidth="1"/>
    <col min="5893" max="5893" width="11.25" style="2"/>
    <col min="5894" max="5894" width="18.5" style="2" customWidth="1"/>
    <col min="5895" max="5897" width="11.25" style="2"/>
    <col min="5898" max="5898" width="8.25" style="2" customWidth="1"/>
    <col min="5899" max="6144" width="11.25" style="2"/>
    <col min="6145" max="6145" width="4.5" style="2" customWidth="1"/>
    <col min="6146" max="6146" width="7.5" style="2" customWidth="1"/>
    <col min="6147" max="6147" width="4.5" style="2" customWidth="1"/>
    <col min="6148" max="6148" width="10.5" style="2" customWidth="1"/>
    <col min="6149" max="6149" width="11.25" style="2"/>
    <col min="6150" max="6150" width="18.5" style="2" customWidth="1"/>
    <col min="6151" max="6153" width="11.25" style="2"/>
    <col min="6154" max="6154" width="8.25" style="2" customWidth="1"/>
    <col min="6155" max="6400" width="11.25" style="2"/>
    <col min="6401" max="6401" width="4.5" style="2" customWidth="1"/>
    <col min="6402" max="6402" width="7.5" style="2" customWidth="1"/>
    <col min="6403" max="6403" width="4.5" style="2" customWidth="1"/>
    <col min="6404" max="6404" width="10.5" style="2" customWidth="1"/>
    <col min="6405" max="6405" width="11.25" style="2"/>
    <col min="6406" max="6406" width="18.5" style="2" customWidth="1"/>
    <col min="6407" max="6409" width="11.25" style="2"/>
    <col min="6410" max="6410" width="8.25" style="2" customWidth="1"/>
    <col min="6411" max="6656" width="11.25" style="2"/>
    <col min="6657" max="6657" width="4.5" style="2" customWidth="1"/>
    <col min="6658" max="6658" width="7.5" style="2" customWidth="1"/>
    <col min="6659" max="6659" width="4.5" style="2" customWidth="1"/>
    <col min="6660" max="6660" width="10.5" style="2" customWidth="1"/>
    <col min="6661" max="6661" width="11.25" style="2"/>
    <col min="6662" max="6662" width="18.5" style="2" customWidth="1"/>
    <col min="6663" max="6665" width="11.25" style="2"/>
    <col min="6666" max="6666" width="8.25" style="2" customWidth="1"/>
    <col min="6667" max="6912" width="11.25" style="2"/>
    <col min="6913" max="6913" width="4.5" style="2" customWidth="1"/>
    <col min="6914" max="6914" width="7.5" style="2" customWidth="1"/>
    <col min="6915" max="6915" width="4.5" style="2" customWidth="1"/>
    <col min="6916" max="6916" width="10.5" style="2" customWidth="1"/>
    <col min="6917" max="6917" width="11.25" style="2"/>
    <col min="6918" max="6918" width="18.5" style="2" customWidth="1"/>
    <col min="6919" max="6921" width="11.25" style="2"/>
    <col min="6922" max="6922" width="8.25" style="2" customWidth="1"/>
    <col min="6923" max="7168" width="11.25" style="2"/>
    <col min="7169" max="7169" width="4.5" style="2" customWidth="1"/>
    <col min="7170" max="7170" width="7.5" style="2" customWidth="1"/>
    <col min="7171" max="7171" width="4.5" style="2" customWidth="1"/>
    <col min="7172" max="7172" width="10.5" style="2" customWidth="1"/>
    <col min="7173" max="7173" width="11.25" style="2"/>
    <col min="7174" max="7174" width="18.5" style="2" customWidth="1"/>
    <col min="7175" max="7177" width="11.25" style="2"/>
    <col min="7178" max="7178" width="8.25" style="2" customWidth="1"/>
    <col min="7179" max="7424" width="11.25" style="2"/>
    <col min="7425" max="7425" width="4.5" style="2" customWidth="1"/>
    <col min="7426" max="7426" width="7.5" style="2" customWidth="1"/>
    <col min="7427" max="7427" width="4.5" style="2" customWidth="1"/>
    <col min="7428" max="7428" width="10.5" style="2" customWidth="1"/>
    <col min="7429" max="7429" width="11.25" style="2"/>
    <col min="7430" max="7430" width="18.5" style="2" customWidth="1"/>
    <col min="7431" max="7433" width="11.25" style="2"/>
    <col min="7434" max="7434" width="8.25" style="2" customWidth="1"/>
    <col min="7435" max="7680" width="11.25" style="2"/>
    <col min="7681" max="7681" width="4.5" style="2" customWidth="1"/>
    <col min="7682" max="7682" width="7.5" style="2" customWidth="1"/>
    <col min="7683" max="7683" width="4.5" style="2" customWidth="1"/>
    <col min="7684" max="7684" width="10.5" style="2" customWidth="1"/>
    <col min="7685" max="7685" width="11.25" style="2"/>
    <col min="7686" max="7686" width="18.5" style="2" customWidth="1"/>
    <col min="7687" max="7689" width="11.25" style="2"/>
    <col min="7690" max="7690" width="8.25" style="2" customWidth="1"/>
    <col min="7691" max="7936" width="11.25" style="2"/>
    <col min="7937" max="7937" width="4.5" style="2" customWidth="1"/>
    <col min="7938" max="7938" width="7.5" style="2" customWidth="1"/>
    <col min="7939" max="7939" width="4.5" style="2" customWidth="1"/>
    <col min="7940" max="7940" width="10.5" style="2" customWidth="1"/>
    <col min="7941" max="7941" width="11.25" style="2"/>
    <col min="7942" max="7942" width="18.5" style="2" customWidth="1"/>
    <col min="7943" max="7945" width="11.25" style="2"/>
    <col min="7946" max="7946" width="8.25" style="2" customWidth="1"/>
    <col min="7947" max="8192" width="11.25" style="2"/>
    <col min="8193" max="8193" width="4.5" style="2" customWidth="1"/>
    <col min="8194" max="8194" width="7.5" style="2" customWidth="1"/>
    <col min="8195" max="8195" width="4.5" style="2" customWidth="1"/>
    <col min="8196" max="8196" width="10.5" style="2" customWidth="1"/>
    <col min="8197" max="8197" width="11.25" style="2"/>
    <col min="8198" max="8198" width="18.5" style="2" customWidth="1"/>
    <col min="8199" max="8201" width="11.25" style="2"/>
    <col min="8202" max="8202" width="8.25" style="2" customWidth="1"/>
    <col min="8203" max="8448" width="11.25" style="2"/>
    <col min="8449" max="8449" width="4.5" style="2" customWidth="1"/>
    <col min="8450" max="8450" width="7.5" style="2" customWidth="1"/>
    <col min="8451" max="8451" width="4.5" style="2" customWidth="1"/>
    <col min="8452" max="8452" width="10.5" style="2" customWidth="1"/>
    <col min="8453" max="8453" width="11.25" style="2"/>
    <col min="8454" max="8454" width="18.5" style="2" customWidth="1"/>
    <col min="8455" max="8457" width="11.25" style="2"/>
    <col min="8458" max="8458" width="8.25" style="2" customWidth="1"/>
    <col min="8459" max="8704" width="11.25" style="2"/>
    <col min="8705" max="8705" width="4.5" style="2" customWidth="1"/>
    <col min="8706" max="8706" width="7.5" style="2" customWidth="1"/>
    <col min="8707" max="8707" width="4.5" style="2" customWidth="1"/>
    <col min="8708" max="8708" width="10.5" style="2" customWidth="1"/>
    <col min="8709" max="8709" width="11.25" style="2"/>
    <col min="8710" max="8710" width="18.5" style="2" customWidth="1"/>
    <col min="8711" max="8713" width="11.25" style="2"/>
    <col min="8714" max="8714" width="8.25" style="2" customWidth="1"/>
    <col min="8715" max="8960" width="11.25" style="2"/>
    <col min="8961" max="8961" width="4.5" style="2" customWidth="1"/>
    <col min="8962" max="8962" width="7.5" style="2" customWidth="1"/>
    <col min="8963" max="8963" width="4.5" style="2" customWidth="1"/>
    <col min="8964" max="8964" width="10.5" style="2" customWidth="1"/>
    <col min="8965" max="8965" width="11.25" style="2"/>
    <col min="8966" max="8966" width="18.5" style="2" customWidth="1"/>
    <col min="8967" max="8969" width="11.25" style="2"/>
    <col min="8970" max="8970" width="8.25" style="2" customWidth="1"/>
    <col min="8971" max="9216" width="11.25" style="2"/>
    <col min="9217" max="9217" width="4.5" style="2" customWidth="1"/>
    <col min="9218" max="9218" width="7.5" style="2" customWidth="1"/>
    <col min="9219" max="9219" width="4.5" style="2" customWidth="1"/>
    <col min="9220" max="9220" width="10.5" style="2" customWidth="1"/>
    <col min="9221" max="9221" width="11.25" style="2"/>
    <col min="9222" max="9222" width="18.5" style="2" customWidth="1"/>
    <col min="9223" max="9225" width="11.25" style="2"/>
    <col min="9226" max="9226" width="8.25" style="2" customWidth="1"/>
    <col min="9227" max="9472" width="11.25" style="2"/>
    <col min="9473" max="9473" width="4.5" style="2" customWidth="1"/>
    <col min="9474" max="9474" width="7.5" style="2" customWidth="1"/>
    <col min="9475" max="9475" width="4.5" style="2" customWidth="1"/>
    <col min="9476" max="9476" width="10.5" style="2" customWidth="1"/>
    <col min="9477" max="9477" width="11.25" style="2"/>
    <col min="9478" max="9478" width="18.5" style="2" customWidth="1"/>
    <col min="9479" max="9481" width="11.25" style="2"/>
    <col min="9482" max="9482" width="8.25" style="2" customWidth="1"/>
    <col min="9483" max="9728" width="11.25" style="2"/>
    <col min="9729" max="9729" width="4.5" style="2" customWidth="1"/>
    <col min="9730" max="9730" width="7.5" style="2" customWidth="1"/>
    <col min="9731" max="9731" width="4.5" style="2" customWidth="1"/>
    <col min="9732" max="9732" width="10.5" style="2" customWidth="1"/>
    <col min="9733" max="9733" width="11.25" style="2"/>
    <col min="9734" max="9734" width="18.5" style="2" customWidth="1"/>
    <col min="9735" max="9737" width="11.25" style="2"/>
    <col min="9738" max="9738" width="8.25" style="2" customWidth="1"/>
    <col min="9739" max="9984" width="11.25" style="2"/>
    <col min="9985" max="9985" width="4.5" style="2" customWidth="1"/>
    <col min="9986" max="9986" width="7.5" style="2" customWidth="1"/>
    <col min="9987" max="9987" width="4.5" style="2" customWidth="1"/>
    <col min="9988" max="9988" width="10.5" style="2" customWidth="1"/>
    <col min="9989" max="9989" width="11.25" style="2"/>
    <col min="9990" max="9990" width="18.5" style="2" customWidth="1"/>
    <col min="9991" max="9993" width="11.25" style="2"/>
    <col min="9994" max="9994" width="8.25" style="2" customWidth="1"/>
    <col min="9995" max="10240" width="11.25" style="2"/>
    <col min="10241" max="10241" width="4.5" style="2" customWidth="1"/>
    <col min="10242" max="10242" width="7.5" style="2" customWidth="1"/>
    <col min="10243" max="10243" width="4.5" style="2" customWidth="1"/>
    <col min="10244" max="10244" width="10.5" style="2" customWidth="1"/>
    <col min="10245" max="10245" width="11.25" style="2"/>
    <col min="10246" max="10246" width="18.5" style="2" customWidth="1"/>
    <col min="10247" max="10249" width="11.25" style="2"/>
    <col min="10250" max="10250" width="8.25" style="2" customWidth="1"/>
    <col min="10251" max="10496" width="11.25" style="2"/>
    <col min="10497" max="10497" width="4.5" style="2" customWidth="1"/>
    <col min="10498" max="10498" width="7.5" style="2" customWidth="1"/>
    <col min="10499" max="10499" width="4.5" style="2" customWidth="1"/>
    <col min="10500" max="10500" width="10.5" style="2" customWidth="1"/>
    <col min="10501" max="10501" width="11.25" style="2"/>
    <col min="10502" max="10502" width="18.5" style="2" customWidth="1"/>
    <col min="10503" max="10505" width="11.25" style="2"/>
    <col min="10506" max="10506" width="8.25" style="2" customWidth="1"/>
    <col min="10507" max="10752" width="11.25" style="2"/>
    <col min="10753" max="10753" width="4.5" style="2" customWidth="1"/>
    <col min="10754" max="10754" width="7.5" style="2" customWidth="1"/>
    <col min="10755" max="10755" width="4.5" style="2" customWidth="1"/>
    <col min="10756" max="10756" width="10.5" style="2" customWidth="1"/>
    <col min="10757" max="10757" width="11.25" style="2"/>
    <col min="10758" max="10758" width="18.5" style="2" customWidth="1"/>
    <col min="10759" max="10761" width="11.25" style="2"/>
    <col min="10762" max="10762" width="8.25" style="2" customWidth="1"/>
    <col min="10763" max="11008" width="11.25" style="2"/>
    <col min="11009" max="11009" width="4.5" style="2" customWidth="1"/>
    <col min="11010" max="11010" width="7.5" style="2" customWidth="1"/>
    <col min="11011" max="11011" width="4.5" style="2" customWidth="1"/>
    <col min="11012" max="11012" width="10.5" style="2" customWidth="1"/>
    <col min="11013" max="11013" width="11.25" style="2"/>
    <col min="11014" max="11014" width="18.5" style="2" customWidth="1"/>
    <col min="11015" max="11017" width="11.25" style="2"/>
    <col min="11018" max="11018" width="8.25" style="2" customWidth="1"/>
    <col min="11019" max="11264" width="11.25" style="2"/>
    <col min="11265" max="11265" width="4.5" style="2" customWidth="1"/>
    <col min="11266" max="11266" width="7.5" style="2" customWidth="1"/>
    <col min="11267" max="11267" width="4.5" style="2" customWidth="1"/>
    <col min="11268" max="11268" width="10.5" style="2" customWidth="1"/>
    <col min="11269" max="11269" width="11.25" style="2"/>
    <col min="11270" max="11270" width="18.5" style="2" customWidth="1"/>
    <col min="11271" max="11273" width="11.25" style="2"/>
    <col min="11274" max="11274" width="8.25" style="2" customWidth="1"/>
    <col min="11275" max="11520" width="11.25" style="2"/>
    <col min="11521" max="11521" width="4.5" style="2" customWidth="1"/>
    <col min="11522" max="11522" width="7.5" style="2" customWidth="1"/>
    <col min="11523" max="11523" width="4.5" style="2" customWidth="1"/>
    <col min="11524" max="11524" width="10.5" style="2" customWidth="1"/>
    <col min="11525" max="11525" width="11.25" style="2"/>
    <col min="11526" max="11526" width="18.5" style="2" customWidth="1"/>
    <col min="11527" max="11529" width="11.25" style="2"/>
    <col min="11530" max="11530" width="8.25" style="2" customWidth="1"/>
    <col min="11531" max="11776" width="11.25" style="2"/>
    <col min="11777" max="11777" width="4.5" style="2" customWidth="1"/>
    <col min="11778" max="11778" width="7.5" style="2" customWidth="1"/>
    <col min="11779" max="11779" width="4.5" style="2" customWidth="1"/>
    <col min="11780" max="11780" width="10.5" style="2" customWidth="1"/>
    <col min="11781" max="11781" width="11.25" style="2"/>
    <col min="11782" max="11782" width="18.5" style="2" customWidth="1"/>
    <col min="11783" max="11785" width="11.25" style="2"/>
    <col min="11786" max="11786" width="8.25" style="2" customWidth="1"/>
    <col min="11787" max="12032" width="11.25" style="2"/>
    <col min="12033" max="12033" width="4.5" style="2" customWidth="1"/>
    <col min="12034" max="12034" width="7.5" style="2" customWidth="1"/>
    <col min="12035" max="12035" width="4.5" style="2" customWidth="1"/>
    <col min="12036" max="12036" width="10.5" style="2" customWidth="1"/>
    <col min="12037" max="12037" width="11.25" style="2"/>
    <col min="12038" max="12038" width="18.5" style="2" customWidth="1"/>
    <col min="12039" max="12041" width="11.25" style="2"/>
    <col min="12042" max="12042" width="8.25" style="2" customWidth="1"/>
    <col min="12043" max="12288" width="11.25" style="2"/>
    <col min="12289" max="12289" width="4.5" style="2" customWidth="1"/>
    <col min="12290" max="12290" width="7.5" style="2" customWidth="1"/>
    <col min="12291" max="12291" width="4.5" style="2" customWidth="1"/>
    <col min="12292" max="12292" width="10.5" style="2" customWidth="1"/>
    <col min="12293" max="12293" width="11.25" style="2"/>
    <col min="12294" max="12294" width="18.5" style="2" customWidth="1"/>
    <col min="12295" max="12297" width="11.25" style="2"/>
    <col min="12298" max="12298" width="8.25" style="2" customWidth="1"/>
    <col min="12299" max="12544" width="11.25" style="2"/>
    <col min="12545" max="12545" width="4.5" style="2" customWidth="1"/>
    <col min="12546" max="12546" width="7.5" style="2" customWidth="1"/>
    <col min="12547" max="12547" width="4.5" style="2" customWidth="1"/>
    <col min="12548" max="12548" width="10.5" style="2" customWidth="1"/>
    <col min="12549" max="12549" width="11.25" style="2"/>
    <col min="12550" max="12550" width="18.5" style="2" customWidth="1"/>
    <col min="12551" max="12553" width="11.25" style="2"/>
    <col min="12554" max="12554" width="8.25" style="2" customWidth="1"/>
    <col min="12555" max="12800" width="11.25" style="2"/>
    <col min="12801" max="12801" width="4.5" style="2" customWidth="1"/>
    <col min="12802" max="12802" width="7.5" style="2" customWidth="1"/>
    <col min="12803" max="12803" width="4.5" style="2" customWidth="1"/>
    <col min="12804" max="12804" width="10.5" style="2" customWidth="1"/>
    <col min="12805" max="12805" width="11.25" style="2"/>
    <col min="12806" max="12806" width="18.5" style="2" customWidth="1"/>
    <col min="12807" max="12809" width="11.25" style="2"/>
    <col min="12810" max="12810" width="8.25" style="2" customWidth="1"/>
    <col min="12811" max="13056" width="11.25" style="2"/>
    <col min="13057" max="13057" width="4.5" style="2" customWidth="1"/>
    <col min="13058" max="13058" width="7.5" style="2" customWidth="1"/>
    <col min="13059" max="13059" width="4.5" style="2" customWidth="1"/>
    <col min="13060" max="13060" width="10.5" style="2" customWidth="1"/>
    <col min="13061" max="13061" width="11.25" style="2"/>
    <col min="13062" max="13062" width="18.5" style="2" customWidth="1"/>
    <col min="13063" max="13065" width="11.25" style="2"/>
    <col min="13066" max="13066" width="8.25" style="2" customWidth="1"/>
    <col min="13067" max="13312" width="11.25" style="2"/>
    <col min="13313" max="13313" width="4.5" style="2" customWidth="1"/>
    <col min="13314" max="13314" width="7.5" style="2" customWidth="1"/>
    <col min="13315" max="13315" width="4.5" style="2" customWidth="1"/>
    <col min="13316" max="13316" width="10.5" style="2" customWidth="1"/>
    <col min="13317" max="13317" width="11.25" style="2"/>
    <col min="13318" max="13318" width="18.5" style="2" customWidth="1"/>
    <col min="13319" max="13321" width="11.25" style="2"/>
    <col min="13322" max="13322" width="8.25" style="2" customWidth="1"/>
    <col min="13323" max="13568" width="11.25" style="2"/>
    <col min="13569" max="13569" width="4.5" style="2" customWidth="1"/>
    <col min="13570" max="13570" width="7.5" style="2" customWidth="1"/>
    <col min="13571" max="13571" width="4.5" style="2" customWidth="1"/>
    <col min="13572" max="13572" width="10.5" style="2" customWidth="1"/>
    <col min="13573" max="13573" width="11.25" style="2"/>
    <col min="13574" max="13574" width="18.5" style="2" customWidth="1"/>
    <col min="13575" max="13577" width="11.25" style="2"/>
    <col min="13578" max="13578" width="8.25" style="2" customWidth="1"/>
    <col min="13579" max="13824" width="11.25" style="2"/>
    <col min="13825" max="13825" width="4.5" style="2" customWidth="1"/>
    <col min="13826" max="13826" width="7.5" style="2" customWidth="1"/>
    <col min="13827" max="13827" width="4.5" style="2" customWidth="1"/>
    <col min="13828" max="13828" width="10.5" style="2" customWidth="1"/>
    <col min="13829" max="13829" width="11.25" style="2"/>
    <col min="13830" max="13830" width="18.5" style="2" customWidth="1"/>
    <col min="13831" max="13833" width="11.25" style="2"/>
    <col min="13834" max="13834" width="8.25" style="2" customWidth="1"/>
    <col min="13835" max="14080" width="11.25" style="2"/>
    <col min="14081" max="14081" width="4.5" style="2" customWidth="1"/>
    <col min="14082" max="14082" width="7.5" style="2" customWidth="1"/>
    <col min="14083" max="14083" width="4.5" style="2" customWidth="1"/>
    <col min="14084" max="14084" width="10.5" style="2" customWidth="1"/>
    <col min="14085" max="14085" width="11.25" style="2"/>
    <col min="14086" max="14086" width="18.5" style="2" customWidth="1"/>
    <col min="14087" max="14089" width="11.25" style="2"/>
    <col min="14090" max="14090" width="8.25" style="2" customWidth="1"/>
    <col min="14091" max="14336" width="11.25" style="2"/>
    <col min="14337" max="14337" width="4.5" style="2" customWidth="1"/>
    <col min="14338" max="14338" width="7.5" style="2" customWidth="1"/>
    <col min="14339" max="14339" width="4.5" style="2" customWidth="1"/>
    <col min="14340" max="14340" width="10.5" style="2" customWidth="1"/>
    <col min="14341" max="14341" width="11.25" style="2"/>
    <col min="14342" max="14342" width="18.5" style="2" customWidth="1"/>
    <col min="14343" max="14345" width="11.25" style="2"/>
    <col min="14346" max="14346" width="8.25" style="2" customWidth="1"/>
    <col min="14347" max="14592" width="11.25" style="2"/>
    <col min="14593" max="14593" width="4.5" style="2" customWidth="1"/>
    <col min="14594" max="14594" width="7.5" style="2" customWidth="1"/>
    <col min="14595" max="14595" width="4.5" style="2" customWidth="1"/>
    <col min="14596" max="14596" width="10.5" style="2" customWidth="1"/>
    <col min="14597" max="14597" width="11.25" style="2"/>
    <col min="14598" max="14598" width="18.5" style="2" customWidth="1"/>
    <col min="14599" max="14601" width="11.25" style="2"/>
    <col min="14602" max="14602" width="8.25" style="2" customWidth="1"/>
    <col min="14603" max="14848" width="11.25" style="2"/>
    <col min="14849" max="14849" width="4.5" style="2" customWidth="1"/>
    <col min="14850" max="14850" width="7.5" style="2" customWidth="1"/>
    <col min="14851" max="14851" width="4.5" style="2" customWidth="1"/>
    <col min="14852" max="14852" width="10.5" style="2" customWidth="1"/>
    <col min="14853" max="14853" width="11.25" style="2"/>
    <col min="14854" max="14854" width="18.5" style="2" customWidth="1"/>
    <col min="14855" max="14857" width="11.25" style="2"/>
    <col min="14858" max="14858" width="8.25" style="2" customWidth="1"/>
    <col min="14859" max="15104" width="11.25" style="2"/>
    <col min="15105" max="15105" width="4.5" style="2" customWidth="1"/>
    <col min="15106" max="15106" width="7.5" style="2" customWidth="1"/>
    <col min="15107" max="15107" width="4.5" style="2" customWidth="1"/>
    <col min="15108" max="15108" width="10.5" style="2" customWidth="1"/>
    <col min="15109" max="15109" width="11.25" style="2"/>
    <col min="15110" max="15110" width="18.5" style="2" customWidth="1"/>
    <col min="15111" max="15113" width="11.25" style="2"/>
    <col min="15114" max="15114" width="8.25" style="2" customWidth="1"/>
    <col min="15115" max="15360" width="11.25" style="2"/>
    <col min="15361" max="15361" width="4.5" style="2" customWidth="1"/>
    <col min="15362" max="15362" width="7.5" style="2" customWidth="1"/>
    <col min="15363" max="15363" width="4.5" style="2" customWidth="1"/>
    <col min="15364" max="15364" width="10.5" style="2" customWidth="1"/>
    <col min="15365" max="15365" width="11.25" style="2"/>
    <col min="15366" max="15366" width="18.5" style="2" customWidth="1"/>
    <col min="15367" max="15369" width="11.25" style="2"/>
    <col min="15370" max="15370" width="8.25" style="2" customWidth="1"/>
    <col min="15371" max="15616" width="11.25" style="2"/>
    <col min="15617" max="15617" width="4.5" style="2" customWidth="1"/>
    <col min="15618" max="15618" width="7.5" style="2" customWidth="1"/>
    <col min="15619" max="15619" width="4.5" style="2" customWidth="1"/>
    <col min="15620" max="15620" width="10.5" style="2" customWidth="1"/>
    <col min="15621" max="15621" width="11.25" style="2"/>
    <col min="15622" max="15622" width="18.5" style="2" customWidth="1"/>
    <col min="15623" max="15625" width="11.25" style="2"/>
    <col min="15626" max="15626" width="8.25" style="2" customWidth="1"/>
    <col min="15627" max="15872" width="11.25" style="2"/>
    <col min="15873" max="15873" width="4.5" style="2" customWidth="1"/>
    <col min="15874" max="15874" width="7.5" style="2" customWidth="1"/>
    <col min="15875" max="15875" width="4.5" style="2" customWidth="1"/>
    <col min="15876" max="15876" width="10.5" style="2" customWidth="1"/>
    <col min="15877" max="15877" width="11.25" style="2"/>
    <col min="15878" max="15878" width="18.5" style="2" customWidth="1"/>
    <col min="15879" max="15881" width="11.25" style="2"/>
    <col min="15882" max="15882" width="8.25" style="2" customWidth="1"/>
    <col min="15883" max="16128" width="11.25" style="2"/>
    <col min="16129" max="16129" width="4.5" style="2" customWidth="1"/>
    <col min="16130" max="16130" width="7.5" style="2" customWidth="1"/>
    <col min="16131" max="16131" width="4.5" style="2" customWidth="1"/>
    <col min="16132" max="16132" width="10.5" style="2" customWidth="1"/>
    <col min="16133" max="16133" width="11.25" style="2"/>
    <col min="16134" max="16134" width="18.5" style="2" customWidth="1"/>
    <col min="16135" max="16137" width="11.25" style="2"/>
    <col min="16138" max="16138" width="8.25" style="2" customWidth="1"/>
    <col min="16139" max="16384" width="11.25" style="2"/>
  </cols>
  <sheetData>
    <row r="1" spans="2:26" ht="51" customHeight="1" x14ac:dyDescent="0.25">
      <c r="B1" s="1"/>
      <c r="C1" s="1"/>
      <c r="D1" s="1"/>
      <c r="E1" s="1"/>
      <c r="F1" s="1"/>
    </row>
    <row r="8" spans="2:26" ht="14.25" customHeight="1" x14ac:dyDescent="0.25"/>
    <row r="12" spans="2:26" ht="82.5" customHeight="1" x14ac:dyDescent="0.25"/>
    <row r="13" spans="2:26" ht="101.25" customHeight="1" x14ac:dyDescent="0.25">
      <c r="B13" s="3"/>
    </row>
    <row r="14" spans="2:26" ht="60" customHeight="1" x14ac:dyDescent="0.5">
      <c r="C14" s="4" t="s">
        <v>131</v>
      </c>
      <c r="D14" s="4"/>
      <c r="E14" s="4"/>
      <c r="F14" s="4"/>
      <c r="G14" s="4"/>
      <c r="H14" s="4"/>
      <c r="I14" s="4"/>
      <c r="J14" s="4"/>
      <c r="K14" s="5"/>
      <c r="S14" s="4"/>
      <c r="T14" s="4"/>
      <c r="U14" s="4"/>
      <c r="V14" s="4"/>
      <c r="W14" s="4"/>
      <c r="X14" s="4"/>
      <c r="Y14" s="4"/>
      <c r="Z14" s="4"/>
    </row>
    <row r="15" spans="2:26" s="6" customFormat="1" ht="60" customHeight="1" x14ac:dyDescent="0.25">
      <c r="C15" s="7" t="s">
        <v>132</v>
      </c>
      <c r="D15" s="7"/>
      <c r="E15" s="7"/>
      <c r="F15" s="7"/>
      <c r="G15" s="7"/>
      <c r="H15" s="7"/>
      <c r="I15" s="7"/>
      <c r="J15" s="7"/>
      <c r="S15" s="7"/>
      <c r="T15" s="7"/>
      <c r="U15" s="7"/>
      <c r="V15" s="7"/>
      <c r="W15" s="7"/>
      <c r="X15" s="7"/>
      <c r="Y15" s="7"/>
      <c r="Z15" s="7"/>
    </row>
    <row r="16" spans="2:26" ht="24.6" x14ac:dyDescent="0.25">
      <c r="B16" s="3"/>
      <c r="C16" s="8" t="s">
        <v>0</v>
      </c>
    </row>
    <row r="17" spans="2:10" ht="18" customHeight="1" x14ac:dyDescent="0.25">
      <c r="C17" s="9"/>
      <c r="D17" s="9"/>
      <c r="E17" s="9"/>
      <c r="F17" s="9"/>
      <c r="G17" s="9"/>
      <c r="H17" s="9"/>
      <c r="I17" s="9"/>
      <c r="J17" s="9"/>
    </row>
    <row r="18" spans="2:10" ht="37.5" customHeight="1" x14ac:dyDescent="0.25">
      <c r="B18" s="3"/>
    </row>
    <row r="19" spans="2:10" ht="15" x14ac:dyDescent="0.25">
      <c r="B19" s="3"/>
    </row>
    <row r="20" spans="2:10" s="6" customFormat="1" ht="21" customHeight="1" x14ac:dyDescent="0.25">
      <c r="B20" s="3"/>
      <c r="C20" s="10" t="s">
        <v>1</v>
      </c>
      <c r="E20" s="10" t="s">
        <v>2</v>
      </c>
      <c r="F20" s="10"/>
      <c r="G20" s="11"/>
      <c r="H20" s="11"/>
      <c r="I20" s="11"/>
    </row>
    <row r="21" spans="2:10" s="6" customFormat="1" ht="21" customHeight="1" x14ac:dyDescent="0.25">
      <c r="C21" s="10" t="s">
        <v>3</v>
      </c>
      <c r="E21" s="12">
        <v>46188</v>
      </c>
      <c r="F21" s="12"/>
    </row>
    <row r="25" spans="2:10" ht="21" customHeight="1" x14ac:dyDescent="0.25">
      <c r="C25" s="13" t="s">
        <v>4</v>
      </c>
      <c r="D25" s="14"/>
      <c r="E25" s="14"/>
      <c r="F25" s="14"/>
      <c r="G25" s="14"/>
      <c r="H25" s="14"/>
      <c r="I25" s="14"/>
    </row>
    <row r="28" spans="2:10" ht="17.399999999999999" x14ac:dyDescent="0.3">
      <c r="D28" s="15"/>
      <c r="E28" s="15"/>
      <c r="F28" s="15"/>
      <c r="G28" s="15"/>
      <c r="H28" s="15"/>
      <c r="I28" s="15"/>
      <c r="J28" s="15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</sheetData>
  <sheetProtection algorithmName="SHA-512" hashValue="SFuyBXNwWLt+xpibHvNJliylD2yBMZYThfZEsEaET5cLtkeffpZBoIwgH/vcbHPCfz654WCm+H79+yPXEGS9Jw==" saltValue="Pdzg1EJkRZImowJgY460GQ==" spinCount="100000" sheet="1" scenarios="1" formatCells="0" formatColumns="0" formatRows="0" autoFilter="0"/>
  <mergeCells count="6">
    <mergeCell ref="B1:F1"/>
    <mergeCell ref="C14:J14"/>
    <mergeCell ref="S14:Z14"/>
    <mergeCell ref="C15:J15"/>
    <mergeCell ref="S15:Z15"/>
    <mergeCell ref="E21:F21"/>
  </mergeCells>
  <printOptions horizontalCentered="1"/>
  <pageMargins left="0.39370078740157483" right="0.35433070866141736" top="0.70866141732283472" bottom="0.74803149606299213" header="0.31496062992125984" footer="0.51181102362204722"/>
  <pageSetup paperSize="9" scale="92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94C6-5A96-4C86-AC82-A87B3F01C84C}">
  <dimension ref="B3:B4"/>
  <sheetViews>
    <sheetView zoomScaleNormal="100" zoomScaleSheetLayoutView="115" workbookViewId="0">
      <selection activeCell="C7" sqref="C7"/>
    </sheetView>
  </sheetViews>
  <sheetFormatPr baseColWidth="10" defaultColWidth="11.25" defaultRowHeight="13.2" x14ac:dyDescent="0.25"/>
  <cols>
    <col min="1" max="1" width="17.375" style="17" customWidth="1"/>
    <col min="2" max="2" width="82.5" style="17" customWidth="1"/>
    <col min="3" max="8" width="11.25" style="17"/>
    <col min="9" max="9" width="10.375" style="17" customWidth="1"/>
    <col min="10" max="11" width="7.5" style="17" customWidth="1"/>
    <col min="12" max="12" width="45.5" style="17" customWidth="1"/>
    <col min="13" max="13" width="6.875" style="17" customWidth="1"/>
    <col min="14" max="256" width="11.25" style="17"/>
    <col min="257" max="257" width="17.375" style="17" customWidth="1"/>
    <col min="258" max="258" width="82.5" style="17" customWidth="1"/>
    <col min="259" max="264" width="11.25" style="17"/>
    <col min="265" max="265" width="10.375" style="17" customWidth="1"/>
    <col min="266" max="267" width="7.5" style="17" customWidth="1"/>
    <col min="268" max="268" width="45.5" style="17" customWidth="1"/>
    <col min="269" max="269" width="6.875" style="17" customWidth="1"/>
    <col min="270" max="512" width="11.25" style="17"/>
    <col min="513" max="513" width="17.375" style="17" customWidth="1"/>
    <col min="514" max="514" width="82.5" style="17" customWidth="1"/>
    <col min="515" max="520" width="11.25" style="17"/>
    <col min="521" max="521" width="10.375" style="17" customWidth="1"/>
    <col min="522" max="523" width="7.5" style="17" customWidth="1"/>
    <col min="524" max="524" width="45.5" style="17" customWidth="1"/>
    <col min="525" max="525" width="6.875" style="17" customWidth="1"/>
    <col min="526" max="768" width="11.25" style="17"/>
    <col min="769" max="769" width="17.375" style="17" customWidth="1"/>
    <col min="770" max="770" width="82.5" style="17" customWidth="1"/>
    <col min="771" max="776" width="11.25" style="17"/>
    <col min="777" max="777" width="10.375" style="17" customWidth="1"/>
    <col min="778" max="779" width="7.5" style="17" customWidth="1"/>
    <col min="780" max="780" width="45.5" style="17" customWidth="1"/>
    <col min="781" max="781" width="6.875" style="17" customWidth="1"/>
    <col min="782" max="1024" width="11.25" style="17"/>
    <col min="1025" max="1025" width="17.375" style="17" customWidth="1"/>
    <col min="1026" max="1026" width="82.5" style="17" customWidth="1"/>
    <col min="1027" max="1032" width="11.25" style="17"/>
    <col min="1033" max="1033" width="10.375" style="17" customWidth="1"/>
    <col min="1034" max="1035" width="7.5" style="17" customWidth="1"/>
    <col min="1036" max="1036" width="45.5" style="17" customWidth="1"/>
    <col min="1037" max="1037" width="6.875" style="17" customWidth="1"/>
    <col min="1038" max="1280" width="11.25" style="17"/>
    <col min="1281" max="1281" width="17.375" style="17" customWidth="1"/>
    <col min="1282" max="1282" width="82.5" style="17" customWidth="1"/>
    <col min="1283" max="1288" width="11.25" style="17"/>
    <col min="1289" max="1289" width="10.375" style="17" customWidth="1"/>
    <col min="1290" max="1291" width="7.5" style="17" customWidth="1"/>
    <col min="1292" max="1292" width="45.5" style="17" customWidth="1"/>
    <col min="1293" max="1293" width="6.875" style="17" customWidth="1"/>
    <col min="1294" max="1536" width="11.25" style="17"/>
    <col min="1537" max="1537" width="17.375" style="17" customWidth="1"/>
    <col min="1538" max="1538" width="82.5" style="17" customWidth="1"/>
    <col min="1539" max="1544" width="11.25" style="17"/>
    <col min="1545" max="1545" width="10.375" style="17" customWidth="1"/>
    <col min="1546" max="1547" width="7.5" style="17" customWidth="1"/>
    <col min="1548" max="1548" width="45.5" style="17" customWidth="1"/>
    <col min="1549" max="1549" width="6.875" style="17" customWidth="1"/>
    <col min="1550" max="1792" width="11.25" style="17"/>
    <col min="1793" max="1793" width="17.375" style="17" customWidth="1"/>
    <col min="1794" max="1794" width="82.5" style="17" customWidth="1"/>
    <col min="1795" max="1800" width="11.25" style="17"/>
    <col min="1801" max="1801" width="10.375" style="17" customWidth="1"/>
    <col min="1802" max="1803" width="7.5" style="17" customWidth="1"/>
    <col min="1804" max="1804" width="45.5" style="17" customWidth="1"/>
    <col min="1805" max="1805" width="6.875" style="17" customWidth="1"/>
    <col min="1806" max="2048" width="11.25" style="17"/>
    <col min="2049" max="2049" width="17.375" style="17" customWidth="1"/>
    <col min="2050" max="2050" width="82.5" style="17" customWidth="1"/>
    <col min="2051" max="2056" width="11.25" style="17"/>
    <col min="2057" max="2057" width="10.375" style="17" customWidth="1"/>
    <col min="2058" max="2059" width="7.5" style="17" customWidth="1"/>
    <col min="2060" max="2060" width="45.5" style="17" customWidth="1"/>
    <col min="2061" max="2061" width="6.875" style="17" customWidth="1"/>
    <col min="2062" max="2304" width="11.25" style="17"/>
    <col min="2305" max="2305" width="17.375" style="17" customWidth="1"/>
    <col min="2306" max="2306" width="82.5" style="17" customWidth="1"/>
    <col min="2307" max="2312" width="11.25" style="17"/>
    <col min="2313" max="2313" width="10.375" style="17" customWidth="1"/>
    <col min="2314" max="2315" width="7.5" style="17" customWidth="1"/>
    <col min="2316" max="2316" width="45.5" style="17" customWidth="1"/>
    <col min="2317" max="2317" width="6.875" style="17" customWidth="1"/>
    <col min="2318" max="2560" width="11.25" style="17"/>
    <col min="2561" max="2561" width="17.375" style="17" customWidth="1"/>
    <col min="2562" max="2562" width="82.5" style="17" customWidth="1"/>
    <col min="2563" max="2568" width="11.25" style="17"/>
    <col min="2569" max="2569" width="10.375" style="17" customWidth="1"/>
    <col min="2570" max="2571" width="7.5" style="17" customWidth="1"/>
    <col min="2572" max="2572" width="45.5" style="17" customWidth="1"/>
    <col min="2573" max="2573" width="6.875" style="17" customWidth="1"/>
    <col min="2574" max="2816" width="11.25" style="17"/>
    <col min="2817" max="2817" width="17.375" style="17" customWidth="1"/>
    <col min="2818" max="2818" width="82.5" style="17" customWidth="1"/>
    <col min="2819" max="2824" width="11.25" style="17"/>
    <col min="2825" max="2825" width="10.375" style="17" customWidth="1"/>
    <col min="2826" max="2827" width="7.5" style="17" customWidth="1"/>
    <col min="2828" max="2828" width="45.5" style="17" customWidth="1"/>
    <col min="2829" max="2829" width="6.875" style="17" customWidth="1"/>
    <col min="2830" max="3072" width="11.25" style="17"/>
    <col min="3073" max="3073" width="17.375" style="17" customWidth="1"/>
    <col min="3074" max="3074" width="82.5" style="17" customWidth="1"/>
    <col min="3075" max="3080" width="11.25" style="17"/>
    <col min="3081" max="3081" width="10.375" style="17" customWidth="1"/>
    <col min="3082" max="3083" width="7.5" style="17" customWidth="1"/>
    <col min="3084" max="3084" width="45.5" style="17" customWidth="1"/>
    <col min="3085" max="3085" width="6.875" style="17" customWidth="1"/>
    <col min="3086" max="3328" width="11.25" style="17"/>
    <col min="3329" max="3329" width="17.375" style="17" customWidth="1"/>
    <col min="3330" max="3330" width="82.5" style="17" customWidth="1"/>
    <col min="3331" max="3336" width="11.25" style="17"/>
    <col min="3337" max="3337" width="10.375" style="17" customWidth="1"/>
    <col min="3338" max="3339" width="7.5" style="17" customWidth="1"/>
    <col min="3340" max="3340" width="45.5" style="17" customWidth="1"/>
    <col min="3341" max="3341" width="6.875" style="17" customWidth="1"/>
    <col min="3342" max="3584" width="11.25" style="17"/>
    <col min="3585" max="3585" width="17.375" style="17" customWidth="1"/>
    <col min="3586" max="3586" width="82.5" style="17" customWidth="1"/>
    <col min="3587" max="3592" width="11.25" style="17"/>
    <col min="3593" max="3593" width="10.375" style="17" customWidth="1"/>
    <col min="3594" max="3595" width="7.5" style="17" customWidth="1"/>
    <col min="3596" max="3596" width="45.5" style="17" customWidth="1"/>
    <col min="3597" max="3597" width="6.875" style="17" customWidth="1"/>
    <col min="3598" max="3840" width="11.25" style="17"/>
    <col min="3841" max="3841" width="17.375" style="17" customWidth="1"/>
    <col min="3842" max="3842" width="82.5" style="17" customWidth="1"/>
    <col min="3843" max="3848" width="11.25" style="17"/>
    <col min="3849" max="3849" width="10.375" style="17" customWidth="1"/>
    <col min="3850" max="3851" width="7.5" style="17" customWidth="1"/>
    <col min="3852" max="3852" width="45.5" style="17" customWidth="1"/>
    <col min="3853" max="3853" width="6.875" style="17" customWidth="1"/>
    <col min="3854" max="4096" width="11.25" style="17"/>
    <col min="4097" max="4097" width="17.375" style="17" customWidth="1"/>
    <col min="4098" max="4098" width="82.5" style="17" customWidth="1"/>
    <col min="4099" max="4104" width="11.25" style="17"/>
    <col min="4105" max="4105" width="10.375" style="17" customWidth="1"/>
    <col min="4106" max="4107" width="7.5" style="17" customWidth="1"/>
    <col min="4108" max="4108" width="45.5" style="17" customWidth="1"/>
    <col min="4109" max="4109" width="6.875" style="17" customWidth="1"/>
    <col min="4110" max="4352" width="11.25" style="17"/>
    <col min="4353" max="4353" width="17.375" style="17" customWidth="1"/>
    <col min="4354" max="4354" width="82.5" style="17" customWidth="1"/>
    <col min="4355" max="4360" width="11.25" style="17"/>
    <col min="4361" max="4361" width="10.375" style="17" customWidth="1"/>
    <col min="4362" max="4363" width="7.5" style="17" customWidth="1"/>
    <col min="4364" max="4364" width="45.5" style="17" customWidth="1"/>
    <col min="4365" max="4365" width="6.875" style="17" customWidth="1"/>
    <col min="4366" max="4608" width="11.25" style="17"/>
    <col min="4609" max="4609" width="17.375" style="17" customWidth="1"/>
    <col min="4610" max="4610" width="82.5" style="17" customWidth="1"/>
    <col min="4611" max="4616" width="11.25" style="17"/>
    <col min="4617" max="4617" width="10.375" style="17" customWidth="1"/>
    <col min="4618" max="4619" width="7.5" style="17" customWidth="1"/>
    <col min="4620" max="4620" width="45.5" style="17" customWidth="1"/>
    <col min="4621" max="4621" width="6.875" style="17" customWidth="1"/>
    <col min="4622" max="4864" width="11.25" style="17"/>
    <col min="4865" max="4865" width="17.375" style="17" customWidth="1"/>
    <col min="4866" max="4866" width="82.5" style="17" customWidth="1"/>
    <col min="4867" max="4872" width="11.25" style="17"/>
    <col min="4873" max="4873" width="10.375" style="17" customWidth="1"/>
    <col min="4874" max="4875" width="7.5" style="17" customWidth="1"/>
    <col min="4876" max="4876" width="45.5" style="17" customWidth="1"/>
    <col min="4877" max="4877" width="6.875" style="17" customWidth="1"/>
    <col min="4878" max="5120" width="11.25" style="17"/>
    <col min="5121" max="5121" width="17.375" style="17" customWidth="1"/>
    <col min="5122" max="5122" width="82.5" style="17" customWidth="1"/>
    <col min="5123" max="5128" width="11.25" style="17"/>
    <col min="5129" max="5129" width="10.375" style="17" customWidth="1"/>
    <col min="5130" max="5131" width="7.5" style="17" customWidth="1"/>
    <col min="5132" max="5132" width="45.5" style="17" customWidth="1"/>
    <col min="5133" max="5133" width="6.875" style="17" customWidth="1"/>
    <col min="5134" max="5376" width="11.25" style="17"/>
    <col min="5377" max="5377" width="17.375" style="17" customWidth="1"/>
    <col min="5378" max="5378" width="82.5" style="17" customWidth="1"/>
    <col min="5379" max="5384" width="11.25" style="17"/>
    <col min="5385" max="5385" width="10.375" style="17" customWidth="1"/>
    <col min="5386" max="5387" width="7.5" style="17" customWidth="1"/>
    <col min="5388" max="5388" width="45.5" style="17" customWidth="1"/>
    <col min="5389" max="5389" width="6.875" style="17" customWidth="1"/>
    <col min="5390" max="5632" width="11.25" style="17"/>
    <col min="5633" max="5633" width="17.375" style="17" customWidth="1"/>
    <col min="5634" max="5634" width="82.5" style="17" customWidth="1"/>
    <col min="5635" max="5640" width="11.25" style="17"/>
    <col min="5641" max="5641" width="10.375" style="17" customWidth="1"/>
    <col min="5642" max="5643" width="7.5" style="17" customWidth="1"/>
    <col min="5644" max="5644" width="45.5" style="17" customWidth="1"/>
    <col min="5645" max="5645" width="6.875" style="17" customWidth="1"/>
    <col min="5646" max="5888" width="11.25" style="17"/>
    <col min="5889" max="5889" width="17.375" style="17" customWidth="1"/>
    <col min="5890" max="5890" width="82.5" style="17" customWidth="1"/>
    <col min="5891" max="5896" width="11.25" style="17"/>
    <col min="5897" max="5897" width="10.375" style="17" customWidth="1"/>
    <col min="5898" max="5899" width="7.5" style="17" customWidth="1"/>
    <col min="5900" max="5900" width="45.5" style="17" customWidth="1"/>
    <col min="5901" max="5901" width="6.875" style="17" customWidth="1"/>
    <col min="5902" max="6144" width="11.25" style="17"/>
    <col min="6145" max="6145" width="17.375" style="17" customWidth="1"/>
    <col min="6146" max="6146" width="82.5" style="17" customWidth="1"/>
    <col min="6147" max="6152" width="11.25" style="17"/>
    <col min="6153" max="6153" width="10.375" style="17" customWidth="1"/>
    <col min="6154" max="6155" width="7.5" style="17" customWidth="1"/>
    <col min="6156" max="6156" width="45.5" style="17" customWidth="1"/>
    <col min="6157" max="6157" width="6.875" style="17" customWidth="1"/>
    <col min="6158" max="6400" width="11.25" style="17"/>
    <col min="6401" max="6401" width="17.375" style="17" customWidth="1"/>
    <col min="6402" max="6402" width="82.5" style="17" customWidth="1"/>
    <col min="6403" max="6408" width="11.25" style="17"/>
    <col min="6409" max="6409" width="10.375" style="17" customWidth="1"/>
    <col min="6410" max="6411" width="7.5" style="17" customWidth="1"/>
    <col min="6412" max="6412" width="45.5" style="17" customWidth="1"/>
    <col min="6413" max="6413" width="6.875" style="17" customWidth="1"/>
    <col min="6414" max="6656" width="11.25" style="17"/>
    <col min="6657" max="6657" width="17.375" style="17" customWidth="1"/>
    <col min="6658" max="6658" width="82.5" style="17" customWidth="1"/>
    <col min="6659" max="6664" width="11.25" style="17"/>
    <col min="6665" max="6665" width="10.375" style="17" customWidth="1"/>
    <col min="6666" max="6667" width="7.5" style="17" customWidth="1"/>
    <col min="6668" max="6668" width="45.5" style="17" customWidth="1"/>
    <col min="6669" max="6669" width="6.875" style="17" customWidth="1"/>
    <col min="6670" max="6912" width="11.25" style="17"/>
    <col min="6913" max="6913" width="17.375" style="17" customWidth="1"/>
    <col min="6914" max="6914" width="82.5" style="17" customWidth="1"/>
    <col min="6915" max="6920" width="11.25" style="17"/>
    <col min="6921" max="6921" width="10.375" style="17" customWidth="1"/>
    <col min="6922" max="6923" width="7.5" style="17" customWidth="1"/>
    <col min="6924" max="6924" width="45.5" style="17" customWidth="1"/>
    <col min="6925" max="6925" width="6.875" style="17" customWidth="1"/>
    <col min="6926" max="7168" width="11.25" style="17"/>
    <col min="7169" max="7169" width="17.375" style="17" customWidth="1"/>
    <col min="7170" max="7170" width="82.5" style="17" customWidth="1"/>
    <col min="7171" max="7176" width="11.25" style="17"/>
    <col min="7177" max="7177" width="10.375" style="17" customWidth="1"/>
    <col min="7178" max="7179" width="7.5" style="17" customWidth="1"/>
    <col min="7180" max="7180" width="45.5" style="17" customWidth="1"/>
    <col min="7181" max="7181" width="6.875" style="17" customWidth="1"/>
    <col min="7182" max="7424" width="11.25" style="17"/>
    <col min="7425" max="7425" width="17.375" style="17" customWidth="1"/>
    <col min="7426" max="7426" width="82.5" style="17" customWidth="1"/>
    <col min="7427" max="7432" width="11.25" style="17"/>
    <col min="7433" max="7433" width="10.375" style="17" customWidth="1"/>
    <col min="7434" max="7435" width="7.5" style="17" customWidth="1"/>
    <col min="7436" max="7436" width="45.5" style="17" customWidth="1"/>
    <col min="7437" max="7437" width="6.875" style="17" customWidth="1"/>
    <col min="7438" max="7680" width="11.25" style="17"/>
    <col min="7681" max="7681" width="17.375" style="17" customWidth="1"/>
    <col min="7682" max="7682" width="82.5" style="17" customWidth="1"/>
    <col min="7683" max="7688" width="11.25" style="17"/>
    <col min="7689" max="7689" width="10.375" style="17" customWidth="1"/>
    <col min="7690" max="7691" width="7.5" style="17" customWidth="1"/>
    <col min="7692" max="7692" width="45.5" style="17" customWidth="1"/>
    <col min="7693" max="7693" width="6.875" style="17" customWidth="1"/>
    <col min="7694" max="7936" width="11.25" style="17"/>
    <col min="7937" max="7937" width="17.375" style="17" customWidth="1"/>
    <col min="7938" max="7938" width="82.5" style="17" customWidth="1"/>
    <col min="7939" max="7944" width="11.25" style="17"/>
    <col min="7945" max="7945" width="10.375" style="17" customWidth="1"/>
    <col min="7946" max="7947" width="7.5" style="17" customWidth="1"/>
    <col min="7948" max="7948" width="45.5" style="17" customWidth="1"/>
    <col min="7949" max="7949" width="6.875" style="17" customWidth="1"/>
    <col min="7950" max="8192" width="11.25" style="17"/>
    <col min="8193" max="8193" width="17.375" style="17" customWidth="1"/>
    <col min="8194" max="8194" width="82.5" style="17" customWidth="1"/>
    <col min="8195" max="8200" width="11.25" style="17"/>
    <col min="8201" max="8201" width="10.375" style="17" customWidth="1"/>
    <col min="8202" max="8203" width="7.5" style="17" customWidth="1"/>
    <col min="8204" max="8204" width="45.5" style="17" customWidth="1"/>
    <col min="8205" max="8205" width="6.875" style="17" customWidth="1"/>
    <col min="8206" max="8448" width="11.25" style="17"/>
    <col min="8449" max="8449" width="17.375" style="17" customWidth="1"/>
    <col min="8450" max="8450" width="82.5" style="17" customWidth="1"/>
    <col min="8451" max="8456" width="11.25" style="17"/>
    <col min="8457" max="8457" width="10.375" style="17" customWidth="1"/>
    <col min="8458" max="8459" width="7.5" style="17" customWidth="1"/>
    <col min="8460" max="8460" width="45.5" style="17" customWidth="1"/>
    <col min="8461" max="8461" width="6.875" style="17" customWidth="1"/>
    <col min="8462" max="8704" width="11.25" style="17"/>
    <col min="8705" max="8705" width="17.375" style="17" customWidth="1"/>
    <col min="8706" max="8706" width="82.5" style="17" customWidth="1"/>
    <col min="8707" max="8712" width="11.25" style="17"/>
    <col min="8713" max="8713" width="10.375" style="17" customWidth="1"/>
    <col min="8714" max="8715" width="7.5" style="17" customWidth="1"/>
    <col min="8716" max="8716" width="45.5" style="17" customWidth="1"/>
    <col min="8717" max="8717" width="6.875" style="17" customWidth="1"/>
    <col min="8718" max="8960" width="11.25" style="17"/>
    <col min="8961" max="8961" width="17.375" style="17" customWidth="1"/>
    <col min="8962" max="8962" width="82.5" style="17" customWidth="1"/>
    <col min="8963" max="8968" width="11.25" style="17"/>
    <col min="8969" max="8969" width="10.375" style="17" customWidth="1"/>
    <col min="8970" max="8971" width="7.5" style="17" customWidth="1"/>
    <col min="8972" max="8972" width="45.5" style="17" customWidth="1"/>
    <col min="8973" max="8973" width="6.875" style="17" customWidth="1"/>
    <col min="8974" max="9216" width="11.25" style="17"/>
    <col min="9217" max="9217" width="17.375" style="17" customWidth="1"/>
    <col min="9218" max="9218" width="82.5" style="17" customWidth="1"/>
    <col min="9219" max="9224" width="11.25" style="17"/>
    <col min="9225" max="9225" width="10.375" style="17" customWidth="1"/>
    <col min="9226" max="9227" width="7.5" style="17" customWidth="1"/>
    <col min="9228" max="9228" width="45.5" style="17" customWidth="1"/>
    <col min="9229" max="9229" width="6.875" style="17" customWidth="1"/>
    <col min="9230" max="9472" width="11.25" style="17"/>
    <col min="9473" max="9473" width="17.375" style="17" customWidth="1"/>
    <col min="9474" max="9474" width="82.5" style="17" customWidth="1"/>
    <col min="9475" max="9480" width="11.25" style="17"/>
    <col min="9481" max="9481" width="10.375" style="17" customWidth="1"/>
    <col min="9482" max="9483" width="7.5" style="17" customWidth="1"/>
    <col min="9484" max="9484" width="45.5" style="17" customWidth="1"/>
    <col min="9485" max="9485" width="6.875" style="17" customWidth="1"/>
    <col min="9486" max="9728" width="11.25" style="17"/>
    <col min="9729" max="9729" width="17.375" style="17" customWidth="1"/>
    <col min="9730" max="9730" width="82.5" style="17" customWidth="1"/>
    <col min="9731" max="9736" width="11.25" style="17"/>
    <col min="9737" max="9737" width="10.375" style="17" customWidth="1"/>
    <col min="9738" max="9739" width="7.5" style="17" customWidth="1"/>
    <col min="9740" max="9740" width="45.5" style="17" customWidth="1"/>
    <col min="9741" max="9741" width="6.875" style="17" customWidth="1"/>
    <col min="9742" max="9984" width="11.25" style="17"/>
    <col min="9985" max="9985" width="17.375" style="17" customWidth="1"/>
    <col min="9986" max="9986" width="82.5" style="17" customWidth="1"/>
    <col min="9987" max="9992" width="11.25" style="17"/>
    <col min="9993" max="9993" width="10.375" style="17" customWidth="1"/>
    <col min="9994" max="9995" width="7.5" style="17" customWidth="1"/>
    <col min="9996" max="9996" width="45.5" style="17" customWidth="1"/>
    <col min="9997" max="9997" width="6.875" style="17" customWidth="1"/>
    <col min="9998" max="10240" width="11.25" style="17"/>
    <col min="10241" max="10241" width="17.375" style="17" customWidth="1"/>
    <col min="10242" max="10242" width="82.5" style="17" customWidth="1"/>
    <col min="10243" max="10248" width="11.25" style="17"/>
    <col min="10249" max="10249" width="10.375" style="17" customWidth="1"/>
    <col min="10250" max="10251" width="7.5" style="17" customWidth="1"/>
    <col min="10252" max="10252" width="45.5" style="17" customWidth="1"/>
    <col min="10253" max="10253" width="6.875" style="17" customWidth="1"/>
    <col min="10254" max="10496" width="11.25" style="17"/>
    <col min="10497" max="10497" width="17.375" style="17" customWidth="1"/>
    <col min="10498" max="10498" width="82.5" style="17" customWidth="1"/>
    <col min="10499" max="10504" width="11.25" style="17"/>
    <col min="10505" max="10505" width="10.375" style="17" customWidth="1"/>
    <col min="10506" max="10507" width="7.5" style="17" customWidth="1"/>
    <col min="10508" max="10508" width="45.5" style="17" customWidth="1"/>
    <col min="10509" max="10509" width="6.875" style="17" customWidth="1"/>
    <col min="10510" max="10752" width="11.25" style="17"/>
    <col min="10753" max="10753" width="17.375" style="17" customWidth="1"/>
    <col min="10754" max="10754" width="82.5" style="17" customWidth="1"/>
    <col min="10755" max="10760" width="11.25" style="17"/>
    <col min="10761" max="10761" width="10.375" style="17" customWidth="1"/>
    <col min="10762" max="10763" width="7.5" style="17" customWidth="1"/>
    <col min="10764" max="10764" width="45.5" style="17" customWidth="1"/>
    <col min="10765" max="10765" width="6.875" style="17" customWidth="1"/>
    <col min="10766" max="11008" width="11.25" style="17"/>
    <col min="11009" max="11009" width="17.375" style="17" customWidth="1"/>
    <col min="11010" max="11010" width="82.5" style="17" customWidth="1"/>
    <col min="11011" max="11016" width="11.25" style="17"/>
    <col min="11017" max="11017" width="10.375" style="17" customWidth="1"/>
    <col min="11018" max="11019" width="7.5" style="17" customWidth="1"/>
    <col min="11020" max="11020" width="45.5" style="17" customWidth="1"/>
    <col min="11021" max="11021" width="6.875" style="17" customWidth="1"/>
    <col min="11022" max="11264" width="11.25" style="17"/>
    <col min="11265" max="11265" width="17.375" style="17" customWidth="1"/>
    <col min="11266" max="11266" width="82.5" style="17" customWidth="1"/>
    <col min="11267" max="11272" width="11.25" style="17"/>
    <col min="11273" max="11273" width="10.375" style="17" customWidth="1"/>
    <col min="11274" max="11275" width="7.5" style="17" customWidth="1"/>
    <col min="11276" max="11276" width="45.5" style="17" customWidth="1"/>
    <col min="11277" max="11277" width="6.875" style="17" customWidth="1"/>
    <col min="11278" max="11520" width="11.25" style="17"/>
    <col min="11521" max="11521" width="17.375" style="17" customWidth="1"/>
    <col min="11522" max="11522" width="82.5" style="17" customWidth="1"/>
    <col min="11523" max="11528" width="11.25" style="17"/>
    <col min="11529" max="11529" width="10.375" style="17" customWidth="1"/>
    <col min="11530" max="11531" width="7.5" style="17" customWidth="1"/>
    <col min="11532" max="11532" width="45.5" style="17" customWidth="1"/>
    <col min="11533" max="11533" width="6.875" style="17" customWidth="1"/>
    <col min="11534" max="11776" width="11.25" style="17"/>
    <col min="11777" max="11777" width="17.375" style="17" customWidth="1"/>
    <col min="11778" max="11778" width="82.5" style="17" customWidth="1"/>
    <col min="11779" max="11784" width="11.25" style="17"/>
    <col min="11785" max="11785" width="10.375" style="17" customWidth="1"/>
    <col min="11786" max="11787" width="7.5" style="17" customWidth="1"/>
    <col min="11788" max="11788" width="45.5" style="17" customWidth="1"/>
    <col min="11789" max="11789" width="6.875" style="17" customWidth="1"/>
    <col min="11790" max="12032" width="11.25" style="17"/>
    <col min="12033" max="12033" width="17.375" style="17" customWidth="1"/>
    <col min="12034" max="12034" width="82.5" style="17" customWidth="1"/>
    <col min="12035" max="12040" width="11.25" style="17"/>
    <col min="12041" max="12041" width="10.375" style="17" customWidth="1"/>
    <col min="12042" max="12043" width="7.5" style="17" customWidth="1"/>
    <col min="12044" max="12044" width="45.5" style="17" customWidth="1"/>
    <col min="12045" max="12045" width="6.875" style="17" customWidth="1"/>
    <col min="12046" max="12288" width="11.25" style="17"/>
    <col min="12289" max="12289" width="17.375" style="17" customWidth="1"/>
    <col min="12290" max="12290" width="82.5" style="17" customWidth="1"/>
    <col min="12291" max="12296" width="11.25" style="17"/>
    <col min="12297" max="12297" width="10.375" style="17" customWidth="1"/>
    <col min="12298" max="12299" width="7.5" style="17" customWidth="1"/>
    <col min="12300" max="12300" width="45.5" style="17" customWidth="1"/>
    <col min="12301" max="12301" width="6.875" style="17" customWidth="1"/>
    <col min="12302" max="12544" width="11.25" style="17"/>
    <col min="12545" max="12545" width="17.375" style="17" customWidth="1"/>
    <col min="12546" max="12546" width="82.5" style="17" customWidth="1"/>
    <col min="12547" max="12552" width="11.25" style="17"/>
    <col min="12553" max="12553" width="10.375" style="17" customWidth="1"/>
    <col min="12554" max="12555" width="7.5" style="17" customWidth="1"/>
    <col min="12556" max="12556" width="45.5" style="17" customWidth="1"/>
    <col min="12557" max="12557" width="6.875" style="17" customWidth="1"/>
    <col min="12558" max="12800" width="11.25" style="17"/>
    <col min="12801" max="12801" width="17.375" style="17" customWidth="1"/>
    <col min="12802" max="12802" width="82.5" style="17" customWidth="1"/>
    <col min="12803" max="12808" width="11.25" style="17"/>
    <col min="12809" max="12809" width="10.375" style="17" customWidth="1"/>
    <col min="12810" max="12811" width="7.5" style="17" customWidth="1"/>
    <col min="12812" max="12812" width="45.5" style="17" customWidth="1"/>
    <col min="12813" max="12813" width="6.875" style="17" customWidth="1"/>
    <col min="12814" max="13056" width="11.25" style="17"/>
    <col min="13057" max="13057" width="17.375" style="17" customWidth="1"/>
    <col min="13058" max="13058" width="82.5" style="17" customWidth="1"/>
    <col min="13059" max="13064" width="11.25" style="17"/>
    <col min="13065" max="13065" width="10.375" style="17" customWidth="1"/>
    <col min="13066" max="13067" width="7.5" style="17" customWidth="1"/>
    <col min="13068" max="13068" width="45.5" style="17" customWidth="1"/>
    <col min="13069" max="13069" width="6.875" style="17" customWidth="1"/>
    <col min="13070" max="13312" width="11.25" style="17"/>
    <col min="13313" max="13313" width="17.375" style="17" customWidth="1"/>
    <col min="13314" max="13314" width="82.5" style="17" customWidth="1"/>
    <col min="13315" max="13320" width="11.25" style="17"/>
    <col min="13321" max="13321" width="10.375" style="17" customWidth="1"/>
    <col min="13322" max="13323" width="7.5" style="17" customWidth="1"/>
    <col min="13324" max="13324" width="45.5" style="17" customWidth="1"/>
    <col min="13325" max="13325" width="6.875" style="17" customWidth="1"/>
    <col min="13326" max="13568" width="11.25" style="17"/>
    <col min="13569" max="13569" width="17.375" style="17" customWidth="1"/>
    <col min="13570" max="13570" width="82.5" style="17" customWidth="1"/>
    <col min="13571" max="13576" width="11.25" style="17"/>
    <col min="13577" max="13577" width="10.375" style="17" customWidth="1"/>
    <col min="13578" max="13579" width="7.5" style="17" customWidth="1"/>
    <col min="13580" max="13580" width="45.5" style="17" customWidth="1"/>
    <col min="13581" max="13581" width="6.875" style="17" customWidth="1"/>
    <col min="13582" max="13824" width="11.25" style="17"/>
    <col min="13825" max="13825" width="17.375" style="17" customWidth="1"/>
    <col min="13826" max="13826" width="82.5" style="17" customWidth="1"/>
    <col min="13827" max="13832" width="11.25" style="17"/>
    <col min="13833" max="13833" width="10.375" style="17" customWidth="1"/>
    <col min="13834" max="13835" width="7.5" style="17" customWidth="1"/>
    <col min="13836" max="13836" width="45.5" style="17" customWidth="1"/>
    <col min="13837" max="13837" width="6.875" style="17" customWidth="1"/>
    <col min="13838" max="14080" width="11.25" style="17"/>
    <col min="14081" max="14081" width="17.375" style="17" customWidth="1"/>
    <col min="14082" max="14082" width="82.5" style="17" customWidth="1"/>
    <col min="14083" max="14088" width="11.25" style="17"/>
    <col min="14089" max="14089" width="10.375" style="17" customWidth="1"/>
    <col min="14090" max="14091" width="7.5" style="17" customWidth="1"/>
    <col min="14092" max="14092" width="45.5" style="17" customWidth="1"/>
    <col min="14093" max="14093" width="6.875" style="17" customWidth="1"/>
    <col min="14094" max="14336" width="11.25" style="17"/>
    <col min="14337" max="14337" width="17.375" style="17" customWidth="1"/>
    <col min="14338" max="14338" width="82.5" style="17" customWidth="1"/>
    <col min="14339" max="14344" width="11.25" style="17"/>
    <col min="14345" max="14345" width="10.375" style="17" customWidth="1"/>
    <col min="14346" max="14347" width="7.5" style="17" customWidth="1"/>
    <col min="14348" max="14348" width="45.5" style="17" customWidth="1"/>
    <col min="14349" max="14349" width="6.875" style="17" customWidth="1"/>
    <col min="14350" max="14592" width="11.25" style="17"/>
    <col min="14593" max="14593" width="17.375" style="17" customWidth="1"/>
    <col min="14594" max="14594" width="82.5" style="17" customWidth="1"/>
    <col min="14595" max="14600" width="11.25" style="17"/>
    <col min="14601" max="14601" width="10.375" style="17" customWidth="1"/>
    <col min="14602" max="14603" width="7.5" style="17" customWidth="1"/>
    <col min="14604" max="14604" width="45.5" style="17" customWidth="1"/>
    <col min="14605" max="14605" width="6.875" style="17" customWidth="1"/>
    <col min="14606" max="14848" width="11.25" style="17"/>
    <col min="14849" max="14849" width="17.375" style="17" customWidth="1"/>
    <col min="14850" max="14850" width="82.5" style="17" customWidth="1"/>
    <col min="14851" max="14856" width="11.25" style="17"/>
    <col min="14857" max="14857" width="10.375" style="17" customWidth="1"/>
    <col min="14858" max="14859" width="7.5" style="17" customWidth="1"/>
    <col min="14860" max="14860" width="45.5" style="17" customWidth="1"/>
    <col min="14861" max="14861" width="6.875" style="17" customWidth="1"/>
    <col min="14862" max="15104" width="11.25" style="17"/>
    <col min="15105" max="15105" width="17.375" style="17" customWidth="1"/>
    <col min="15106" max="15106" width="82.5" style="17" customWidth="1"/>
    <col min="15107" max="15112" width="11.25" style="17"/>
    <col min="15113" max="15113" width="10.375" style="17" customWidth="1"/>
    <col min="15114" max="15115" width="7.5" style="17" customWidth="1"/>
    <col min="15116" max="15116" width="45.5" style="17" customWidth="1"/>
    <col min="15117" max="15117" width="6.875" style="17" customWidth="1"/>
    <col min="15118" max="15360" width="11.25" style="17"/>
    <col min="15361" max="15361" width="17.375" style="17" customWidth="1"/>
    <col min="15362" max="15362" width="82.5" style="17" customWidth="1"/>
    <col min="15363" max="15368" width="11.25" style="17"/>
    <col min="15369" max="15369" width="10.375" style="17" customWidth="1"/>
    <col min="15370" max="15371" width="7.5" style="17" customWidth="1"/>
    <col min="15372" max="15372" width="45.5" style="17" customWidth="1"/>
    <col min="15373" max="15373" width="6.875" style="17" customWidth="1"/>
    <col min="15374" max="15616" width="11.25" style="17"/>
    <col min="15617" max="15617" width="17.375" style="17" customWidth="1"/>
    <col min="15618" max="15618" width="82.5" style="17" customWidth="1"/>
    <col min="15619" max="15624" width="11.25" style="17"/>
    <col min="15625" max="15625" width="10.375" style="17" customWidth="1"/>
    <col min="15626" max="15627" width="7.5" style="17" customWidth="1"/>
    <col min="15628" max="15628" width="45.5" style="17" customWidth="1"/>
    <col min="15629" max="15629" width="6.875" style="17" customWidth="1"/>
    <col min="15630" max="15872" width="11.25" style="17"/>
    <col min="15873" max="15873" width="17.375" style="17" customWidth="1"/>
    <col min="15874" max="15874" width="82.5" style="17" customWidth="1"/>
    <col min="15875" max="15880" width="11.25" style="17"/>
    <col min="15881" max="15881" width="10.375" style="17" customWidth="1"/>
    <col min="15882" max="15883" width="7.5" style="17" customWidth="1"/>
    <col min="15884" max="15884" width="45.5" style="17" customWidth="1"/>
    <col min="15885" max="15885" width="6.875" style="17" customWidth="1"/>
    <col min="15886" max="16128" width="11.25" style="17"/>
    <col min="16129" max="16129" width="17.375" style="17" customWidth="1"/>
    <col min="16130" max="16130" width="82.5" style="17" customWidth="1"/>
    <col min="16131" max="16136" width="11.25" style="17"/>
    <col min="16137" max="16137" width="10.375" style="17" customWidth="1"/>
    <col min="16138" max="16139" width="7.5" style="17" customWidth="1"/>
    <col min="16140" max="16140" width="45.5" style="17" customWidth="1"/>
    <col min="16141" max="16141" width="6.875" style="17" customWidth="1"/>
    <col min="16142" max="16384" width="11.25" style="17"/>
  </cols>
  <sheetData>
    <row r="3" spans="2:2" ht="45.6" x14ac:dyDescent="0.4">
      <c r="B3" s="16" t="s">
        <v>5</v>
      </c>
    </row>
    <row r="4" spans="2:2" ht="22.8" x14ac:dyDescent="0.4">
      <c r="B4" s="18"/>
    </row>
  </sheetData>
  <sheetProtection algorithmName="SHA-512" hashValue="khNwfcikD0azYWIYvDvT/DrCNqUH9xVAxNQ0xROaX9L+YyDchQiSWANFpCtIbrvzexf0EmmodzB7j794LiAzAw==" saltValue="HD+S2x35x8QSaBtEP4fiKg==" spinCount="100000" sheet="1" scenarios="1" formatCells="0" formatColumns="0" formatRows="0" autoFilter="0"/>
  <pageMargins left="0.74803149606299213" right="0.59055118110236227" top="0.9055118110236221" bottom="0.86614173228346458" header="0.51181102362204722" footer="0.51181102362204722"/>
  <pageSetup paperSize="9" scale="89" orientation="portrait" r:id="rId1"/>
  <headerFooter alignWithMargins="0">
    <oddHeader>&amp;L&amp;K000000&amp;"Arial"&amp;10&amp;K000000&amp;"Arial"&amp;10Norddeutscher Rundfunk
Cloud-Dienstleistungen – Los 1&amp;C&amp;K000000&amp;"Arial"&amp;10&amp;R&amp;K000000&amp;"Arial"&amp;10&amp;K000000&amp;"Arial"&amp;10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4F89-0A1F-4AFC-A403-1B4CFFE277AD}">
  <sheetPr>
    <outlinePr summaryBelow="0" summaryRight="0"/>
    <pageSetUpPr fitToPage="1"/>
  </sheetPr>
  <dimension ref="A1:N58"/>
  <sheetViews>
    <sheetView zoomScaleNormal="100" workbookViewId="0">
      <pane ySplit="2" topLeftCell="A3" activePane="bottomLeft" state="frozen"/>
      <selection activeCell="C7" sqref="C7"/>
      <selection pane="bottomLeft" activeCell="B2" sqref="B2"/>
    </sheetView>
  </sheetViews>
  <sheetFormatPr baseColWidth="10" defaultRowHeight="13.2" outlineLevelRow="5" outlineLevelCol="1" x14ac:dyDescent="0.25"/>
  <cols>
    <col min="1" max="1" width="9.25" style="78" customWidth="1"/>
    <col min="2" max="2" width="9.5" style="79" customWidth="1"/>
    <col min="3" max="3" width="45.5" style="78" customWidth="1"/>
    <col min="4" max="8" width="5.5" style="80" customWidth="1"/>
    <col min="9" max="9" width="10.625" style="81" customWidth="1" outlineLevel="1"/>
    <col min="10" max="10" width="25.5" style="82" customWidth="1" outlineLevel="1"/>
    <col min="11" max="13" width="7.5" style="82" customWidth="1" outlineLevel="1"/>
    <col min="14" max="14" width="45.5" style="83" customWidth="1" outlineLevel="1"/>
    <col min="15" max="248" width="11" style="27"/>
    <col min="249" max="249" width="9.25" style="27" customWidth="1"/>
    <col min="250" max="250" width="9.5" style="27" customWidth="1"/>
    <col min="251" max="251" width="45.5" style="27" customWidth="1"/>
    <col min="252" max="256" width="5.5" style="27" customWidth="1"/>
    <col min="257" max="257" width="8.5" style="27" customWidth="1"/>
    <col min="258" max="258" width="25.5" style="27" customWidth="1"/>
    <col min="259" max="261" width="7.5" style="27" customWidth="1"/>
    <col min="262" max="262" width="45.5" style="27" customWidth="1"/>
    <col min="263" max="263" width="6.875" style="27" customWidth="1"/>
    <col min="264" max="264" width="35.5" style="27" customWidth="1"/>
    <col min="265" max="270" width="5.5" style="27" customWidth="1"/>
    <col min="271" max="504" width="11" style="27"/>
    <col min="505" max="505" width="9.25" style="27" customWidth="1"/>
    <col min="506" max="506" width="9.5" style="27" customWidth="1"/>
    <col min="507" max="507" width="45.5" style="27" customWidth="1"/>
    <col min="508" max="512" width="5.5" style="27" customWidth="1"/>
    <col min="513" max="513" width="8.5" style="27" customWidth="1"/>
    <col min="514" max="514" width="25.5" style="27" customWidth="1"/>
    <col min="515" max="517" width="7.5" style="27" customWidth="1"/>
    <col min="518" max="518" width="45.5" style="27" customWidth="1"/>
    <col min="519" max="519" width="6.875" style="27" customWidth="1"/>
    <col min="520" max="520" width="35.5" style="27" customWidth="1"/>
    <col min="521" max="526" width="5.5" style="27" customWidth="1"/>
    <col min="527" max="760" width="11" style="27"/>
    <col min="761" max="761" width="9.25" style="27" customWidth="1"/>
    <col min="762" max="762" width="9.5" style="27" customWidth="1"/>
    <col min="763" max="763" width="45.5" style="27" customWidth="1"/>
    <col min="764" max="768" width="5.5" style="27" customWidth="1"/>
    <col min="769" max="769" width="8.5" style="27" customWidth="1"/>
    <col min="770" max="770" width="25.5" style="27" customWidth="1"/>
    <col min="771" max="773" width="7.5" style="27" customWidth="1"/>
    <col min="774" max="774" width="45.5" style="27" customWidth="1"/>
    <col min="775" max="775" width="6.875" style="27" customWidth="1"/>
    <col min="776" max="776" width="35.5" style="27" customWidth="1"/>
    <col min="777" max="782" width="5.5" style="27" customWidth="1"/>
    <col min="783" max="1016" width="11" style="27"/>
    <col min="1017" max="1017" width="9.25" style="27" customWidth="1"/>
    <col min="1018" max="1018" width="9.5" style="27" customWidth="1"/>
    <col min="1019" max="1019" width="45.5" style="27" customWidth="1"/>
    <col min="1020" max="1024" width="5.5" style="27" customWidth="1"/>
    <col min="1025" max="1025" width="8.5" style="27" customWidth="1"/>
    <col min="1026" max="1026" width="25.5" style="27" customWidth="1"/>
    <col min="1027" max="1029" width="7.5" style="27" customWidth="1"/>
    <col min="1030" max="1030" width="45.5" style="27" customWidth="1"/>
    <col min="1031" max="1031" width="6.875" style="27" customWidth="1"/>
    <col min="1032" max="1032" width="35.5" style="27" customWidth="1"/>
    <col min="1033" max="1038" width="5.5" style="27" customWidth="1"/>
    <col min="1039" max="1272" width="11" style="27"/>
    <col min="1273" max="1273" width="9.25" style="27" customWidth="1"/>
    <col min="1274" max="1274" width="9.5" style="27" customWidth="1"/>
    <col min="1275" max="1275" width="45.5" style="27" customWidth="1"/>
    <col min="1276" max="1280" width="5.5" style="27" customWidth="1"/>
    <col min="1281" max="1281" width="8.5" style="27" customWidth="1"/>
    <col min="1282" max="1282" width="25.5" style="27" customWidth="1"/>
    <col min="1283" max="1285" width="7.5" style="27" customWidth="1"/>
    <col min="1286" max="1286" width="45.5" style="27" customWidth="1"/>
    <col min="1287" max="1287" width="6.875" style="27" customWidth="1"/>
    <col min="1288" max="1288" width="35.5" style="27" customWidth="1"/>
    <col min="1289" max="1294" width="5.5" style="27" customWidth="1"/>
    <col min="1295" max="1528" width="11" style="27"/>
    <col min="1529" max="1529" width="9.25" style="27" customWidth="1"/>
    <col min="1530" max="1530" width="9.5" style="27" customWidth="1"/>
    <col min="1531" max="1531" width="45.5" style="27" customWidth="1"/>
    <col min="1532" max="1536" width="5.5" style="27" customWidth="1"/>
    <col min="1537" max="1537" width="8.5" style="27" customWidth="1"/>
    <col min="1538" max="1538" width="25.5" style="27" customWidth="1"/>
    <col min="1539" max="1541" width="7.5" style="27" customWidth="1"/>
    <col min="1542" max="1542" width="45.5" style="27" customWidth="1"/>
    <col min="1543" max="1543" width="6.875" style="27" customWidth="1"/>
    <col min="1544" max="1544" width="35.5" style="27" customWidth="1"/>
    <col min="1545" max="1550" width="5.5" style="27" customWidth="1"/>
    <col min="1551" max="1784" width="11" style="27"/>
    <col min="1785" max="1785" width="9.25" style="27" customWidth="1"/>
    <col min="1786" max="1786" width="9.5" style="27" customWidth="1"/>
    <col min="1787" max="1787" width="45.5" style="27" customWidth="1"/>
    <col min="1788" max="1792" width="5.5" style="27" customWidth="1"/>
    <col min="1793" max="1793" width="8.5" style="27" customWidth="1"/>
    <col min="1794" max="1794" width="25.5" style="27" customWidth="1"/>
    <col min="1795" max="1797" width="7.5" style="27" customWidth="1"/>
    <col min="1798" max="1798" width="45.5" style="27" customWidth="1"/>
    <col min="1799" max="1799" width="6.875" style="27" customWidth="1"/>
    <col min="1800" max="1800" width="35.5" style="27" customWidth="1"/>
    <col min="1801" max="1806" width="5.5" style="27" customWidth="1"/>
    <col min="1807" max="2040" width="11" style="27"/>
    <col min="2041" max="2041" width="9.25" style="27" customWidth="1"/>
    <col min="2042" max="2042" width="9.5" style="27" customWidth="1"/>
    <col min="2043" max="2043" width="45.5" style="27" customWidth="1"/>
    <col min="2044" max="2048" width="5.5" style="27" customWidth="1"/>
    <col min="2049" max="2049" width="8.5" style="27" customWidth="1"/>
    <col min="2050" max="2050" width="25.5" style="27" customWidth="1"/>
    <col min="2051" max="2053" width="7.5" style="27" customWidth="1"/>
    <col min="2054" max="2054" width="45.5" style="27" customWidth="1"/>
    <col min="2055" max="2055" width="6.875" style="27" customWidth="1"/>
    <col min="2056" max="2056" width="35.5" style="27" customWidth="1"/>
    <col min="2057" max="2062" width="5.5" style="27" customWidth="1"/>
    <col min="2063" max="2296" width="11" style="27"/>
    <col min="2297" max="2297" width="9.25" style="27" customWidth="1"/>
    <col min="2298" max="2298" width="9.5" style="27" customWidth="1"/>
    <col min="2299" max="2299" width="45.5" style="27" customWidth="1"/>
    <col min="2300" max="2304" width="5.5" style="27" customWidth="1"/>
    <col min="2305" max="2305" width="8.5" style="27" customWidth="1"/>
    <col min="2306" max="2306" width="25.5" style="27" customWidth="1"/>
    <col min="2307" max="2309" width="7.5" style="27" customWidth="1"/>
    <col min="2310" max="2310" width="45.5" style="27" customWidth="1"/>
    <col min="2311" max="2311" width="6.875" style="27" customWidth="1"/>
    <col min="2312" max="2312" width="35.5" style="27" customWidth="1"/>
    <col min="2313" max="2318" width="5.5" style="27" customWidth="1"/>
    <col min="2319" max="2552" width="11" style="27"/>
    <col min="2553" max="2553" width="9.25" style="27" customWidth="1"/>
    <col min="2554" max="2554" width="9.5" style="27" customWidth="1"/>
    <col min="2555" max="2555" width="45.5" style="27" customWidth="1"/>
    <col min="2556" max="2560" width="5.5" style="27" customWidth="1"/>
    <col min="2561" max="2561" width="8.5" style="27" customWidth="1"/>
    <col min="2562" max="2562" width="25.5" style="27" customWidth="1"/>
    <col min="2563" max="2565" width="7.5" style="27" customWidth="1"/>
    <col min="2566" max="2566" width="45.5" style="27" customWidth="1"/>
    <col min="2567" max="2567" width="6.875" style="27" customWidth="1"/>
    <col min="2568" max="2568" width="35.5" style="27" customWidth="1"/>
    <col min="2569" max="2574" width="5.5" style="27" customWidth="1"/>
    <col min="2575" max="2808" width="11" style="27"/>
    <col min="2809" max="2809" width="9.25" style="27" customWidth="1"/>
    <col min="2810" max="2810" width="9.5" style="27" customWidth="1"/>
    <col min="2811" max="2811" width="45.5" style="27" customWidth="1"/>
    <col min="2812" max="2816" width="5.5" style="27" customWidth="1"/>
    <col min="2817" max="2817" width="8.5" style="27" customWidth="1"/>
    <col min="2818" max="2818" width="25.5" style="27" customWidth="1"/>
    <col min="2819" max="2821" width="7.5" style="27" customWidth="1"/>
    <col min="2822" max="2822" width="45.5" style="27" customWidth="1"/>
    <col min="2823" max="2823" width="6.875" style="27" customWidth="1"/>
    <col min="2824" max="2824" width="35.5" style="27" customWidth="1"/>
    <col min="2825" max="2830" width="5.5" style="27" customWidth="1"/>
    <col min="2831" max="3064" width="11" style="27"/>
    <col min="3065" max="3065" width="9.25" style="27" customWidth="1"/>
    <col min="3066" max="3066" width="9.5" style="27" customWidth="1"/>
    <col min="3067" max="3067" width="45.5" style="27" customWidth="1"/>
    <col min="3068" max="3072" width="5.5" style="27" customWidth="1"/>
    <col min="3073" max="3073" width="8.5" style="27" customWidth="1"/>
    <col min="3074" max="3074" width="25.5" style="27" customWidth="1"/>
    <col min="3075" max="3077" width="7.5" style="27" customWidth="1"/>
    <col min="3078" max="3078" width="45.5" style="27" customWidth="1"/>
    <col min="3079" max="3079" width="6.875" style="27" customWidth="1"/>
    <col min="3080" max="3080" width="35.5" style="27" customWidth="1"/>
    <col min="3081" max="3086" width="5.5" style="27" customWidth="1"/>
    <col min="3087" max="3320" width="11" style="27"/>
    <col min="3321" max="3321" width="9.25" style="27" customWidth="1"/>
    <col min="3322" max="3322" width="9.5" style="27" customWidth="1"/>
    <col min="3323" max="3323" width="45.5" style="27" customWidth="1"/>
    <col min="3324" max="3328" width="5.5" style="27" customWidth="1"/>
    <col min="3329" max="3329" width="8.5" style="27" customWidth="1"/>
    <col min="3330" max="3330" width="25.5" style="27" customWidth="1"/>
    <col min="3331" max="3333" width="7.5" style="27" customWidth="1"/>
    <col min="3334" max="3334" width="45.5" style="27" customWidth="1"/>
    <col min="3335" max="3335" width="6.875" style="27" customWidth="1"/>
    <col min="3336" max="3336" width="35.5" style="27" customWidth="1"/>
    <col min="3337" max="3342" width="5.5" style="27" customWidth="1"/>
    <col min="3343" max="3576" width="11" style="27"/>
    <col min="3577" max="3577" width="9.25" style="27" customWidth="1"/>
    <col min="3578" max="3578" width="9.5" style="27" customWidth="1"/>
    <col min="3579" max="3579" width="45.5" style="27" customWidth="1"/>
    <col min="3580" max="3584" width="5.5" style="27" customWidth="1"/>
    <col min="3585" max="3585" width="8.5" style="27" customWidth="1"/>
    <col min="3586" max="3586" width="25.5" style="27" customWidth="1"/>
    <col min="3587" max="3589" width="7.5" style="27" customWidth="1"/>
    <col min="3590" max="3590" width="45.5" style="27" customWidth="1"/>
    <col min="3591" max="3591" width="6.875" style="27" customWidth="1"/>
    <col min="3592" max="3592" width="35.5" style="27" customWidth="1"/>
    <col min="3593" max="3598" width="5.5" style="27" customWidth="1"/>
    <col min="3599" max="3832" width="11" style="27"/>
    <col min="3833" max="3833" width="9.25" style="27" customWidth="1"/>
    <col min="3834" max="3834" width="9.5" style="27" customWidth="1"/>
    <col min="3835" max="3835" width="45.5" style="27" customWidth="1"/>
    <col min="3836" max="3840" width="5.5" style="27" customWidth="1"/>
    <col min="3841" max="3841" width="8.5" style="27" customWidth="1"/>
    <col min="3842" max="3842" width="25.5" style="27" customWidth="1"/>
    <col min="3843" max="3845" width="7.5" style="27" customWidth="1"/>
    <col min="3846" max="3846" width="45.5" style="27" customWidth="1"/>
    <col min="3847" max="3847" width="6.875" style="27" customWidth="1"/>
    <col min="3848" max="3848" width="35.5" style="27" customWidth="1"/>
    <col min="3849" max="3854" width="5.5" style="27" customWidth="1"/>
    <col min="3855" max="4088" width="11" style="27"/>
    <col min="4089" max="4089" width="9.25" style="27" customWidth="1"/>
    <col min="4090" max="4090" width="9.5" style="27" customWidth="1"/>
    <col min="4091" max="4091" width="45.5" style="27" customWidth="1"/>
    <col min="4092" max="4096" width="5.5" style="27" customWidth="1"/>
    <col min="4097" max="4097" width="8.5" style="27" customWidth="1"/>
    <col min="4098" max="4098" width="25.5" style="27" customWidth="1"/>
    <col min="4099" max="4101" width="7.5" style="27" customWidth="1"/>
    <col min="4102" max="4102" width="45.5" style="27" customWidth="1"/>
    <col min="4103" max="4103" width="6.875" style="27" customWidth="1"/>
    <col min="4104" max="4104" width="35.5" style="27" customWidth="1"/>
    <col min="4105" max="4110" width="5.5" style="27" customWidth="1"/>
    <col min="4111" max="4344" width="11" style="27"/>
    <col min="4345" max="4345" width="9.25" style="27" customWidth="1"/>
    <col min="4346" max="4346" width="9.5" style="27" customWidth="1"/>
    <col min="4347" max="4347" width="45.5" style="27" customWidth="1"/>
    <col min="4348" max="4352" width="5.5" style="27" customWidth="1"/>
    <col min="4353" max="4353" width="8.5" style="27" customWidth="1"/>
    <col min="4354" max="4354" width="25.5" style="27" customWidth="1"/>
    <col min="4355" max="4357" width="7.5" style="27" customWidth="1"/>
    <col min="4358" max="4358" width="45.5" style="27" customWidth="1"/>
    <col min="4359" max="4359" width="6.875" style="27" customWidth="1"/>
    <col min="4360" max="4360" width="35.5" style="27" customWidth="1"/>
    <col min="4361" max="4366" width="5.5" style="27" customWidth="1"/>
    <col min="4367" max="4600" width="11" style="27"/>
    <col min="4601" max="4601" width="9.25" style="27" customWidth="1"/>
    <col min="4602" max="4602" width="9.5" style="27" customWidth="1"/>
    <col min="4603" max="4603" width="45.5" style="27" customWidth="1"/>
    <col min="4604" max="4608" width="5.5" style="27" customWidth="1"/>
    <col min="4609" max="4609" width="8.5" style="27" customWidth="1"/>
    <col min="4610" max="4610" width="25.5" style="27" customWidth="1"/>
    <col min="4611" max="4613" width="7.5" style="27" customWidth="1"/>
    <col min="4614" max="4614" width="45.5" style="27" customWidth="1"/>
    <col min="4615" max="4615" width="6.875" style="27" customWidth="1"/>
    <col min="4616" max="4616" width="35.5" style="27" customWidth="1"/>
    <col min="4617" max="4622" width="5.5" style="27" customWidth="1"/>
    <col min="4623" max="4856" width="11" style="27"/>
    <col min="4857" max="4857" width="9.25" style="27" customWidth="1"/>
    <col min="4858" max="4858" width="9.5" style="27" customWidth="1"/>
    <col min="4859" max="4859" width="45.5" style="27" customWidth="1"/>
    <col min="4860" max="4864" width="5.5" style="27" customWidth="1"/>
    <col min="4865" max="4865" width="8.5" style="27" customWidth="1"/>
    <col min="4866" max="4866" width="25.5" style="27" customWidth="1"/>
    <col min="4867" max="4869" width="7.5" style="27" customWidth="1"/>
    <col min="4870" max="4870" width="45.5" style="27" customWidth="1"/>
    <col min="4871" max="4871" width="6.875" style="27" customWidth="1"/>
    <col min="4872" max="4872" width="35.5" style="27" customWidth="1"/>
    <col min="4873" max="4878" width="5.5" style="27" customWidth="1"/>
    <col min="4879" max="5112" width="11" style="27"/>
    <col min="5113" max="5113" width="9.25" style="27" customWidth="1"/>
    <col min="5114" max="5114" width="9.5" style="27" customWidth="1"/>
    <col min="5115" max="5115" width="45.5" style="27" customWidth="1"/>
    <col min="5116" max="5120" width="5.5" style="27" customWidth="1"/>
    <col min="5121" max="5121" width="8.5" style="27" customWidth="1"/>
    <col min="5122" max="5122" width="25.5" style="27" customWidth="1"/>
    <col min="5123" max="5125" width="7.5" style="27" customWidth="1"/>
    <col min="5126" max="5126" width="45.5" style="27" customWidth="1"/>
    <col min="5127" max="5127" width="6.875" style="27" customWidth="1"/>
    <col min="5128" max="5128" width="35.5" style="27" customWidth="1"/>
    <col min="5129" max="5134" width="5.5" style="27" customWidth="1"/>
    <col min="5135" max="5368" width="11" style="27"/>
    <col min="5369" max="5369" width="9.25" style="27" customWidth="1"/>
    <col min="5370" max="5370" width="9.5" style="27" customWidth="1"/>
    <col min="5371" max="5371" width="45.5" style="27" customWidth="1"/>
    <col min="5372" max="5376" width="5.5" style="27" customWidth="1"/>
    <col min="5377" max="5377" width="8.5" style="27" customWidth="1"/>
    <col min="5378" max="5378" width="25.5" style="27" customWidth="1"/>
    <col min="5379" max="5381" width="7.5" style="27" customWidth="1"/>
    <col min="5382" max="5382" width="45.5" style="27" customWidth="1"/>
    <col min="5383" max="5383" width="6.875" style="27" customWidth="1"/>
    <col min="5384" max="5384" width="35.5" style="27" customWidth="1"/>
    <col min="5385" max="5390" width="5.5" style="27" customWidth="1"/>
    <col min="5391" max="5624" width="11" style="27"/>
    <col min="5625" max="5625" width="9.25" style="27" customWidth="1"/>
    <col min="5626" max="5626" width="9.5" style="27" customWidth="1"/>
    <col min="5627" max="5627" width="45.5" style="27" customWidth="1"/>
    <col min="5628" max="5632" width="5.5" style="27" customWidth="1"/>
    <col min="5633" max="5633" width="8.5" style="27" customWidth="1"/>
    <col min="5634" max="5634" width="25.5" style="27" customWidth="1"/>
    <col min="5635" max="5637" width="7.5" style="27" customWidth="1"/>
    <col min="5638" max="5638" width="45.5" style="27" customWidth="1"/>
    <col min="5639" max="5639" width="6.875" style="27" customWidth="1"/>
    <col min="5640" max="5640" width="35.5" style="27" customWidth="1"/>
    <col min="5641" max="5646" width="5.5" style="27" customWidth="1"/>
    <col min="5647" max="5880" width="11" style="27"/>
    <col min="5881" max="5881" width="9.25" style="27" customWidth="1"/>
    <col min="5882" max="5882" width="9.5" style="27" customWidth="1"/>
    <col min="5883" max="5883" width="45.5" style="27" customWidth="1"/>
    <col min="5884" max="5888" width="5.5" style="27" customWidth="1"/>
    <col min="5889" max="5889" width="8.5" style="27" customWidth="1"/>
    <col min="5890" max="5890" width="25.5" style="27" customWidth="1"/>
    <col min="5891" max="5893" width="7.5" style="27" customWidth="1"/>
    <col min="5894" max="5894" width="45.5" style="27" customWidth="1"/>
    <col min="5895" max="5895" width="6.875" style="27" customWidth="1"/>
    <col min="5896" max="5896" width="35.5" style="27" customWidth="1"/>
    <col min="5897" max="5902" width="5.5" style="27" customWidth="1"/>
    <col min="5903" max="6136" width="11" style="27"/>
    <col min="6137" max="6137" width="9.25" style="27" customWidth="1"/>
    <col min="6138" max="6138" width="9.5" style="27" customWidth="1"/>
    <col min="6139" max="6139" width="45.5" style="27" customWidth="1"/>
    <col min="6140" max="6144" width="5.5" style="27" customWidth="1"/>
    <col min="6145" max="6145" width="8.5" style="27" customWidth="1"/>
    <col min="6146" max="6146" width="25.5" style="27" customWidth="1"/>
    <col min="6147" max="6149" width="7.5" style="27" customWidth="1"/>
    <col min="6150" max="6150" width="45.5" style="27" customWidth="1"/>
    <col min="6151" max="6151" width="6.875" style="27" customWidth="1"/>
    <col min="6152" max="6152" width="35.5" style="27" customWidth="1"/>
    <col min="6153" max="6158" width="5.5" style="27" customWidth="1"/>
    <col min="6159" max="6392" width="11" style="27"/>
    <col min="6393" max="6393" width="9.25" style="27" customWidth="1"/>
    <col min="6394" max="6394" width="9.5" style="27" customWidth="1"/>
    <col min="6395" max="6395" width="45.5" style="27" customWidth="1"/>
    <col min="6396" max="6400" width="5.5" style="27" customWidth="1"/>
    <col min="6401" max="6401" width="8.5" style="27" customWidth="1"/>
    <col min="6402" max="6402" width="25.5" style="27" customWidth="1"/>
    <col min="6403" max="6405" width="7.5" style="27" customWidth="1"/>
    <col min="6406" max="6406" width="45.5" style="27" customWidth="1"/>
    <col min="6407" max="6407" width="6.875" style="27" customWidth="1"/>
    <col min="6408" max="6408" width="35.5" style="27" customWidth="1"/>
    <col min="6409" max="6414" width="5.5" style="27" customWidth="1"/>
    <col min="6415" max="6648" width="11" style="27"/>
    <col min="6649" max="6649" width="9.25" style="27" customWidth="1"/>
    <col min="6650" max="6650" width="9.5" style="27" customWidth="1"/>
    <col min="6651" max="6651" width="45.5" style="27" customWidth="1"/>
    <col min="6652" max="6656" width="5.5" style="27" customWidth="1"/>
    <col min="6657" max="6657" width="8.5" style="27" customWidth="1"/>
    <col min="6658" max="6658" width="25.5" style="27" customWidth="1"/>
    <col min="6659" max="6661" width="7.5" style="27" customWidth="1"/>
    <col min="6662" max="6662" width="45.5" style="27" customWidth="1"/>
    <col min="6663" max="6663" width="6.875" style="27" customWidth="1"/>
    <col min="6664" max="6664" width="35.5" style="27" customWidth="1"/>
    <col min="6665" max="6670" width="5.5" style="27" customWidth="1"/>
    <col min="6671" max="6904" width="11" style="27"/>
    <col min="6905" max="6905" width="9.25" style="27" customWidth="1"/>
    <col min="6906" max="6906" width="9.5" style="27" customWidth="1"/>
    <col min="6907" max="6907" width="45.5" style="27" customWidth="1"/>
    <col min="6908" max="6912" width="5.5" style="27" customWidth="1"/>
    <col min="6913" max="6913" width="8.5" style="27" customWidth="1"/>
    <col min="6914" max="6914" width="25.5" style="27" customWidth="1"/>
    <col min="6915" max="6917" width="7.5" style="27" customWidth="1"/>
    <col min="6918" max="6918" width="45.5" style="27" customWidth="1"/>
    <col min="6919" max="6919" width="6.875" style="27" customWidth="1"/>
    <col min="6920" max="6920" width="35.5" style="27" customWidth="1"/>
    <col min="6921" max="6926" width="5.5" style="27" customWidth="1"/>
    <col min="6927" max="7160" width="11" style="27"/>
    <col min="7161" max="7161" width="9.25" style="27" customWidth="1"/>
    <col min="7162" max="7162" width="9.5" style="27" customWidth="1"/>
    <col min="7163" max="7163" width="45.5" style="27" customWidth="1"/>
    <col min="7164" max="7168" width="5.5" style="27" customWidth="1"/>
    <col min="7169" max="7169" width="8.5" style="27" customWidth="1"/>
    <col min="7170" max="7170" width="25.5" style="27" customWidth="1"/>
    <col min="7171" max="7173" width="7.5" style="27" customWidth="1"/>
    <col min="7174" max="7174" width="45.5" style="27" customWidth="1"/>
    <col min="7175" max="7175" width="6.875" style="27" customWidth="1"/>
    <col min="7176" max="7176" width="35.5" style="27" customWidth="1"/>
    <col min="7177" max="7182" width="5.5" style="27" customWidth="1"/>
    <col min="7183" max="7416" width="11" style="27"/>
    <col min="7417" max="7417" width="9.25" style="27" customWidth="1"/>
    <col min="7418" max="7418" width="9.5" style="27" customWidth="1"/>
    <col min="7419" max="7419" width="45.5" style="27" customWidth="1"/>
    <col min="7420" max="7424" width="5.5" style="27" customWidth="1"/>
    <col min="7425" max="7425" width="8.5" style="27" customWidth="1"/>
    <col min="7426" max="7426" width="25.5" style="27" customWidth="1"/>
    <col min="7427" max="7429" width="7.5" style="27" customWidth="1"/>
    <col min="7430" max="7430" width="45.5" style="27" customWidth="1"/>
    <col min="7431" max="7431" width="6.875" style="27" customWidth="1"/>
    <col min="7432" max="7432" width="35.5" style="27" customWidth="1"/>
    <col min="7433" max="7438" width="5.5" style="27" customWidth="1"/>
    <col min="7439" max="7672" width="11" style="27"/>
    <col min="7673" max="7673" width="9.25" style="27" customWidth="1"/>
    <col min="7674" max="7674" width="9.5" style="27" customWidth="1"/>
    <col min="7675" max="7675" width="45.5" style="27" customWidth="1"/>
    <col min="7676" max="7680" width="5.5" style="27" customWidth="1"/>
    <col min="7681" max="7681" width="8.5" style="27" customWidth="1"/>
    <col min="7682" max="7682" width="25.5" style="27" customWidth="1"/>
    <col min="7683" max="7685" width="7.5" style="27" customWidth="1"/>
    <col min="7686" max="7686" width="45.5" style="27" customWidth="1"/>
    <col min="7687" max="7687" width="6.875" style="27" customWidth="1"/>
    <col min="7688" max="7688" width="35.5" style="27" customWidth="1"/>
    <col min="7689" max="7694" width="5.5" style="27" customWidth="1"/>
    <col min="7695" max="7928" width="11" style="27"/>
    <col min="7929" max="7929" width="9.25" style="27" customWidth="1"/>
    <col min="7930" max="7930" width="9.5" style="27" customWidth="1"/>
    <col min="7931" max="7931" width="45.5" style="27" customWidth="1"/>
    <col min="7932" max="7936" width="5.5" style="27" customWidth="1"/>
    <col min="7937" max="7937" width="8.5" style="27" customWidth="1"/>
    <col min="7938" max="7938" width="25.5" style="27" customWidth="1"/>
    <col min="7939" max="7941" width="7.5" style="27" customWidth="1"/>
    <col min="7942" max="7942" width="45.5" style="27" customWidth="1"/>
    <col min="7943" max="7943" width="6.875" style="27" customWidth="1"/>
    <col min="7944" max="7944" width="35.5" style="27" customWidth="1"/>
    <col min="7945" max="7950" width="5.5" style="27" customWidth="1"/>
    <col min="7951" max="8184" width="11" style="27"/>
    <col min="8185" max="8185" width="9.25" style="27" customWidth="1"/>
    <col min="8186" max="8186" width="9.5" style="27" customWidth="1"/>
    <col min="8187" max="8187" width="45.5" style="27" customWidth="1"/>
    <col min="8188" max="8192" width="5.5" style="27" customWidth="1"/>
    <col min="8193" max="8193" width="8.5" style="27" customWidth="1"/>
    <col min="8194" max="8194" width="25.5" style="27" customWidth="1"/>
    <col min="8195" max="8197" width="7.5" style="27" customWidth="1"/>
    <col min="8198" max="8198" width="45.5" style="27" customWidth="1"/>
    <col min="8199" max="8199" width="6.875" style="27" customWidth="1"/>
    <col min="8200" max="8200" width="35.5" style="27" customWidth="1"/>
    <col min="8201" max="8206" width="5.5" style="27" customWidth="1"/>
    <col min="8207" max="8440" width="11" style="27"/>
    <col min="8441" max="8441" width="9.25" style="27" customWidth="1"/>
    <col min="8442" max="8442" width="9.5" style="27" customWidth="1"/>
    <col min="8443" max="8443" width="45.5" style="27" customWidth="1"/>
    <col min="8444" max="8448" width="5.5" style="27" customWidth="1"/>
    <col min="8449" max="8449" width="8.5" style="27" customWidth="1"/>
    <col min="8450" max="8450" width="25.5" style="27" customWidth="1"/>
    <col min="8451" max="8453" width="7.5" style="27" customWidth="1"/>
    <col min="8454" max="8454" width="45.5" style="27" customWidth="1"/>
    <col min="8455" max="8455" width="6.875" style="27" customWidth="1"/>
    <col min="8456" max="8456" width="35.5" style="27" customWidth="1"/>
    <col min="8457" max="8462" width="5.5" style="27" customWidth="1"/>
    <col min="8463" max="8696" width="11" style="27"/>
    <col min="8697" max="8697" width="9.25" style="27" customWidth="1"/>
    <col min="8698" max="8698" width="9.5" style="27" customWidth="1"/>
    <col min="8699" max="8699" width="45.5" style="27" customWidth="1"/>
    <col min="8700" max="8704" width="5.5" style="27" customWidth="1"/>
    <col min="8705" max="8705" width="8.5" style="27" customWidth="1"/>
    <col min="8706" max="8706" width="25.5" style="27" customWidth="1"/>
    <col min="8707" max="8709" width="7.5" style="27" customWidth="1"/>
    <col min="8710" max="8710" width="45.5" style="27" customWidth="1"/>
    <col min="8711" max="8711" width="6.875" style="27" customWidth="1"/>
    <col min="8712" max="8712" width="35.5" style="27" customWidth="1"/>
    <col min="8713" max="8718" width="5.5" style="27" customWidth="1"/>
    <col min="8719" max="8952" width="11" style="27"/>
    <col min="8953" max="8953" width="9.25" style="27" customWidth="1"/>
    <col min="8954" max="8954" width="9.5" style="27" customWidth="1"/>
    <col min="8955" max="8955" width="45.5" style="27" customWidth="1"/>
    <col min="8956" max="8960" width="5.5" style="27" customWidth="1"/>
    <col min="8961" max="8961" width="8.5" style="27" customWidth="1"/>
    <col min="8962" max="8962" width="25.5" style="27" customWidth="1"/>
    <col min="8963" max="8965" width="7.5" style="27" customWidth="1"/>
    <col min="8966" max="8966" width="45.5" style="27" customWidth="1"/>
    <col min="8967" max="8967" width="6.875" style="27" customWidth="1"/>
    <col min="8968" max="8968" width="35.5" style="27" customWidth="1"/>
    <col min="8969" max="8974" width="5.5" style="27" customWidth="1"/>
    <col min="8975" max="9208" width="11" style="27"/>
    <col min="9209" max="9209" width="9.25" style="27" customWidth="1"/>
    <col min="9210" max="9210" width="9.5" style="27" customWidth="1"/>
    <col min="9211" max="9211" width="45.5" style="27" customWidth="1"/>
    <col min="9212" max="9216" width="5.5" style="27" customWidth="1"/>
    <col min="9217" max="9217" width="8.5" style="27" customWidth="1"/>
    <col min="9218" max="9218" width="25.5" style="27" customWidth="1"/>
    <col min="9219" max="9221" width="7.5" style="27" customWidth="1"/>
    <col min="9222" max="9222" width="45.5" style="27" customWidth="1"/>
    <col min="9223" max="9223" width="6.875" style="27" customWidth="1"/>
    <col min="9224" max="9224" width="35.5" style="27" customWidth="1"/>
    <col min="9225" max="9230" width="5.5" style="27" customWidth="1"/>
    <col min="9231" max="9464" width="11" style="27"/>
    <col min="9465" max="9465" width="9.25" style="27" customWidth="1"/>
    <col min="9466" max="9466" width="9.5" style="27" customWidth="1"/>
    <col min="9467" max="9467" width="45.5" style="27" customWidth="1"/>
    <col min="9468" max="9472" width="5.5" style="27" customWidth="1"/>
    <col min="9473" max="9473" width="8.5" style="27" customWidth="1"/>
    <col min="9474" max="9474" width="25.5" style="27" customWidth="1"/>
    <col min="9475" max="9477" width="7.5" style="27" customWidth="1"/>
    <col min="9478" max="9478" width="45.5" style="27" customWidth="1"/>
    <col min="9479" max="9479" width="6.875" style="27" customWidth="1"/>
    <col min="9480" max="9480" width="35.5" style="27" customWidth="1"/>
    <col min="9481" max="9486" width="5.5" style="27" customWidth="1"/>
    <col min="9487" max="9720" width="11" style="27"/>
    <col min="9721" max="9721" width="9.25" style="27" customWidth="1"/>
    <col min="9722" max="9722" width="9.5" style="27" customWidth="1"/>
    <col min="9723" max="9723" width="45.5" style="27" customWidth="1"/>
    <col min="9724" max="9728" width="5.5" style="27" customWidth="1"/>
    <col min="9729" max="9729" width="8.5" style="27" customWidth="1"/>
    <col min="9730" max="9730" width="25.5" style="27" customWidth="1"/>
    <col min="9731" max="9733" width="7.5" style="27" customWidth="1"/>
    <col min="9734" max="9734" width="45.5" style="27" customWidth="1"/>
    <col min="9735" max="9735" width="6.875" style="27" customWidth="1"/>
    <col min="9736" max="9736" width="35.5" style="27" customWidth="1"/>
    <col min="9737" max="9742" width="5.5" style="27" customWidth="1"/>
    <col min="9743" max="9976" width="11" style="27"/>
    <col min="9977" max="9977" width="9.25" style="27" customWidth="1"/>
    <col min="9978" max="9978" width="9.5" style="27" customWidth="1"/>
    <col min="9979" max="9979" width="45.5" style="27" customWidth="1"/>
    <col min="9980" max="9984" width="5.5" style="27" customWidth="1"/>
    <col min="9985" max="9985" width="8.5" style="27" customWidth="1"/>
    <col min="9986" max="9986" width="25.5" style="27" customWidth="1"/>
    <col min="9987" max="9989" width="7.5" style="27" customWidth="1"/>
    <col min="9990" max="9990" width="45.5" style="27" customWidth="1"/>
    <col min="9991" max="9991" width="6.875" style="27" customWidth="1"/>
    <col min="9992" max="9992" width="35.5" style="27" customWidth="1"/>
    <col min="9993" max="9998" width="5.5" style="27" customWidth="1"/>
    <col min="9999" max="10232" width="11" style="27"/>
    <col min="10233" max="10233" width="9.25" style="27" customWidth="1"/>
    <col min="10234" max="10234" width="9.5" style="27" customWidth="1"/>
    <col min="10235" max="10235" width="45.5" style="27" customWidth="1"/>
    <col min="10236" max="10240" width="5.5" style="27" customWidth="1"/>
    <col min="10241" max="10241" width="8.5" style="27" customWidth="1"/>
    <col min="10242" max="10242" width="25.5" style="27" customWidth="1"/>
    <col min="10243" max="10245" width="7.5" style="27" customWidth="1"/>
    <col min="10246" max="10246" width="45.5" style="27" customWidth="1"/>
    <col min="10247" max="10247" width="6.875" style="27" customWidth="1"/>
    <col min="10248" max="10248" width="35.5" style="27" customWidth="1"/>
    <col min="10249" max="10254" width="5.5" style="27" customWidth="1"/>
    <col min="10255" max="10488" width="11" style="27"/>
    <col min="10489" max="10489" width="9.25" style="27" customWidth="1"/>
    <col min="10490" max="10490" width="9.5" style="27" customWidth="1"/>
    <col min="10491" max="10491" width="45.5" style="27" customWidth="1"/>
    <col min="10492" max="10496" width="5.5" style="27" customWidth="1"/>
    <col min="10497" max="10497" width="8.5" style="27" customWidth="1"/>
    <col min="10498" max="10498" width="25.5" style="27" customWidth="1"/>
    <col min="10499" max="10501" width="7.5" style="27" customWidth="1"/>
    <col min="10502" max="10502" width="45.5" style="27" customWidth="1"/>
    <col min="10503" max="10503" width="6.875" style="27" customWidth="1"/>
    <col min="10504" max="10504" width="35.5" style="27" customWidth="1"/>
    <col min="10505" max="10510" width="5.5" style="27" customWidth="1"/>
    <col min="10511" max="10744" width="11" style="27"/>
    <col min="10745" max="10745" width="9.25" style="27" customWidth="1"/>
    <col min="10746" max="10746" width="9.5" style="27" customWidth="1"/>
    <col min="10747" max="10747" width="45.5" style="27" customWidth="1"/>
    <col min="10748" max="10752" width="5.5" style="27" customWidth="1"/>
    <col min="10753" max="10753" width="8.5" style="27" customWidth="1"/>
    <col min="10754" max="10754" width="25.5" style="27" customWidth="1"/>
    <col min="10755" max="10757" width="7.5" style="27" customWidth="1"/>
    <col min="10758" max="10758" width="45.5" style="27" customWidth="1"/>
    <col min="10759" max="10759" width="6.875" style="27" customWidth="1"/>
    <col min="10760" max="10760" width="35.5" style="27" customWidth="1"/>
    <col min="10761" max="10766" width="5.5" style="27" customWidth="1"/>
    <col min="10767" max="11000" width="11" style="27"/>
    <col min="11001" max="11001" width="9.25" style="27" customWidth="1"/>
    <col min="11002" max="11002" width="9.5" style="27" customWidth="1"/>
    <col min="11003" max="11003" width="45.5" style="27" customWidth="1"/>
    <col min="11004" max="11008" width="5.5" style="27" customWidth="1"/>
    <col min="11009" max="11009" width="8.5" style="27" customWidth="1"/>
    <col min="11010" max="11010" width="25.5" style="27" customWidth="1"/>
    <col min="11011" max="11013" width="7.5" style="27" customWidth="1"/>
    <col min="11014" max="11014" width="45.5" style="27" customWidth="1"/>
    <col min="11015" max="11015" width="6.875" style="27" customWidth="1"/>
    <col min="11016" max="11016" width="35.5" style="27" customWidth="1"/>
    <col min="11017" max="11022" width="5.5" style="27" customWidth="1"/>
    <col min="11023" max="11256" width="11" style="27"/>
    <col min="11257" max="11257" width="9.25" style="27" customWidth="1"/>
    <col min="11258" max="11258" width="9.5" style="27" customWidth="1"/>
    <col min="11259" max="11259" width="45.5" style="27" customWidth="1"/>
    <col min="11260" max="11264" width="5.5" style="27" customWidth="1"/>
    <col min="11265" max="11265" width="8.5" style="27" customWidth="1"/>
    <col min="11266" max="11266" width="25.5" style="27" customWidth="1"/>
    <col min="11267" max="11269" width="7.5" style="27" customWidth="1"/>
    <col min="11270" max="11270" width="45.5" style="27" customWidth="1"/>
    <col min="11271" max="11271" width="6.875" style="27" customWidth="1"/>
    <col min="11272" max="11272" width="35.5" style="27" customWidth="1"/>
    <col min="11273" max="11278" width="5.5" style="27" customWidth="1"/>
    <col min="11279" max="11512" width="11" style="27"/>
    <col min="11513" max="11513" width="9.25" style="27" customWidth="1"/>
    <col min="11514" max="11514" width="9.5" style="27" customWidth="1"/>
    <col min="11515" max="11515" width="45.5" style="27" customWidth="1"/>
    <col min="11516" max="11520" width="5.5" style="27" customWidth="1"/>
    <col min="11521" max="11521" width="8.5" style="27" customWidth="1"/>
    <col min="11522" max="11522" width="25.5" style="27" customWidth="1"/>
    <col min="11523" max="11525" width="7.5" style="27" customWidth="1"/>
    <col min="11526" max="11526" width="45.5" style="27" customWidth="1"/>
    <col min="11527" max="11527" width="6.875" style="27" customWidth="1"/>
    <col min="11528" max="11528" width="35.5" style="27" customWidth="1"/>
    <col min="11529" max="11534" width="5.5" style="27" customWidth="1"/>
    <col min="11535" max="11768" width="11" style="27"/>
    <col min="11769" max="11769" width="9.25" style="27" customWidth="1"/>
    <col min="11770" max="11770" width="9.5" style="27" customWidth="1"/>
    <col min="11771" max="11771" width="45.5" style="27" customWidth="1"/>
    <col min="11772" max="11776" width="5.5" style="27" customWidth="1"/>
    <col min="11777" max="11777" width="8.5" style="27" customWidth="1"/>
    <col min="11778" max="11778" width="25.5" style="27" customWidth="1"/>
    <col min="11779" max="11781" width="7.5" style="27" customWidth="1"/>
    <col min="11782" max="11782" width="45.5" style="27" customWidth="1"/>
    <col min="11783" max="11783" width="6.875" style="27" customWidth="1"/>
    <col min="11784" max="11784" width="35.5" style="27" customWidth="1"/>
    <col min="11785" max="11790" width="5.5" style="27" customWidth="1"/>
    <col min="11791" max="12024" width="11" style="27"/>
    <col min="12025" max="12025" width="9.25" style="27" customWidth="1"/>
    <col min="12026" max="12026" width="9.5" style="27" customWidth="1"/>
    <col min="12027" max="12027" width="45.5" style="27" customWidth="1"/>
    <col min="12028" max="12032" width="5.5" style="27" customWidth="1"/>
    <col min="12033" max="12033" width="8.5" style="27" customWidth="1"/>
    <col min="12034" max="12034" width="25.5" style="27" customWidth="1"/>
    <col min="12035" max="12037" width="7.5" style="27" customWidth="1"/>
    <col min="12038" max="12038" width="45.5" style="27" customWidth="1"/>
    <col min="12039" max="12039" width="6.875" style="27" customWidth="1"/>
    <col min="12040" max="12040" width="35.5" style="27" customWidth="1"/>
    <col min="12041" max="12046" width="5.5" style="27" customWidth="1"/>
    <col min="12047" max="12280" width="11" style="27"/>
    <col min="12281" max="12281" width="9.25" style="27" customWidth="1"/>
    <col min="12282" max="12282" width="9.5" style="27" customWidth="1"/>
    <col min="12283" max="12283" width="45.5" style="27" customWidth="1"/>
    <col min="12284" max="12288" width="5.5" style="27" customWidth="1"/>
    <col min="12289" max="12289" width="8.5" style="27" customWidth="1"/>
    <col min="12290" max="12290" width="25.5" style="27" customWidth="1"/>
    <col min="12291" max="12293" width="7.5" style="27" customWidth="1"/>
    <col min="12294" max="12294" width="45.5" style="27" customWidth="1"/>
    <col min="12295" max="12295" width="6.875" style="27" customWidth="1"/>
    <col min="12296" max="12296" width="35.5" style="27" customWidth="1"/>
    <col min="12297" max="12302" width="5.5" style="27" customWidth="1"/>
    <col min="12303" max="12536" width="11" style="27"/>
    <col min="12537" max="12537" width="9.25" style="27" customWidth="1"/>
    <col min="12538" max="12538" width="9.5" style="27" customWidth="1"/>
    <col min="12539" max="12539" width="45.5" style="27" customWidth="1"/>
    <col min="12540" max="12544" width="5.5" style="27" customWidth="1"/>
    <col min="12545" max="12545" width="8.5" style="27" customWidth="1"/>
    <col min="12546" max="12546" width="25.5" style="27" customWidth="1"/>
    <col min="12547" max="12549" width="7.5" style="27" customWidth="1"/>
    <col min="12550" max="12550" width="45.5" style="27" customWidth="1"/>
    <col min="12551" max="12551" width="6.875" style="27" customWidth="1"/>
    <col min="12552" max="12552" width="35.5" style="27" customWidth="1"/>
    <col min="12553" max="12558" width="5.5" style="27" customWidth="1"/>
    <col min="12559" max="12792" width="11" style="27"/>
    <col min="12793" max="12793" width="9.25" style="27" customWidth="1"/>
    <col min="12794" max="12794" width="9.5" style="27" customWidth="1"/>
    <col min="12795" max="12795" width="45.5" style="27" customWidth="1"/>
    <col min="12796" max="12800" width="5.5" style="27" customWidth="1"/>
    <col min="12801" max="12801" width="8.5" style="27" customWidth="1"/>
    <col min="12802" max="12802" width="25.5" style="27" customWidth="1"/>
    <col min="12803" max="12805" width="7.5" style="27" customWidth="1"/>
    <col min="12806" max="12806" width="45.5" style="27" customWidth="1"/>
    <col min="12807" max="12807" width="6.875" style="27" customWidth="1"/>
    <col min="12808" max="12808" width="35.5" style="27" customWidth="1"/>
    <col min="12809" max="12814" width="5.5" style="27" customWidth="1"/>
    <col min="12815" max="13048" width="11" style="27"/>
    <col min="13049" max="13049" width="9.25" style="27" customWidth="1"/>
    <col min="13050" max="13050" width="9.5" style="27" customWidth="1"/>
    <col min="13051" max="13051" width="45.5" style="27" customWidth="1"/>
    <col min="13052" max="13056" width="5.5" style="27" customWidth="1"/>
    <col min="13057" max="13057" width="8.5" style="27" customWidth="1"/>
    <col min="13058" max="13058" width="25.5" style="27" customWidth="1"/>
    <col min="13059" max="13061" width="7.5" style="27" customWidth="1"/>
    <col min="13062" max="13062" width="45.5" style="27" customWidth="1"/>
    <col min="13063" max="13063" width="6.875" style="27" customWidth="1"/>
    <col min="13064" max="13064" width="35.5" style="27" customWidth="1"/>
    <col min="13065" max="13070" width="5.5" style="27" customWidth="1"/>
    <col min="13071" max="13304" width="11" style="27"/>
    <col min="13305" max="13305" width="9.25" style="27" customWidth="1"/>
    <col min="13306" max="13306" width="9.5" style="27" customWidth="1"/>
    <col min="13307" max="13307" width="45.5" style="27" customWidth="1"/>
    <col min="13308" max="13312" width="5.5" style="27" customWidth="1"/>
    <col min="13313" max="13313" width="8.5" style="27" customWidth="1"/>
    <col min="13314" max="13314" width="25.5" style="27" customWidth="1"/>
    <col min="13315" max="13317" width="7.5" style="27" customWidth="1"/>
    <col min="13318" max="13318" width="45.5" style="27" customWidth="1"/>
    <col min="13319" max="13319" width="6.875" style="27" customWidth="1"/>
    <col min="13320" max="13320" width="35.5" style="27" customWidth="1"/>
    <col min="13321" max="13326" width="5.5" style="27" customWidth="1"/>
    <col min="13327" max="13560" width="11" style="27"/>
    <col min="13561" max="13561" width="9.25" style="27" customWidth="1"/>
    <col min="13562" max="13562" width="9.5" style="27" customWidth="1"/>
    <col min="13563" max="13563" width="45.5" style="27" customWidth="1"/>
    <col min="13564" max="13568" width="5.5" style="27" customWidth="1"/>
    <col min="13569" max="13569" width="8.5" style="27" customWidth="1"/>
    <col min="13570" max="13570" width="25.5" style="27" customWidth="1"/>
    <col min="13571" max="13573" width="7.5" style="27" customWidth="1"/>
    <col min="13574" max="13574" width="45.5" style="27" customWidth="1"/>
    <col min="13575" max="13575" width="6.875" style="27" customWidth="1"/>
    <col min="13576" max="13576" width="35.5" style="27" customWidth="1"/>
    <col min="13577" max="13582" width="5.5" style="27" customWidth="1"/>
    <col min="13583" max="13816" width="11" style="27"/>
    <col min="13817" max="13817" width="9.25" style="27" customWidth="1"/>
    <col min="13818" max="13818" width="9.5" style="27" customWidth="1"/>
    <col min="13819" max="13819" width="45.5" style="27" customWidth="1"/>
    <col min="13820" max="13824" width="5.5" style="27" customWidth="1"/>
    <col min="13825" max="13825" width="8.5" style="27" customWidth="1"/>
    <col min="13826" max="13826" width="25.5" style="27" customWidth="1"/>
    <col min="13827" max="13829" width="7.5" style="27" customWidth="1"/>
    <col min="13830" max="13830" width="45.5" style="27" customWidth="1"/>
    <col min="13831" max="13831" width="6.875" style="27" customWidth="1"/>
    <col min="13832" max="13832" width="35.5" style="27" customWidth="1"/>
    <col min="13833" max="13838" width="5.5" style="27" customWidth="1"/>
    <col min="13839" max="14072" width="11" style="27"/>
    <col min="14073" max="14073" width="9.25" style="27" customWidth="1"/>
    <col min="14074" max="14074" width="9.5" style="27" customWidth="1"/>
    <col min="14075" max="14075" width="45.5" style="27" customWidth="1"/>
    <col min="14076" max="14080" width="5.5" style="27" customWidth="1"/>
    <col min="14081" max="14081" width="8.5" style="27" customWidth="1"/>
    <col min="14082" max="14082" width="25.5" style="27" customWidth="1"/>
    <col min="14083" max="14085" width="7.5" style="27" customWidth="1"/>
    <col min="14086" max="14086" width="45.5" style="27" customWidth="1"/>
    <col min="14087" max="14087" width="6.875" style="27" customWidth="1"/>
    <col min="14088" max="14088" width="35.5" style="27" customWidth="1"/>
    <col min="14089" max="14094" width="5.5" style="27" customWidth="1"/>
    <col min="14095" max="14328" width="11" style="27"/>
    <col min="14329" max="14329" width="9.25" style="27" customWidth="1"/>
    <col min="14330" max="14330" width="9.5" style="27" customWidth="1"/>
    <col min="14331" max="14331" width="45.5" style="27" customWidth="1"/>
    <col min="14332" max="14336" width="5.5" style="27" customWidth="1"/>
    <col min="14337" max="14337" width="8.5" style="27" customWidth="1"/>
    <col min="14338" max="14338" width="25.5" style="27" customWidth="1"/>
    <col min="14339" max="14341" width="7.5" style="27" customWidth="1"/>
    <col min="14342" max="14342" width="45.5" style="27" customWidth="1"/>
    <col min="14343" max="14343" width="6.875" style="27" customWidth="1"/>
    <col min="14344" max="14344" width="35.5" style="27" customWidth="1"/>
    <col min="14345" max="14350" width="5.5" style="27" customWidth="1"/>
    <col min="14351" max="14584" width="11" style="27"/>
    <col min="14585" max="14585" width="9.25" style="27" customWidth="1"/>
    <col min="14586" max="14586" width="9.5" style="27" customWidth="1"/>
    <col min="14587" max="14587" width="45.5" style="27" customWidth="1"/>
    <col min="14588" max="14592" width="5.5" style="27" customWidth="1"/>
    <col min="14593" max="14593" width="8.5" style="27" customWidth="1"/>
    <col min="14594" max="14594" width="25.5" style="27" customWidth="1"/>
    <col min="14595" max="14597" width="7.5" style="27" customWidth="1"/>
    <col min="14598" max="14598" width="45.5" style="27" customWidth="1"/>
    <col min="14599" max="14599" width="6.875" style="27" customWidth="1"/>
    <col min="14600" max="14600" width="35.5" style="27" customWidth="1"/>
    <col min="14601" max="14606" width="5.5" style="27" customWidth="1"/>
    <col min="14607" max="14840" width="11" style="27"/>
    <col min="14841" max="14841" width="9.25" style="27" customWidth="1"/>
    <col min="14842" max="14842" width="9.5" style="27" customWidth="1"/>
    <col min="14843" max="14843" width="45.5" style="27" customWidth="1"/>
    <col min="14844" max="14848" width="5.5" style="27" customWidth="1"/>
    <col min="14849" max="14849" width="8.5" style="27" customWidth="1"/>
    <col min="14850" max="14850" width="25.5" style="27" customWidth="1"/>
    <col min="14851" max="14853" width="7.5" style="27" customWidth="1"/>
    <col min="14854" max="14854" width="45.5" style="27" customWidth="1"/>
    <col min="14855" max="14855" width="6.875" style="27" customWidth="1"/>
    <col min="14856" max="14856" width="35.5" style="27" customWidth="1"/>
    <col min="14857" max="14862" width="5.5" style="27" customWidth="1"/>
    <col min="14863" max="15096" width="11" style="27"/>
    <col min="15097" max="15097" width="9.25" style="27" customWidth="1"/>
    <col min="15098" max="15098" width="9.5" style="27" customWidth="1"/>
    <col min="15099" max="15099" width="45.5" style="27" customWidth="1"/>
    <col min="15100" max="15104" width="5.5" style="27" customWidth="1"/>
    <col min="15105" max="15105" width="8.5" style="27" customWidth="1"/>
    <col min="15106" max="15106" width="25.5" style="27" customWidth="1"/>
    <col min="15107" max="15109" width="7.5" style="27" customWidth="1"/>
    <col min="15110" max="15110" width="45.5" style="27" customWidth="1"/>
    <col min="15111" max="15111" width="6.875" style="27" customWidth="1"/>
    <col min="15112" max="15112" width="35.5" style="27" customWidth="1"/>
    <col min="15113" max="15118" width="5.5" style="27" customWidth="1"/>
    <col min="15119" max="15352" width="11" style="27"/>
    <col min="15353" max="15353" width="9.25" style="27" customWidth="1"/>
    <col min="15354" max="15354" width="9.5" style="27" customWidth="1"/>
    <col min="15355" max="15355" width="45.5" style="27" customWidth="1"/>
    <col min="15356" max="15360" width="5.5" style="27" customWidth="1"/>
    <col min="15361" max="15361" width="8.5" style="27" customWidth="1"/>
    <col min="15362" max="15362" width="25.5" style="27" customWidth="1"/>
    <col min="15363" max="15365" width="7.5" style="27" customWidth="1"/>
    <col min="15366" max="15366" width="45.5" style="27" customWidth="1"/>
    <col min="15367" max="15367" width="6.875" style="27" customWidth="1"/>
    <col min="15368" max="15368" width="35.5" style="27" customWidth="1"/>
    <col min="15369" max="15374" width="5.5" style="27" customWidth="1"/>
    <col min="15375" max="15608" width="11" style="27"/>
    <col min="15609" max="15609" width="9.25" style="27" customWidth="1"/>
    <col min="15610" max="15610" width="9.5" style="27" customWidth="1"/>
    <col min="15611" max="15611" width="45.5" style="27" customWidth="1"/>
    <col min="15612" max="15616" width="5.5" style="27" customWidth="1"/>
    <col min="15617" max="15617" width="8.5" style="27" customWidth="1"/>
    <col min="15618" max="15618" width="25.5" style="27" customWidth="1"/>
    <col min="15619" max="15621" width="7.5" style="27" customWidth="1"/>
    <col min="15622" max="15622" width="45.5" style="27" customWidth="1"/>
    <col min="15623" max="15623" width="6.875" style="27" customWidth="1"/>
    <col min="15624" max="15624" width="35.5" style="27" customWidth="1"/>
    <col min="15625" max="15630" width="5.5" style="27" customWidth="1"/>
    <col min="15631" max="15864" width="11" style="27"/>
    <col min="15865" max="15865" width="9.25" style="27" customWidth="1"/>
    <col min="15866" max="15866" width="9.5" style="27" customWidth="1"/>
    <col min="15867" max="15867" width="45.5" style="27" customWidth="1"/>
    <col min="15868" max="15872" width="5.5" style="27" customWidth="1"/>
    <col min="15873" max="15873" width="8.5" style="27" customWidth="1"/>
    <col min="15874" max="15874" width="25.5" style="27" customWidth="1"/>
    <col min="15875" max="15877" width="7.5" style="27" customWidth="1"/>
    <col min="15878" max="15878" width="45.5" style="27" customWidth="1"/>
    <col min="15879" max="15879" width="6.875" style="27" customWidth="1"/>
    <col min="15880" max="15880" width="35.5" style="27" customWidth="1"/>
    <col min="15881" max="15886" width="5.5" style="27" customWidth="1"/>
    <col min="15887" max="16120" width="11" style="27"/>
    <col min="16121" max="16121" width="9.25" style="27" customWidth="1"/>
    <col min="16122" max="16122" width="9.5" style="27" customWidth="1"/>
    <col min="16123" max="16123" width="45.5" style="27" customWidth="1"/>
    <col min="16124" max="16128" width="5.5" style="27" customWidth="1"/>
    <col min="16129" max="16129" width="8.5" style="27" customWidth="1"/>
    <col min="16130" max="16130" width="25.5" style="27" customWidth="1"/>
    <col min="16131" max="16133" width="7.5" style="27" customWidth="1"/>
    <col min="16134" max="16134" width="45.5" style="27" customWidth="1"/>
    <col min="16135" max="16135" width="6.875" style="27" customWidth="1"/>
    <col min="16136" max="16136" width="35.5" style="27" customWidth="1"/>
    <col min="16137" max="16142" width="5.5" style="27" customWidth="1"/>
    <col min="16143" max="16384" width="11" style="27"/>
  </cols>
  <sheetData>
    <row r="1" spans="1:14" x14ac:dyDescent="0.25">
      <c r="A1" s="19"/>
      <c r="B1" s="20"/>
      <c r="C1" s="21"/>
      <c r="D1" s="22"/>
      <c r="E1" s="22"/>
      <c r="F1" s="22"/>
      <c r="G1" s="22"/>
      <c r="H1" s="22"/>
      <c r="I1" s="23">
        <f>SUM(I3:I58)</f>
        <v>1</v>
      </c>
      <c r="J1" s="24"/>
      <c r="K1" s="25"/>
      <c r="L1" s="24"/>
      <c r="M1" s="24"/>
      <c r="N1" s="26" t="str">
        <f>IF(Titelblatt!C25="&lt;Bietername&gt;","Bietername in Titelblatt eingeben",Titelblatt!C25)</f>
        <v>Bietername in Titelblatt eingeben</v>
      </c>
    </row>
    <row r="2" spans="1:14" s="33" customFormat="1" ht="26.4" x14ac:dyDescent="0.25">
      <c r="A2" s="28" t="s">
        <v>6</v>
      </c>
      <c r="B2" s="29" t="s">
        <v>7</v>
      </c>
      <c r="C2" s="29" t="s">
        <v>8</v>
      </c>
      <c r="D2" s="30" t="s">
        <v>9</v>
      </c>
      <c r="E2" s="30" t="s">
        <v>10</v>
      </c>
      <c r="F2" s="30" t="s">
        <v>11</v>
      </c>
      <c r="G2" s="30" t="s">
        <v>12</v>
      </c>
      <c r="H2" s="30" t="s">
        <v>13</v>
      </c>
      <c r="I2" s="31" t="s">
        <v>14</v>
      </c>
      <c r="J2" s="32" t="s">
        <v>15</v>
      </c>
      <c r="K2" s="32" t="s">
        <v>16</v>
      </c>
      <c r="L2" s="32" t="s">
        <v>17</v>
      </c>
      <c r="M2" s="32" t="s">
        <v>18</v>
      </c>
      <c r="N2" s="32" t="s">
        <v>19</v>
      </c>
    </row>
    <row r="3" spans="1:14" x14ac:dyDescent="0.25">
      <c r="A3" s="34" t="s">
        <v>20</v>
      </c>
      <c r="B3" s="35" t="s">
        <v>21</v>
      </c>
      <c r="C3" s="34" t="s">
        <v>22</v>
      </c>
      <c r="D3" s="36"/>
      <c r="E3" s="36"/>
      <c r="F3" s="36"/>
      <c r="G3" s="36"/>
      <c r="H3" s="36"/>
      <c r="I3" s="37"/>
      <c r="J3" s="38"/>
      <c r="K3" s="39"/>
      <c r="L3" s="39"/>
      <c r="M3" s="39"/>
      <c r="N3" s="38"/>
    </row>
    <row r="4" spans="1:14" outlineLevel="1" x14ac:dyDescent="0.25">
      <c r="A4" s="40" t="s">
        <v>23</v>
      </c>
      <c r="B4" s="41" t="s">
        <v>21</v>
      </c>
      <c r="C4" s="40" t="s">
        <v>24</v>
      </c>
      <c r="D4" s="42"/>
      <c r="E4" s="42"/>
      <c r="F4" s="42"/>
      <c r="G4" s="42"/>
      <c r="H4" s="42"/>
      <c r="I4" s="43"/>
      <c r="J4" s="44"/>
      <c r="K4" s="45"/>
      <c r="L4" s="45"/>
      <c r="M4" s="45"/>
      <c r="N4" s="44"/>
    </row>
    <row r="5" spans="1:14" outlineLevel="1" x14ac:dyDescent="0.25">
      <c r="A5" s="40" t="s">
        <v>25</v>
      </c>
      <c r="B5" s="41" t="s">
        <v>21</v>
      </c>
      <c r="C5" s="40" t="s">
        <v>26</v>
      </c>
      <c r="D5" s="42"/>
      <c r="E5" s="42"/>
      <c r="F5" s="42"/>
      <c r="G5" s="42"/>
      <c r="H5" s="42"/>
      <c r="I5" s="43"/>
      <c r="J5" s="44"/>
      <c r="K5" s="45"/>
      <c r="L5" s="45"/>
      <c r="M5" s="45"/>
      <c r="N5" s="44"/>
    </row>
    <row r="6" spans="1:14" x14ac:dyDescent="0.25">
      <c r="A6" s="46" t="s">
        <v>27</v>
      </c>
      <c r="B6" s="47" t="s">
        <v>21</v>
      </c>
      <c r="C6" s="46" t="s">
        <v>28</v>
      </c>
      <c r="D6" s="48">
        <f>SUM(I7:I47)</f>
        <v>0.375</v>
      </c>
      <c r="E6" s="49"/>
      <c r="F6" s="49"/>
      <c r="G6" s="49"/>
      <c r="H6" s="49"/>
      <c r="I6" s="50"/>
      <c r="J6" s="51"/>
      <c r="K6" s="52"/>
      <c r="L6" s="52"/>
      <c r="M6" s="52"/>
      <c r="N6" s="51"/>
    </row>
    <row r="7" spans="1:14" outlineLevel="1" x14ac:dyDescent="0.25">
      <c r="A7" s="40" t="s">
        <v>29</v>
      </c>
      <c r="B7" s="41" t="s">
        <v>21</v>
      </c>
      <c r="C7" s="40" t="s">
        <v>30</v>
      </c>
      <c r="D7" s="42"/>
      <c r="E7" s="42"/>
      <c r="F7" s="42"/>
      <c r="G7" s="42"/>
      <c r="H7" s="42"/>
      <c r="I7" s="43"/>
      <c r="J7" s="44"/>
      <c r="K7" s="45"/>
      <c r="L7" s="45"/>
      <c r="M7" s="45"/>
      <c r="N7" s="44"/>
    </row>
    <row r="8" spans="1:14" outlineLevel="5" x14ac:dyDescent="0.25">
      <c r="A8" s="53" t="s">
        <v>21</v>
      </c>
      <c r="B8" s="54" t="s">
        <v>21</v>
      </c>
      <c r="C8" s="53" t="s">
        <v>31</v>
      </c>
      <c r="D8" s="55"/>
      <c r="E8" s="55"/>
      <c r="F8" s="55"/>
      <c r="G8" s="55"/>
      <c r="H8" s="55"/>
      <c r="I8" s="56"/>
      <c r="J8" s="57"/>
      <c r="K8" s="58"/>
      <c r="L8" s="58"/>
      <c r="M8" s="58"/>
      <c r="N8" s="57"/>
    </row>
    <row r="9" spans="1:14" ht="66" outlineLevel="5" x14ac:dyDescent="0.25">
      <c r="A9" s="59" t="s">
        <v>32</v>
      </c>
      <c r="B9" s="60" t="s">
        <v>33</v>
      </c>
      <c r="C9" s="59" t="s">
        <v>34</v>
      </c>
      <c r="D9" s="61"/>
      <c r="E9" s="61"/>
      <c r="F9" s="61"/>
      <c r="G9" s="61"/>
      <c r="H9" s="62"/>
      <c r="I9" s="63"/>
      <c r="J9" s="64"/>
      <c r="K9" s="65"/>
      <c r="L9" s="66"/>
      <c r="M9" s="65"/>
      <c r="N9" s="64"/>
    </row>
    <row r="10" spans="1:14" ht="66" outlineLevel="5" x14ac:dyDescent="0.25">
      <c r="A10" s="59" t="s">
        <v>35</v>
      </c>
      <c r="B10" s="60" t="s">
        <v>33</v>
      </c>
      <c r="C10" s="59" t="s">
        <v>36</v>
      </c>
      <c r="D10" s="61"/>
      <c r="E10" s="61"/>
      <c r="F10" s="61"/>
      <c r="G10" s="61"/>
      <c r="H10" s="62"/>
      <c r="I10" s="63"/>
      <c r="J10" s="64"/>
      <c r="K10" s="65"/>
      <c r="L10" s="66"/>
      <c r="M10" s="65"/>
      <c r="N10" s="64"/>
    </row>
    <row r="11" spans="1:14" ht="79.2" outlineLevel="5" x14ac:dyDescent="0.25">
      <c r="A11" s="59" t="s">
        <v>37</v>
      </c>
      <c r="B11" s="60" t="s">
        <v>33</v>
      </c>
      <c r="C11" s="59" t="s">
        <v>38</v>
      </c>
      <c r="D11" s="61"/>
      <c r="E11" s="61"/>
      <c r="F11" s="61"/>
      <c r="G11" s="61"/>
      <c r="H11" s="62"/>
      <c r="I11" s="63"/>
      <c r="J11" s="64"/>
      <c r="K11" s="65"/>
      <c r="L11" s="66"/>
      <c r="M11" s="65"/>
      <c r="N11" s="64"/>
    </row>
    <row r="12" spans="1:14" ht="66" outlineLevel="5" x14ac:dyDescent="0.25">
      <c r="A12" s="59" t="s">
        <v>39</v>
      </c>
      <c r="B12" s="60" t="s">
        <v>33</v>
      </c>
      <c r="C12" s="59" t="s">
        <v>40</v>
      </c>
      <c r="D12" s="61"/>
      <c r="E12" s="61"/>
      <c r="F12" s="61"/>
      <c r="G12" s="61"/>
      <c r="H12" s="62"/>
      <c r="I12" s="63"/>
      <c r="J12" s="64"/>
      <c r="K12" s="65"/>
      <c r="L12" s="66"/>
      <c r="M12" s="65"/>
      <c r="N12" s="64"/>
    </row>
    <row r="13" spans="1:14" ht="79.2" outlineLevel="5" x14ac:dyDescent="0.25">
      <c r="A13" s="59" t="s">
        <v>41</v>
      </c>
      <c r="B13" s="60" t="s">
        <v>33</v>
      </c>
      <c r="C13" s="59" t="s">
        <v>42</v>
      </c>
      <c r="D13" s="61"/>
      <c r="E13" s="61"/>
      <c r="F13" s="61"/>
      <c r="G13" s="61"/>
      <c r="H13" s="62"/>
      <c r="I13" s="63"/>
      <c r="J13" s="64"/>
      <c r="K13" s="65"/>
      <c r="L13" s="66"/>
      <c r="M13" s="65"/>
      <c r="N13" s="64"/>
    </row>
    <row r="14" spans="1:14" ht="52.8" outlineLevel="5" x14ac:dyDescent="0.25">
      <c r="A14" s="59" t="s">
        <v>43</v>
      </c>
      <c r="B14" s="60" t="s">
        <v>33</v>
      </c>
      <c r="C14" s="59" t="s">
        <v>44</v>
      </c>
      <c r="D14" s="61"/>
      <c r="E14" s="61"/>
      <c r="F14" s="61"/>
      <c r="G14" s="61"/>
      <c r="H14" s="62"/>
      <c r="I14" s="63"/>
      <c r="J14" s="64"/>
      <c r="K14" s="65"/>
      <c r="L14" s="66"/>
      <c r="M14" s="65"/>
      <c r="N14" s="64"/>
    </row>
    <row r="15" spans="1:14" ht="92.4" outlineLevel="5" x14ac:dyDescent="0.25">
      <c r="A15" s="59" t="s">
        <v>45</v>
      </c>
      <c r="B15" s="60" t="s">
        <v>33</v>
      </c>
      <c r="C15" s="59" t="s">
        <v>46</v>
      </c>
      <c r="D15" s="61"/>
      <c r="E15" s="61"/>
      <c r="F15" s="61"/>
      <c r="G15" s="61"/>
      <c r="H15" s="62"/>
      <c r="I15" s="63"/>
      <c r="J15" s="64"/>
      <c r="K15" s="65"/>
      <c r="L15" s="66"/>
      <c r="M15" s="65"/>
      <c r="N15" s="64"/>
    </row>
    <row r="16" spans="1:14" ht="79.2" outlineLevel="5" x14ac:dyDescent="0.25">
      <c r="A16" s="59" t="s">
        <v>47</v>
      </c>
      <c r="B16" s="60" t="s">
        <v>33</v>
      </c>
      <c r="C16" s="59" t="s">
        <v>48</v>
      </c>
      <c r="D16" s="61"/>
      <c r="E16" s="61"/>
      <c r="F16" s="61"/>
      <c r="G16" s="61"/>
      <c r="H16" s="62"/>
      <c r="I16" s="63"/>
      <c r="J16" s="64"/>
      <c r="K16" s="65"/>
      <c r="L16" s="66"/>
      <c r="M16" s="65"/>
      <c r="N16" s="64"/>
    </row>
    <row r="17" spans="1:14" outlineLevel="1" x14ac:dyDescent="0.25">
      <c r="A17" s="40" t="s">
        <v>49</v>
      </c>
      <c r="B17" s="41" t="s">
        <v>21</v>
      </c>
      <c r="C17" s="40" t="s">
        <v>50</v>
      </c>
      <c r="D17" s="42"/>
      <c r="E17" s="42"/>
      <c r="F17" s="42"/>
      <c r="G17" s="42"/>
      <c r="H17" s="42"/>
      <c r="I17" s="43"/>
      <c r="J17" s="44"/>
      <c r="K17" s="45"/>
      <c r="L17" s="45"/>
      <c r="M17" s="45"/>
      <c r="N17" s="44"/>
    </row>
    <row r="18" spans="1:14" outlineLevel="1" x14ac:dyDescent="0.25">
      <c r="A18" s="40" t="s">
        <v>51</v>
      </c>
      <c r="B18" s="41" t="s">
        <v>21</v>
      </c>
      <c r="C18" s="40" t="s">
        <v>52</v>
      </c>
      <c r="D18" s="42"/>
      <c r="E18" s="42"/>
      <c r="F18" s="42"/>
      <c r="G18" s="42"/>
      <c r="H18" s="42"/>
      <c r="I18" s="43"/>
      <c r="J18" s="44"/>
      <c r="K18" s="45"/>
      <c r="L18" s="45"/>
      <c r="M18" s="45"/>
      <c r="N18" s="44"/>
    </row>
    <row r="19" spans="1:14" outlineLevel="1" x14ac:dyDescent="0.25">
      <c r="A19" s="40" t="s">
        <v>53</v>
      </c>
      <c r="B19" s="41" t="s">
        <v>21</v>
      </c>
      <c r="C19" s="40" t="s">
        <v>54</v>
      </c>
      <c r="D19" s="42"/>
      <c r="E19" s="67">
        <f>SUM(I20:I47)</f>
        <v>0.375</v>
      </c>
      <c r="F19" s="42"/>
      <c r="G19" s="42"/>
      <c r="H19" s="42"/>
      <c r="I19" s="43"/>
      <c r="J19" s="44"/>
      <c r="K19" s="45"/>
      <c r="L19" s="45"/>
      <c r="M19" s="45"/>
      <c r="N19" s="44"/>
    </row>
    <row r="20" spans="1:14" outlineLevel="2" x14ac:dyDescent="0.25">
      <c r="A20" s="68" t="s">
        <v>55</v>
      </c>
      <c r="B20" s="69" t="s">
        <v>21</v>
      </c>
      <c r="C20" s="68" t="s">
        <v>56</v>
      </c>
      <c r="D20" s="70"/>
      <c r="E20" s="70"/>
      <c r="F20" s="70"/>
      <c r="G20" s="70"/>
      <c r="H20" s="70"/>
      <c r="I20" s="71"/>
      <c r="J20" s="72"/>
      <c r="K20" s="73"/>
      <c r="L20" s="73"/>
      <c r="M20" s="73"/>
      <c r="N20" s="72"/>
    </row>
    <row r="21" spans="1:14" ht="26.4" outlineLevel="5" x14ac:dyDescent="0.25">
      <c r="A21" s="53" t="s">
        <v>21</v>
      </c>
      <c r="B21" s="54" t="s">
        <v>21</v>
      </c>
      <c r="C21" s="53" t="s">
        <v>57</v>
      </c>
      <c r="D21" s="55"/>
      <c r="E21" s="55"/>
      <c r="F21" s="55"/>
      <c r="G21" s="55"/>
      <c r="H21" s="55"/>
      <c r="I21" s="56"/>
      <c r="J21" s="57"/>
      <c r="K21" s="58"/>
      <c r="L21" s="58"/>
      <c r="M21" s="58"/>
      <c r="N21" s="57"/>
    </row>
    <row r="22" spans="1:14" ht="79.2" outlineLevel="5" x14ac:dyDescent="0.25">
      <c r="A22" s="59" t="s">
        <v>58</v>
      </c>
      <c r="B22" s="60" t="s">
        <v>33</v>
      </c>
      <c r="C22" s="59" t="s">
        <v>59</v>
      </c>
      <c r="D22" s="61"/>
      <c r="E22" s="61"/>
      <c r="F22" s="61"/>
      <c r="G22" s="61"/>
      <c r="H22" s="62"/>
      <c r="I22" s="63"/>
      <c r="J22" s="64"/>
      <c r="K22" s="65"/>
      <c r="L22" s="66"/>
      <c r="M22" s="65"/>
      <c r="N22" s="64"/>
    </row>
    <row r="23" spans="1:14" ht="52.8" outlineLevel="5" x14ac:dyDescent="0.25">
      <c r="A23" s="59" t="s">
        <v>60</v>
      </c>
      <c r="B23" s="74" t="s">
        <v>61</v>
      </c>
      <c r="C23" s="59" t="s">
        <v>62</v>
      </c>
      <c r="D23" s="61"/>
      <c r="E23" s="61"/>
      <c r="F23" s="61"/>
      <c r="G23" s="61"/>
      <c r="H23" s="62"/>
      <c r="I23" s="63"/>
      <c r="J23" s="64"/>
      <c r="K23" s="66"/>
      <c r="L23" s="66"/>
      <c r="M23" s="66"/>
      <c r="N23" s="75"/>
    </row>
    <row r="24" spans="1:14" outlineLevel="2" x14ac:dyDescent="0.25">
      <c r="A24" s="68" t="s">
        <v>63</v>
      </c>
      <c r="B24" s="69" t="s">
        <v>21</v>
      </c>
      <c r="C24" s="68" t="s">
        <v>64</v>
      </c>
      <c r="D24" s="70"/>
      <c r="E24" s="70"/>
      <c r="F24" s="70"/>
      <c r="G24" s="70"/>
      <c r="H24" s="70"/>
      <c r="I24" s="71"/>
      <c r="J24" s="72"/>
      <c r="K24" s="73"/>
      <c r="L24" s="73"/>
      <c r="M24" s="73"/>
      <c r="N24" s="72"/>
    </row>
    <row r="25" spans="1:14" outlineLevel="5" x14ac:dyDescent="0.25">
      <c r="A25" s="53" t="s">
        <v>21</v>
      </c>
      <c r="B25" s="54" t="s">
        <v>21</v>
      </c>
      <c r="C25" s="53" t="s">
        <v>65</v>
      </c>
      <c r="D25" s="55"/>
      <c r="E25" s="55"/>
      <c r="F25" s="55"/>
      <c r="G25" s="55"/>
      <c r="H25" s="55"/>
      <c r="I25" s="56"/>
      <c r="J25" s="57"/>
      <c r="K25" s="58"/>
      <c r="L25" s="58"/>
      <c r="M25" s="58"/>
      <c r="N25" s="57"/>
    </row>
    <row r="26" spans="1:14" ht="79.2" outlineLevel="5" x14ac:dyDescent="0.25">
      <c r="A26" s="59" t="s">
        <v>66</v>
      </c>
      <c r="B26" s="60" t="s">
        <v>33</v>
      </c>
      <c r="C26" s="59" t="s">
        <v>67</v>
      </c>
      <c r="D26" s="61"/>
      <c r="E26" s="61"/>
      <c r="F26" s="61"/>
      <c r="G26" s="61"/>
      <c r="H26" s="62"/>
      <c r="I26" s="63"/>
      <c r="J26" s="64"/>
      <c r="K26" s="65"/>
      <c r="L26" s="66"/>
      <c r="M26" s="65"/>
      <c r="N26" s="64"/>
    </row>
    <row r="27" spans="1:14" ht="52.8" outlineLevel="5" x14ac:dyDescent="0.25">
      <c r="A27" s="59" t="s">
        <v>68</v>
      </c>
      <c r="B27" s="74" t="s">
        <v>61</v>
      </c>
      <c r="C27" s="59" t="s">
        <v>69</v>
      </c>
      <c r="D27" s="61"/>
      <c r="E27" s="61"/>
      <c r="F27" s="61"/>
      <c r="G27" s="61"/>
      <c r="H27" s="62"/>
      <c r="I27" s="63"/>
      <c r="J27" s="64"/>
      <c r="K27" s="66"/>
      <c r="L27" s="66"/>
      <c r="M27" s="66"/>
      <c r="N27" s="75"/>
    </row>
    <row r="28" spans="1:14" outlineLevel="2" x14ac:dyDescent="0.25">
      <c r="A28" s="68" t="s">
        <v>70</v>
      </c>
      <c r="B28" s="69" t="s">
        <v>21</v>
      </c>
      <c r="C28" s="68" t="s">
        <v>71</v>
      </c>
      <c r="D28" s="70"/>
      <c r="E28" s="70"/>
      <c r="F28" s="70"/>
      <c r="G28" s="70"/>
      <c r="H28" s="70"/>
      <c r="I28" s="71"/>
      <c r="J28" s="72"/>
      <c r="K28" s="73"/>
      <c r="L28" s="73"/>
      <c r="M28" s="73"/>
      <c r="N28" s="72"/>
    </row>
    <row r="29" spans="1:14" outlineLevel="5" x14ac:dyDescent="0.25">
      <c r="A29" s="53" t="s">
        <v>21</v>
      </c>
      <c r="B29" s="54" t="s">
        <v>21</v>
      </c>
      <c r="C29" s="53" t="s">
        <v>72</v>
      </c>
      <c r="D29" s="55"/>
      <c r="E29" s="55"/>
      <c r="F29" s="55"/>
      <c r="G29" s="55"/>
      <c r="H29" s="55"/>
      <c r="I29" s="56"/>
      <c r="J29" s="57"/>
      <c r="K29" s="58"/>
      <c r="L29" s="58"/>
      <c r="M29" s="58"/>
      <c r="N29" s="57"/>
    </row>
    <row r="30" spans="1:14" ht="66" outlineLevel="5" x14ac:dyDescent="0.25">
      <c r="A30" s="59" t="s">
        <v>73</v>
      </c>
      <c r="B30" s="60" t="s">
        <v>33</v>
      </c>
      <c r="C30" s="59" t="s">
        <v>74</v>
      </c>
      <c r="D30" s="61"/>
      <c r="E30" s="61"/>
      <c r="F30" s="61"/>
      <c r="G30" s="61"/>
      <c r="H30" s="62"/>
      <c r="I30" s="63"/>
      <c r="J30" s="64"/>
      <c r="K30" s="65"/>
      <c r="L30" s="66"/>
      <c r="M30" s="65"/>
      <c r="N30" s="64"/>
    </row>
    <row r="31" spans="1:14" ht="52.8" outlineLevel="5" x14ac:dyDescent="0.25">
      <c r="A31" s="59" t="s">
        <v>75</v>
      </c>
      <c r="B31" s="74" t="s">
        <v>61</v>
      </c>
      <c r="C31" s="59" t="s">
        <v>76</v>
      </c>
      <c r="D31" s="61"/>
      <c r="E31" s="61"/>
      <c r="F31" s="61"/>
      <c r="G31" s="61"/>
      <c r="H31" s="62"/>
      <c r="I31" s="63"/>
      <c r="J31" s="64"/>
      <c r="K31" s="66"/>
      <c r="L31" s="66"/>
      <c r="M31" s="66"/>
      <c r="N31" s="75"/>
    </row>
    <row r="32" spans="1:14" outlineLevel="2" x14ac:dyDescent="0.25">
      <c r="A32" s="68" t="s">
        <v>77</v>
      </c>
      <c r="B32" s="69" t="s">
        <v>21</v>
      </c>
      <c r="C32" s="68" t="s">
        <v>78</v>
      </c>
      <c r="D32" s="70"/>
      <c r="E32" s="70"/>
      <c r="F32" s="70"/>
      <c r="G32" s="70"/>
      <c r="H32" s="70"/>
      <c r="I32" s="71"/>
      <c r="J32" s="72"/>
      <c r="K32" s="73"/>
      <c r="L32" s="73"/>
      <c r="M32" s="73"/>
      <c r="N32" s="72"/>
    </row>
    <row r="33" spans="1:14" outlineLevel="5" x14ac:dyDescent="0.25">
      <c r="A33" s="53" t="s">
        <v>21</v>
      </c>
      <c r="B33" s="54" t="s">
        <v>21</v>
      </c>
      <c r="C33" s="53" t="s">
        <v>79</v>
      </c>
      <c r="D33" s="55"/>
      <c r="E33" s="55"/>
      <c r="F33" s="55"/>
      <c r="G33" s="55"/>
      <c r="H33" s="55"/>
      <c r="I33" s="56"/>
      <c r="J33" s="57"/>
      <c r="K33" s="58"/>
      <c r="L33" s="58"/>
      <c r="M33" s="58"/>
      <c r="N33" s="57"/>
    </row>
    <row r="34" spans="1:14" ht="66" outlineLevel="5" x14ac:dyDescent="0.25">
      <c r="A34" s="59" t="s">
        <v>80</v>
      </c>
      <c r="B34" s="60" t="s">
        <v>33</v>
      </c>
      <c r="C34" s="59" t="s">
        <v>81</v>
      </c>
      <c r="D34" s="61"/>
      <c r="E34" s="61"/>
      <c r="F34" s="61"/>
      <c r="G34" s="61"/>
      <c r="H34" s="62"/>
      <c r="I34" s="63"/>
      <c r="J34" s="64"/>
      <c r="K34" s="65"/>
      <c r="L34" s="66"/>
      <c r="M34" s="65"/>
      <c r="N34" s="64"/>
    </row>
    <row r="35" spans="1:14" ht="52.8" outlineLevel="5" x14ac:dyDescent="0.25">
      <c r="A35" s="59" t="s">
        <v>82</v>
      </c>
      <c r="B35" s="74" t="s">
        <v>61</v>
      </c>
      <c r="C35" s="59" t="s">
        <v>83</v>
      </c>
      <c r="D35" s="61"/>
      <c r="E35" s="61"/>
      <c r="F35" s="61"/>
      <c r="G35" s="61"/>
      <c r="H35" s="62"/>
      <c r="I35" s="63"/>
      <c r="J35" s="64"/>
      <c r="K35" s="66"/>
      <c r="L35" s="66"/>
      <c r="M35" s="66"/>
      <c r="N35" s="75"/>
    </row>
    <row r="36" spans="1:14" outlineLevel="2" x14ac:dyDescent="0.25">
      <c r="A36" s="68" t="s">
        <v>84</v>
      </c>
      <c r="B36" s="69" t="s">
        <v>21</v>
      </c>
      <c r="C36" s="68" t="s">
        <v>85</v>
      </c>
      <c r="D36" s="70"/>
      <c r="E36" s="70"/>
      <c r="F36" s="76">
        <f>SUM(I37:$I39)</f>
        <v>0.125</v>
      </c>
      <c r="G36" s="70"/>
      <c r="H36" s="70"/>
      <c r="I36" s="71"/>
      <c r="J36" s="72"/>
      <c r="K36" s="73"/>
      <c r="L36" s="73"/>
      <c r="M36" s="73"/>
      <c r="N36" s="72"/>
    </row>
    <row r="37" spans="1:14" ht="26.4" outlineLevel="5" x14ac:dyDescent="0.25">
      <c r="A37" s="53" t="s">
        <v>21</v>
      </c>
      <c r="B37" s="54" t="s">
        <v>21</v>
      </c>
      <c r="C37" s="53" t="s">
        <v>86</v>
      </c>
      <c r="D37" s="55"/>
      <c r="E37" s="55"/>
      <c r="F37" s="55"/>
      <c r="G37" s="55"/>
      <c r="H37" s="55"/>
      <c r="I37" s="56"/>
      <c r="J37" s="57"/>
      <c r="K37" s="58"/>
      <c r="L37" s="58"/>
      <c r="M37" s="58"/>
      <c r="N37" s="57"/>
    </row>
    <row r="38" spans="1:14" ht="79.2" outlineLevel="5" x14ac:dyDescent="0.25">
      <c r="A38" s="59" t="s">
        <v>87</v>
      </c>
      <c r="B38" s="74" t="s">
        <v>88</v>
      </c>
      <c r="C38" s="59" t="s">
        <v>89</v>
      </c>
      <c r="D38" s="61"/>
      <c r="E38" s="61"/>
      <c r="F38" s="61"/>
      <c r="G38" s="61"/>
      <c r="H38" s="77">
        <v>1</v>
      </c>
      <c r="I38" s="63">
        <f>H38 / SUM(H3:H58)</f>
        <v>0.125</v>
      </c>
      <c r="J38" s="64" t="s">
        <v>90</v>
      </c>
      <c r="K38" s="65"/>
      <c r="L38" s="66"/>
      <c r="M38" s="65"/>
      <c r="N38" s="64"/>
    </row>
    <row r="39" spans="1:14" ht="52.8" outlineLevel="5" x14ac:dyDescent="0.25">
      <c r="A39" s="59" t="s">
        <v>91</v>
      </c>
      <c r="B39" s="74" t="s">
        <v>61</v>
      </c>
      <c r="C39" s="59" t="s">
        <v>92</v>
      </c>
      <c r="D39" s="61"/>
      <c r="E39" s="61"/>
      <c r="F39" s="61"/>
      <c r="G39" s="61"/>
      <c r="H39" s="62"/>
      <c r="I39" s="63"/>
      <c r="J39" s="64"/>
      <c r="K39" s="66"/>
      <c r="L39" s="66"/>
      <c r="M39" s="66"/>
      <c r="N39" s="75"/>
    </row>
    <row r="40" spans="1:14" outlineLevel="2" x14ac:dyDescent="0.25">
      <c r="A40" s="68" t="s">
        <v>93</v>
      </c>
      <c r="B40" s="69" t="s">
        <v>21</v>
      </c>
      <c r="C40" s="68" t="s">
        <v>94</v>
      </c>
      <c r="D40" s="70"/>
      <c r="E40" s="70"/>
      <c r="F40" s="76">
        <f>SUM(I41:$I43)</f>
        <v>0.125</v>
      </c>
      <c r="G40" s="70"/>
      <c r="H40" s="70"/>
      <c r="I40" s="71"/>
      <c r="J40" s="72"/>
      <c r="K40" s="73"/>
      <c r="L40" s="73"/>
      <c r="M40" s="73"/>
      <c r="N40" s="72"/>
    </row>
    <row r="41" spans="1:14" outlineLevel="5" x14ac:dyDescent="0.25">
      <c r="A41" s="53" t="s">
        <v>21</v>
      </c>
      <c r="B41" s="54" t="s">
        <v>21</v>
      </c>
      <c r="C41" s="53" t="s">
        <v>95</v>
      </c>
      <c r="D41" s="55"/>
      <c r="E41" s="55"/>
      <c r="F41" s="55"/>
      <c r="G41" s="55"/>
      <c r="H41" s="55"/>
      <c r="I41" s="56"/>
      <c r="J41" s="57"/>
      <c r="K41" s="58"/>
      <c r="L41" s="58"/>
      <c r="M41" s="58"/>
      <c r="N41" s="57"/>
    </row>
    <row r="42" spans="1:14" ht="79.2" outlineLevel="5" x14ac:dyDescent="0.25">
      <c r="A42" s="59" t="s">
        <v>96</v>
      </c>
      <c r="B42" s="74" t="s">
        <v>88</v>
      </c>
      <c r="C42" s="59" t="s">
        <v>97</v>
      </c>
      <c r="D42" s="61"/>
      <c r="E42" s="61"/>
      <c r="F42" s="61"/>
      <c r="G42" s="61"/>
      <c r="H42" s="77">
        <v>1</v>
      </c>
      <c r="I42" s="63">
        <f>H42 / SUM(H3:H58)</f>
        <v>0.125</v>
      </c>
      <c r="J42" s="64" t="s">
        <v>98</v>
      </c>
      <c r="K42" s="65"/>
      <c r="L42" s="66"/>
      <c r="M42" s="65"/>
      <c r="N42" s="64"/>
    </row>
    <row r="43" spans="1:14" ht="52.8" outlineLevel="5" x14ac:dyDescent="0.25">
      <c r="A43" s="59" t="s">
        <v>99</v>
      </c>
      <c r="B43" s="74" t="s">
        <v>61</v>
      </c>
      <c r="C43" s="59" t="s">
        <v>100</v>
      </c>
      <c r="D43" s="61"/>
      <c r="E43" s="61"/>
      <c r="F43" s="61"/>
      <c r="G43" s="61"/>
      <c r="H43" s="62"/>
      <c r="I43" s="63"/>
      <c r="J43" s="64"/>
      <c r="K43" s="66"/>
      <c r="L43" s="66"/>
      <c r="M43" s="66"/>
      <c r="N43" s="75"/>
    </row>
    <row r="44" spans="1:14" outlineLevel="2" x14ac:dyDescent="0.25">
      <c r="A44" s="68" t="s">
        <v>101</v>
      </c>
      <c r="B44" s="69" t="s">
        <v>21</v>
      </c>
      <c r="C44" s="68" t="s">
        <v>102</v>
      </c>
      <c r="D44" s="70"/>
      <c r="E44" s="70"/>
      <c r="F44" s="76">
        <f>SUM(I45:$I47)</f>
        <v>0.125</v>
      </c>
      <c r="G44" s="70"/>
      <c r="H44" s="70"/>
      <c r="I44" s="71"/>
      <c r="J44" s="72"/>
      <c r="K44" s="73"/>
      <c r="L44" s="73"/>
      <c r="M44" s="73"/>
      <c r="N44" s="72"/>
    </row>
    <row r="45" spans="1:14" outlineLevel="5" x14ac:dyDescent="0.25">
      <c r="A45" s="53" t="s">
        <v>21</v>
      </c>
      <c r="B45" s="54" t="s">
        <v>21</v>
      </c>
      <c r="C45" s="53" t="s">
        <v>103</v>
      </c>
      <c r="D45" s="55"/>
      <c r="E45" s="55"/>
      <c r="F45" s="55"/>
      <c r="G45" s="55"/>
      <c r="H45" s="55"/>
      <c r="I45" s="56"/>
      <c r="J45" s="57"/>
      <c r="K45" s="58"/>
      <c r="L45" s="58"/>
      <c r="M45" s="58"/>
      <c r="N45" s="57"/>
    </row>
    <row r="46" spans="1:14" ht="79.2" outlineLevel="5" x14ac:dyDescent="0.25">
      <c r="A46" s="59" t="s">
        <v>104</v>
      </c>
      <c r="B46" s="74" t="s">
        <v>88</v>
      </c>
      <c r="C46" s="59" t="s">
        <v>105</v>
      </c>
      <c r="D46" s="61"/>
      <c r="E46" s="61"/>
      <c r="F46" s="61"/>
      <c r="G46" s="61"/>
      <c r="H46" s="77">
        <v>1</v>
      </c>
      <c r="I46" s="63">
        <f>H46 / SUM(H3:H58)</f>
        <v>0.125</v>
      </c>
      <c r="J46" s="64" t="s">
        <v>90</v>
      </c>
      <c r="K46" s="65"/>
      <c r="L46" s="66"/>
      <c r="M46" s="65"/>
      <c r="N46" s="64"/>
    </row>
    <row r="47" spans="1:14" ht="52.8" outlineLevel="5" x14ac:dyDescent="0.25">
      <c r="A47" s="59" t="s">
        <v>106</v>
      </c>
      <c r="B47" s="74" t="s">
        <v>61</v>
      </c>
      <c r="C47" s="59" t="s">
        <v>107</v>
      </c>
      <c r="D47" s="61"/>
      <c r="E47" s="61"/>
      <c r="F47" s="61"/>
      <c r="G47" s="61"/>
      <c r="H47" s="62"/>
      <c r="I47" s="63"/>
      <c r="J47" s="64"/>
      <c r="K47" s="66"/>
      <c r="L47" s="66"/>
      <c r="M47" s="66"/>
      <c r="N47" s="75"/>
    </row>
    <row r="48" spans="1:14" x14ac:dyDescent="0.25">
      <c r="A48" s="46" t="s">
        <v>108</v>
      </c>
      <c r="B48" s="47" t="s">
        <v>21</v>
      </c>
      <c r="C48" s="46" t="s">
        <v>109</v>
      </c>
      <c r="D48" s="48">
        <f>SUM(I49:I55)</f>
        <v>0.625</v>
      </c>
      <c r="E48" s="49"/>
      <c r="F48" s="49"/>
      <c r="G48" s="49"/>
      <c r="H48" s="49"/>
      <c r="I48" s="50"/>
      <c r="J48" s="51"/>
      <c r="K48" s="52"/>
      <c r="L48" s="52"/>
      <c r="M48" s="52"/>
      <c r="N48" s="51"/>
    </row>
    <row r="49" spans="1:14" outlineLevel="1" x14ac:dyDescent="0.25">
      <c r="A49" s="40" t="s">
        <v>110</v>
      </c>
      <c r="B49" s="41" t="s">
        <v>21</v>
      </c>
      <c r="C49" s="40" t="s">
        <v>111</v>
      </c>
      <c r="D49" s="42"/>
      <c r="E49" s="67">
        <f>SUM(I50:I55)</f>
        <v>0.625</v>
      </c>
      <c r="F49" s="42"/>
      <c r="G49" s="42"/>
      <c r="H49" s="42"/>
      <c r="I49" s="43"/>
      <c r="J49" s="44"/>
      <c r="K49" s="45"/>
      <c r="L49" s="45"/>
      <c r="M49" s="45"/>
      <c r="N49" s="44"/>
    </row>
    <row r="50" spans="1:14" outlineLevel="5" x14ac:dyDescent="0.25">
      <c r="A50" s="53" t="s">
        <v>21</v>
      </c>
      <c r="B50" s="54" t="s">
        <v>21</v>
      </c>
      <c r="C50" s="53" t="s">
        <v>31</v>
      </c>
      <c r="D50" s="55"/>
      <c r="E50" s="55"/>
      <c r="F50" s="55"/>
      <c r="G50" s="55"/>
      <c r="H50" s="55"/>
      <c r="I50" s="56"/>
      <c r="J50" s="57"/>
      <c r="K50" s="58"/>
      <c r="L50" s="58"/>
      <c r="M50" s="58"/>
      <c r="N50" s="57"/>
    </row>
    <row r="51" spans="1:14" ht="52.8" outlineLevel="5" x14ac:dyDescent="0.25">
      <c r="A51" s="59" t="s">
        <v>112</v>
      </c>
      <c r="B51" s="60" t="s">
        <v>33</v>
      </c>
      <c r="C51" s="59" t="s">
        <v>113</v>
      </c>
      <c r="D51" s="61"/>
      <c r="E51" s="61"/>
      <c r="F51" s="61"/>
      <c r="G51" s="61"/>
      <c r="H51" s="62"/>
      <c r="I51" s="63"/>
      <c r="J51" s="64"/>
      <c r="K51" s="65"/>
      <c r="L51" s="66"/>
      <c r="M51" s="65"/>
      <c r="N51" s="64"/>
    </row>
    <row r="52" spans="1:14" ht="52.8" outlineLevel="5" x14ac:dyDescent="0.25">
      <c r="A52" s="59" t="s">
        <v>114</v>
      </c>
      <c r="B52" s="74" t="s">
        <v>88</v>
      </c>
      <c r="C52" s="59" t="s">
        <v>115</v>
      </c>
      <c r="D52" s="61"/>
      <c r="E52" s="61"/>
      <c r="F52" s="61"/>
      <c r="G52" s="61"/>
      <c r="H52" s="77">
        <v>2</v>
      </c>
      <c r="I52" s="63">
        <f>H52 / SUM(H3:H58)</f>
        <v>0.25</v>
      </c>
      <c r="J52" s="64" t="s">
        <v>98</v>
      </c>
      <c r="K52" s="65"/>
      <c r="L52" s="66"/>
      <c r="M52" s="65"/>
      <c r="N52" s="64"/>
    </row>
    <row r="53" spans="1:14" ht="52.8" outlineLevel="5" x14ac:dyDescent="0.25">
      <c r="A53" s="59" t="s">
        <v>116</v>
      </c>
      <c r="B53" s="74" t="s">
        <v>88</v>
      </c>
      <c r="C53" s="59" t="s">
        <v>117</v>
      </c>
      <c r="D53" s="61"/>
      <c r="E53" s="61"/>
      <c r="F53" s="61"/>
      <c r="G53" s="61"/>
      <c r="H53" s="77">
        <v>2</v>
      </c>
      <c r="I53" s="63">
        <f>H53 / SUM(H3:H58)</f>
        <v>0.25</v>
      </c>
      <c r="J53" s="64" t="s">
        <v>98</v>
      </c>
      <c r="K53" s="65"/>
      <c r="L53" s="66"/>
      <c r="M53" s="65"/>
      <c r="N53" s="64"/>
    </row>
    <row r="54" spans="1:14" ht="52.8" outlineLevel="5" x14ac:dyDescent="0.25">
      <c r="A54" s="59" t="s">
        <v>118</v>
      </c>
      <c r="B54" s="74" t="s">
        <v>88</v>
      </c>
      <c r="C54" s="59" t="s">
        <v>119</v>
      </c>
      <c r="D54" s="61"/>
      <c r="E54" s="61"/>
      <c r="F54" s="61"/>
      <c r="G54" s="61"/>
      <c r="H54" s="77">
        <v>1</v>
      </c>
      <c r="I54" s="63">
        <f>H54 / SUM(H3:H58)</f>
        <v>0.125</v>
      </c>
      <c r="J54" s="64" t="s">
        <v>98</v>
      </c>
      <c r="K54" s="65"/>
      <c r="L54" s="66"/>
      <c r="M54" s="65"/>
      <c r="N54" s="64"/>
    </row>
    <row r="55" spans="1:14" ht="66" outlineLevel="5" x14ac:dyDescent="0.25">
      <c r="A55" s="59" t="s">
        <v>120</v>
      </c>
      <c r="B55" s="60" t="s">
        <v>33</v>
      </c>
      <c r="C55" s="59" t="s">
        <v>121</v>
      </c>
      <c r="D55" s="61"/>
      <c r="E55" s="61"/>
      <c r="F55" s="61"/>
      <c r="G55" s="61"/>
      <c r="H55" s="62"/>
      <c r="I55" s="63"/>
      <c r="J55" s="64"/>
      <c r="K55" s="65"/>
      <c r="L55" s="66"/>
      <c r="M55" s="65"/>
      <c r="N55" s="64"/>
    </row>
    <row r="56" spans="1:14" x14ac:dyDescent="0.25">
      <c r="A56" s="46" t="s">
        <v>122</v>
      </c>
      <c r="B56" s="47" t="s">
        <v>21</v>
      </c>
      <c r="C56" s="46" t="s">
        <v>123</v>
      </c>
      <c r="D56" s="49"/>
      <c r="E56" s="49"/>
      <c r="F56" s="49"/>
      <c r="G56" s="49"/>
      <c r="H56" s="49"/>
      <c r="I56" s="50"/>
      <c r="J56" s="51"/>
      <c r="K56" s="52"/>
      <c r="L56" s="52"/>
      <c r="M56" s="52"/>
      <c r="N56" s="51"/>
    </row>
    <row r="57" spans="1:14" outlineLevel="1" x14ac:dyDescent="0.25">
      <c r="A57" s="40" t="s">
        <v>124</v>
      </c>
      <c r="B57" s="41" t="s">
        <v>21</v>
      </c>
      <c r="C57" s="40" t="s">
        <v>30</v>
      </c>
      <c r="D57" s="42"/>
      <c r="E57" s="42"/>
      <c r="F57" s="42"/>
      <c r="G57" s="42"/>
      <c r="H57" s="42"/>
      <c r="I57" s="43"/>
      <c r="J57" s="44"/>
      <c r="K57" s="45"/>
      <c r="L57" s="45"/>
      <c r="M57" s="45"/>
      <c r="N57" s="44"/>
    </row>
    <row r="58" spans="1:14" outlineLevel="1" x14ac:dyDescent="0.25">
      <c r="A58" s="40" t="s">
        <v>125</v>
      </c>
      <c r="B58" s="41" t="s">
        <v>21</v>
      </c>
      <c r="C58" s="40" t="s">
        <v>126</v>
      </c>
      <c r="D58" s="42"/>
      <c r="E58" s="42"/>
      <c r="F58" s="42"/>
      <c r="G58" s="42"/>
      <c r="H58" s="42"/>
      <c r="I58" s="43"/>
      <c r="J58" s="44"/>
      <c r="K58" s="45"/>
      <c r="L58" s="45"/>
      <c r="M58" s="45"/>
      <c r="N58" s="44"/>
    </row>
  </sheetData>
  <sheetProtection algorithmName="SHA-512" hashValue="bpb+3SLqd3j/+GxOHF22QvShp8bPPuO7Te4ubCBO3Jst1y8OXZdFjog4KB4UWLnG/0vOQp3EbCt+jyXBiGYMaQ==" saltValue="IEMc7vwzaPYo5gDkXwnblA==" spinCount="100000" sheet="1" scenarios="1" formatCells="0" formatColumns="0" formatRows="0" autoFilter="0"/>
  <autoFilter ref="A2:N58" xr:uid="{A5B2414E-3C61-4FBC-8B24-4FC27FB32FBF}"/>
  <conditionalFormatting sqref="C2">
    <cfRule type="cellIs" dxfId="23" priority="3" stopIfTrue="1" operator="equal">
      <formula>"Fehler"</formula>
    </cfRule>
  </conditionalFormatting>
  <conditionalFormatting sqref="I2:N2">
    <cfRule type="cellIs" dxfId="22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K9:K16">
    <cfRule type="expression" priority="6" stopIfTrue="1">
      <formula>COUNTA(K9:M9)&gt;1</formula>
    </cfRule>
    <cfRule type="expression" dxfId="21" priority="7" stopIfTrue="1">
      <formula>COUNTA(K9:M9)&gt;1</formula>
    </cfRule>
  </conditionalFormatting>
  <conditionalFormatting sqref="K22">
    <cfRule type="expression" priority="9" stopIfTrue="1">
      <formula>COUNTA(K22:M22)&gt;1</formula>
    </cfRule>
    <cfRule type="expression" dxfId="20" priority="10" stopIfTrue="1">
      <formula>COUNTA(K22:M22)&gt;1</formula>
    </cfRule>
  </conditionalFormatting>
  <conditionalFormatting sqref="K26">
    <cfRule type="expression" priority="12" stopIfTrue="1">
      <formula>COUNTA(K26:M26)&gt;1</formula>
    </cfRule>
    <cfRule type="expression" dxfId="19" priority="13" stopIfTrue="1">
      <formula>COUNTA(K26:M26)&gt;1</formula>
    </cfRule>
  </conditionalFormatting>
  <conditionalFormatting sqref="K30">
    <cfRule type="expression" priority="15" stopIfTrue="1">
      <formula>COUNTA(K30:M30)&gt;1</formula>
    </cfRule>
    <cfRule type="expression" dxfId="18" priority="16" stopIfTrue="1">
      <formula>COUNTA(K30:M30)&gt;1</formula>
    </cfRule>
  </conditionalFormatting>
  <conditionalFormatting sqref="K34">
    <cfRule type="expression" priority="18" stopIfTrue="1">
      <formula>COUNTA(K34:M34)&gt;1</formula>
    </cfRule>
    <cfRule type="expression" dxfId="17" priority="19" stopIfTrue="1">
      <formula>COUNTA(K34:M34)&gt;1</formula>
    </cfRule>
  </conditionalFormatting>
  <conditionalFormatting sqref="K38">
    <cfRule type="expression" priority="21" stopIfTrue="1">
      <formula>COUNTA(K38:M38)&gt;1</formula>
    </cfRule>
    <cfRule type="expression" dxfId="16" priority="22" stopIfTrue="1">
      <formula>COUNTA(K38:M38)&gt;1</formula>
    </cfRule>
  </conditionalFormatting>
  <conditionalFormatting sqref="K42">
    <cfRule type="expression" priority="24" stopIfTrue="1">
      <formula>COUNTA(K42:M42)&gt;1</formula>
    </cfRule>
    <cfRule type="expression" dxfId="15" priority="25" stopIfTrue="1">
      <formula>COUNTA(K42:M42)&gt;1</formula>
    </cfRule>
  </conditionalFormatting>
  <conditionalFormatting sqref="K46">
    <cfRule type="expression" priority="27" stopIfTrue="1">
      <formula>COUNTA(K46:M46)&gt;1</formula>
    </cfRule>
    <cfRule type="expression" dxfId="14" priority="28" stopIfTrue="1">
      <formula>COUNTA(K46:M46)&gt;1</formula>
    </cfRule>
  </conditionalFormatting>
  <conditionalFormatting sqref="K51:K55">
    <cfRule type="expression" priority="30" stopIfTrue="1">
      <formula>COUNTA(K51:M51)&gt;1</formula>
    </cfRule>
    <cfRule type="expression" dxfId="13" priority="31" stopIfTrue="1">
      <formula>COUNTA(K51:M51)&gt;1</formula>
    </cfRule>
  </conditionalFormatting>
  <conditionalFormatting sqref="M9:M16">
    <cfRule type="expression" dxfId="12" priority="8" stopIfTrue="1">
      <formula>COUNTA(K9:M9)&gt;1</formula>
    </cfRule>
  </conditionalFormatting>
  <conditionalFormatting sqref="M22">
    <cfRule type="expression" dxfId="11" priority="11" stopIfTrue="1">
      <formula>COUNTA(K22:M22)&gt;1</formula>
    </cfRule>
  </conditionalFormatting>
  <conditionalFormatting sqref="M26">
    <cfRule type="expression" dxfId="10" priority="14" stopIfTrue="1">
      <formula>COUNTA(K26:M26)&gt;1</formula>
    </cfRule>
  </conditionalFormatting>
  <conditionalFormatting sqref="M30">
    <cfRule type="expression" dxfId="9" priority="17" stopIfTrue="1">
      <formula>COUNTA(K30:M30)&gt;1</formula>
    </cfRule>
  </conditionalFormatting>
  <conditionalFormatting sqref="M34">
    <cfRule type="expression" dxfId="8" priority="20" stopIfTrue="1">
      <formula>COUNTA(K34:M34)&gt;1</formula>
    </cfRule>
  </conditionalFormatting>
  <conditionalFormatting sqref="M38">
    <cfRule type="expression" dxfId="7" priority="23" stopIfTrue="1">
      <formula>COUNTA(K38:M38)&gt;1</formula>
    </cfRule>
  </conditionalFormatting>
  <conditionalFormatting sqref="M42">
    <cfRule type="expression" dxfId="6" priority="26" stopIfTrue="1">
      <formula>COUNTA(K42:M42)&gt;1</formula>
    </cfRule>
  </conditionalFormatting>
  <conditionalFormatting sqref="M46">
    <cfRule type="expression" dxfId="5" priority="29" stopIfTrue="1">
      <formula>COUNTA(K46:M46)&gt;1</formula>
    </cfRule>
  </conditionalFormatting>
  <conditionalFormatting sqref="M51:M55">
    <cfRule type="expression" dxfId="4" priority="32" stopIfTrue="1">
      <formula>COUNTA(K51:M51)&gt;1</formula>
    </cfRule>
  </conditionalFormatting>
  <conditionalFormatting sqref="N1">
    <cfRule type="cellIs" dxfId="3" priority="4" stopIfTrue="1" operator="equal">
      <formula>"Bietername in Titelblatt eingeben"</formula>
    </cfRule>
    <cfRule type="cellIs" priority="5" stopIfTrue="1" operator="notEqual">
      <formula>"Bietername in Titelblatt eingeben"</formula>
    </cfRule>
  </conditionalFormatting>
  <dataValidations count="2">
    <dataValidation type="list" allowBlank="1" showInputMessage="1" showErrorMessage="1" errorTitle="Ungültige Eingabe" error="Bitte wählen Sie einen gültigen Wert aus." sqref="K51:K55 K46 K42 K38 K34 K30 K26 K22 K9:K16" xr:uid="{DEFBEDB4-D533-4C48-8634-873B73918F16}">
      <formula1>"x"</formula1>
    </dataValidation>
    <dataValidation type="list" errorStyle="information" operator="equal" allowBlank="1" showInputMessage="1" showErrorMessage="1" sqref="M9:M16 M22 M26 M30 M34 M38 M42 M46 M51:M55" xr:uid="{C925A511-BE22-4D91-B145-C9115720D2CB}">
      <formula1>"x"</formula1>
    </dataValidation>
  </dataValidations>
  <pageMargins left="0.74803149606299213" right="0.59055118110236227" top="0.9055118110236221" bottom="0.86614173228346458" header="0.51181102362204722" footer="0.51181102362204722"/>
  <pageSetup paperSize="9" scale="75" fitToHeight="0" orientation="landscape" r:id="rId1"/>
  <headerFooter alignWithMargins="0">
    <oddHeader>&amp;L&amp;K000000&amp;"Arial"&amp;10&amp;K000000&amp;"Arial"&amp;10Norddeutscher Rundfunk
Cloud-Dienstleistungen – Los 1&amp;C&amp;K000000&amp;"Arial"&amp;10&amp;R&amp;K000000&amp;"Arial"&amp;10&amp;K000000&amp;"Arial"&amp;10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A784-CAC6-4AAD-A4A4-A1BCD0F2DE22}">
  <dimension ref="A1:E3"/>
  <sheetViews>
    <sheetView workbookViewId="0">
      <selection activeCell="C7" sqref="C7"/>
    </sheetView>
  </sheetViews>
  <sheetFormatPr baseColWidth="10" defaultRowHeight="13.2" x14ac:dyDescent="0.25"/>
  <cols>
    <col min="1" max="16384" width="11" style="27"/>
  </cols>
  <sheetData>
    <row r="1" spans="1:5" ht="26.4" x14ac:dyDescent="0.25">
      <c r="A1" s="32" t="s">
        <v>127</v>
      </c>
      <c r="B1" s="32" t="s">
        <v>128</v>
      </c>
      <c r="C1" s="32" t="s">
        <v>129</v>
      </c>
      <c r="D1" s="32" t="s">
        <v>18</v>
      </c>
      <c r="E1" s="32" t="s">
        <v>130</v>
      </c>
    </row>
    <row r="2" spans="1:5" x14ac:dyDescent="0.25">
      <c r="A2" s="84" t="s">
        <v>33</v>
      </c>
      <c r="B2" s="84">
        <f>COUNTIF(Kriterienkatalog!$B:$B, A2)</f>
        <v>14</v>
      </c>
      <c r="C2" s="84">
        <f>COUNTIFS(Kriterienkatalog!B:B,A2,Kriterienkatalog!K:K,"",Kriterienkatalog!M:M,"")</f>
        <v>14</v>
      </c>
      <c r="D2" s="84">
        <f>COUNTIFS(Kriterienkatalog!B:B,A2,Kriterienkatalog!M:M,"x")</f>
        <v>0</v>
      </c>
      <c r="E2" s="84">
        <f>COUNTIFS(Kriterienkatalog!B:B,A2,Kriterienkatalog!K:K,"x",Kriterienkatalog!M:M,"x")</f>
        <v>0</v>
      </c>
    </row>
    <row r="3" spans="1:5" x14ac:dyDescent="0.25">
      <c r="A3" s="85" t="s">
        <v>88</v>
      </c>
      <c r="B3" s="85">
        <f>COUNTIF(Kriterienkatalog!$B:$B, A3)</f>
        <v>6</v>
      </c>
      <c r="C3" s="85">
        <f>COUNTIFS(Kriterienkatalog!$B:$B, A3,Kriterienkatalog!M:M,"",Kriterienkatalog!K:K,"")</f>
        <v>6</v>
      </c>
      <c r="D3" s="86"/>
      <c r="E3" s="85">
        <f>COUNTIFS(Kriterienkatalog!$B:$B, A3,Kriterienkatalog!M:M,"x",Kriterienkatalog!K:K,"x")</f>
        <v>0</v>
      </c>
    </row>
  </sheetData>
  <sheetProtection algorithmName="SHA-512" hashValue="Ocsf7SoFKC710JJpTcevwY6f2iKjf/YTQYBo1fz/7l9w6epnvUnyB4zgQZ8TApjR41TTzI/sayy/Lr6fHI4mCA==" saltValue="cZHqnjbHaftG+OwgdApLIg==" spinCount="100000" sheet="1" scenarios="1" formatCells="0" formatColumns="0" formatRows="0" autoFilter="0"/>
  <conditionalFormatting sqref="A1:E1">
    <cfRule type="cellIs" dxfId="2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C2:C3">
    <cfRule type="cellIs" dxfId="1" priority="4" stopIfTrue="1" operator="greaterThan">
      <formula>0</formula>
    </cfRule>
  </conditionalFormatting>
  <conditionalFormatting sqref="D2">
    <cfRule type="cellIs" dxfId="0" priority="3" stopIfTrue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&amp;L&amp;K000000&amp;"Arial"&amp;10&amp;K000000&amp;"Arial"&amp;10Norddeutscher Rundfunk
Cloud-Dienstleistungen – Los 1&amp;C&amp;K000000&amp;"Arial"&amp;10&amp;R&amp;K000000&amp;"Arial"&amp;10&amp;K000000&amp;"Arial"&amp;10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921A72-EE84-4F85-B657-62596124B3C5}"/>
</file>

<file path=customXml/itemProps2.xml><?xml version="1.0" encoding="utf-8"?>
<ds:datastoreItem xmlns:ds="http://schemas.openxmlformats.org/officeDocument/2006/customXml" ds:itemID="{194CD0F6-462B-4977-8EE8-0EBAB94C0B95}"/>
</file>

<file path=customXml/itemProps3.xml><?xml version="1.0" encoding="utf-8"?>
<ds:datastoreItem xmlns:ds="http://schemas.openxmlformats.org/officeDocument/2006/customXml" ds:itemID="{80546DE4-5C5F-4EDE-918C-F50AC811194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Titelblatt</vt:lpstr>
      <vt:lpstr>Hinweise</vt:lpstr>
      <vt:lpstr>Kriterienkatalog</vt:lpstr>
      <vt:lpstr>Checkliste</vt:lpstr>
      <vt:lpstr>Titelblatt!Auftraggeber</vt:lpstr>
      <vt:lpstr>Titelblatt!Datum</vt:lpstr>
      <vt:lpstr>Titelblatt!Druckbereich</vt:lpstr>
      <vt:lpstr>Kriterienkatalog!Drucktitel</vt:lpstr>
      <vt:lpstr>Titelblatt!Projekt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Wenzel, Jürgen</dc:creator>
  <cp:lastModifiedBy>Wenzel, Jürgen</cp:lastModifiedBy>
  <dcterms:created xsi:type="dcterms:W3CDTF">2026-06-15T14:34:43Z</dcterms:created>
  <dcterms:modified xsi:type="dcterms:W3CDTF">2026-06-15T14:35:23Z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