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ndr.sharepoint.com/teams/NDR_T_Hauptschaltraum-Ersatz/Freigegebene Dokumente/00_Dateien/060_Konzeption/08_KVM und PCs/"/>
    </mc:Choice>
  </mc:AlternateContent>
  <xr:revisionPtr revIDLastSave="277" documentId="13_ncr:1_{2F18DDDD-2193-47E3-8124-B8316B3F2D63}" xr6:coauthVersionLast="47" xr6:coauthVersionMax="47" xr10:uidLastSave="{AD8B5605-6D7A-4C7D-8569-5838862A1086}"/>
  <bookViews>
    <workbookView xWindow="-28920" yWindow="-5640" windowWidth="29040" windowHeight="16440" xr2:uid="{CF8DF28D-49F3-40BF-B50B-27073F8575C8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6" i="1" l="1"/>
  <c r="G45" i="1"/>
  <c r="G46" i="1"/>
  <c r="G15" i="1"/>
  <c r="G4" i="1"/>
  <c r="G5" i="1"/>
  <c r="G6" i="1"/>
  <c r="G7" i="1"/>
  <c r="G8" i="1"/>
  <c r="G9" i="1"/>
  <c r="G10" i="1"/>
  <c r="G11" i="1"/>
  <c r="G12" i="1"/>
  <c r="G13" i="1"/>
  <c r="G14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7" i="1"/>
  <c r="G48" i="1"/>
  <c r="G49" i="1"/>
  <c r="G50" i="1"/>
  <c r="G51" i="1"/>
  <c r="G52" i="1"/>
  <c r="G53" i="1"/>
  <c r="G54" i="1"/>
  <c r="G3" i="1"/>
  <c r="G5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Bernd</author>
  </authors>
  <commentList>
    <comment ref="I6" authorId="0" shapeId="0" xr:uid="{F5E1F0AE-A27F-45FF-AB0E-696ECE50FCF9}">
      <text>
        <r>
          <rPr>
            <b/>
            <sz val="9"/>
            <color indexed="81"/>
            <rFont val="Segoe UI"/>
            <charset val="1"/>
          </rPr>
          <t>Bernd:</t>
        </r>
        <r>
          <rPr>
            <sz val="9"/>
            <color indexed="81"/>
            <rFont val="Segoe UI"/>
            <charset val="1"/>
          </rPr>
          <t xml:space="preserve">
Empfängerseitig gibt es nur 1 Audioausgang pro AP für den KVM-Multiviewer
</t>
        </r>
      </text>
    </comment>
    <comment ref="I23" authorId="0" shapeId="0" xr:uid="{4CBC89C1-28D2-4DC8-A591-7ADCA4393A81}">
      <text>
        <r>
          <rPr>
            <b/>
            <sz val="9"/>
            <color indexed="81"/>
            <rFont val="Segoe UI"/>
            <charset val="1"/>
          </rPr>
          <t>Bernd:</t>
        </r>
        <r>
          <rPr>
            <sz val="9"/>
            <color indexed="81"/>
            <rFont val="Segoe UI"/>
            <charset val="1"/>
          </rPr>
          <t xml:space="preserve">
Achtung dira! Geht nur über einen spezifizierten Soundkartenausgang,
Lösung: z.B. RME Matrix oder DANTE Dongle Parallelbetrieb.,
</t>
        </r>
      </text>
    </comment>
    <comment ref="I48" authorId="0" shapeId="0" xr:uid="{8ED32CA5-0B97-41F5-BD20-2490750B2410}">
      <text>
        <r>
          <rPr>
            <b/>
            <sz val="9"/>
            <color indexed="81"/>
            <rFont val="Segoe UI"/>
            <charset val="1"/>
          </rPr>
          <t>Bernd:</t>
        </r>
        <r>
          <rPr>
            <sz val="9"/>
            <color indexed="81"/>
            <rFont val="Segoe UI"/>
            <charset val="1"/>
          </rPr>
          <t xml:space="preserve">
Achtung dira! Geht nur über einen spezifizierten Soundkartenausgang,
Lösung: z.B. RME Matrix oder DANTE Dongle Parallelbetrieb.,
</t>
        </r>
      </text>
    </comment>
  </commentList>
</comments>
</file>

<file path=xl/sharedStrings.xml><?xml version="1.0" encoding="utf-8"?>
<sst xmlns="http://schemas.openxmlformats.org/spreadsheetml/2006/main" count="449" uniqueCount="187">
  <si>
    <t>KVM-Sender (Clients)</t>
  </si>
  <si>
    <t>Client</t>
  </si>
  <si>
    <t>Anzahl Displays</t>
  </si>
  <si>
    <t>Typ</t>
  </si>
  <si>
    <t>Kommentar</t>
  </si>
  <si>
    <t>Im Gestell (via KVM)</t>
  </si>
  <si>
    <t>Im Tisch (keine KVM)</t>
  </si>
  <si>
    <t>Anzahl KVM-Sender notwendig</t>
  </si>
  <si>
    <t>direkt</t>
  </si>
  <si>
    <t>Audioausgang</t>
  </si>
  <si>
    <t>SMPTE 2110-20</t>
  </si>
  <si>
    <t>Bauform</t>
  </si>
  <si>
    <t>Höheneinheit</t>
  </si>
  <si>
    <t>ARD-Hybnet Wählsystem (Havarie für MCR &amp; Euro)</t>
  </si>
  <si>
    <t>Vodafone-Spezial?</t>
  </si>
  <si>
    <t>Zukünftig im KSC integriert via API</t>
  </si>
  <si>
    <t>keiner</t>
  </si>
  <si>
    <t>Vodafone-Spezial</t>
  </si>
  <si>
    <t>???</t>
  </si>
  <si>
    <t>BGAN 1</t>
  </si>
  <si>
    <t>Dell Poweredge</t>
  </si>
  <si>
    <t>Wird (leider) noch benötigt</t>
  </si>
  <si>
    <t>1HE Server</t>
  </si>
  <si>
    <t>1 HE</t>
  </si>
  <si>
    <t>BGAN 2</t>
  </si>
  <si>
    <t>Wird (leider) noch benötigt, ehemalige Redundanz aus München.</t>
  </si>
  <si>
    <t>IPTV Arbeitsplatz 1</t>
  </si>
  <si>
    <t>Lenovo Thinkcentre M75q</t>
  </si>
  <si>
    <t>Teams, Outlook, Office (privat), LiveU-Central</t>
  </si>
  <si>
    <t>nur über KVM</t>
  </si>
  <si>
    <t>Minidesktop</t>
  </si>
  <si>
    <t>1/2 HE</t>
  </si>
  <si>
    <t>IPTV Arbeitsplatz 2</t>
  </si>
  <si>
    <t>IPTV Arbeitsplatz 3</t>
  </si>
  <si>
    <t>IPTV Arbeitsplatz 4</t>
  </si>
  <si>
    <t>IPTV Arbeitsplatz Euro</t>
  </si>
  <si>
    <t>Büro-PC (Standard-Client / Funktionsaccount) 1</t>
  </si>
  <si>
    <t>OpenMedia, Leisys, etc.</t>
  </si>
  <si>
    <t>Büro-PC (Standard-Client / Funktionsaccount) 2</t>
  </si>
  <si>
    <t>Büro-PC (Standard-Client / Funktionsaccount) 3</t>
  </si>
  <si>
    <t>Büro-PC (Standard-Client / Funktionsaccount) 4</t>
  </si>
  <si>
    <t>Büro-PC (Standard-Client / Funktionsaccount) Euro</t>
  </si>
  <si>
    <t>DVB-T2 Monitoring</t>
  </si>
  <si>
    <t>Euro EBU MNT Client</t>
  </si>
  <si>
    <t>GFX-Unit 1</t>
  </si>
  <si>
    <t>Lenovo / Cirrus 7 Lüfterlos?</t>
  </si>
  <si>
    <t>Touch für BFE und VisTool</t>
  </si>
  <si>
    <t>GFX-Unit 2</t>
  </si>
  <si>
    <t>GFX-Unit 3</t>
  </si>
  <si>
    <t>GFX-Unit 4</t>
  </si>
  <si>
    <t>GFX-Unit Euro</t>
  </si>
  <si>
    <t>HF-Tool-PC 1</t>
  </si>
  <si>
    <t>Audio-Workstation / dira! / Tool-PC / Gerätesteuerung &amp; Konfiguration
Aufschaltung auf AP 1-4</t>
  </si>
  <si>
    <t>über KVM + Soundkarte</t>
  </si>
  <si>
    <t>HF-Tool-PC 2</t>
  </si>
  <si>
    <t>Internet-PC ("VidiGo")</t>
  </si>
  <si>
    <t>Server / Spezial</t>
  </si>
  <si>
    <t>Teams, etc. (für Schalten)</t>
  </si>
  <si>
    <t>Konfig-Server-SMS</t>
  </si>
  <si>
    <t>Server / Spezial?</t>
  </si>
  <si>
    <t>Keiner</t>
  </si>
  <si>
    <t>KSC Manager 1</t>
  </si>
  <si>
    <t>Workstation / Performance</t>
  </si>
  <si>
    <t>inkl. Zugriff auf SatNMS &amp; Codec-Steuerung</t>
  </si>
  <si>
    <t>1HE Server/Workstation</t>
  </si>
  <si>
    <t>KSC Manager 2</t>
  </si>
  <si>
    <t>KSC Manager 3</t>
  </si>
  <si>
    <t>KSC Manager 4</t>
  </si>
  <si>
    <t>KSC Manager Euro 1 (Abwicklungsplatz)</t>
  </si>
  <si>
    <t>KSC Manager Euro 2 (Büro, nicht in der KVM)</t>
  </si>
  <si>
    <t>stand alone Audio</t>
  </si>
  <si>
    <t>LS Client 1</t>
  </si>
  <si>
    <t>1 LS Client für jeweils 2 APs, Audiorouting muss auf 2 APs erfolgen</t>
  </si>
  <si>
    <t>keiner, (Abhörsignal kommt vom Altsystem)</t>
  </si>
  <si>
    <t>LS Client 2</t>
  </si>
  <si>
    <t>Messen (VB440 via Browser) 1</t>
  </si>
  <si>
    <t>Messen (VB440 via Browser) 2</t>
  </si>
  <si>
    <t>Messen (VB440 via Browser) 3</t>
  </si>
  <si>
    <t>Messen (VB440 via Browser) 4</t>
  </si>
  <si>
    <t>Dynam EC PC 1 (PM-Pro)</t>
  </si>
  <si>
    <t>PM-Pro, Gerätesteuerung- &amp; Konfiguration</t>
  </si>
  <si>
    <t>Dynam EC PC 2 (PM-Pro)</t>
  </si>
  <si>
    <t>PRISM</t>
  </si>
  <si>
    <t>Telestream PRISM MPP</t>
  </si>
  <si>
    <t>Sonder</t>
  </si>
  <si>
    <t>SAW-NO</t>
  </si>
  <si>
    <t>VisTool (Pegelanzeigen) 1</t>
  </si>
  <si>
    <t>2 x Pegelanzeigen über Multiviewer-Displays (die hinteren, nur über SNP Processor 2110 angeschlossen) Wandler einkalkulieren</t>
  </si>
  <si>
    <t>VisTool (Pegelanzeigen) 2</t>
  </si>
  <si>
    <t>Quamos (Pegelanzeigen) 1</t>
  </si>
  <si>
    <t>3 x Pegelanzeigen über Multiviewer-Displays (die hinteren, nur über SNP Processor 2110 angeschlossen) Wandler einkalkulieren</t>
  </si>
  <si>
    <t>Quamos (Pegelanzeigen) 2</t>
  </si>
  <si>
    <t>VLE Tool PC</t>
  </si>
  <si>
    <t>2 HE</t>
  </si>
  <si>
    <t>vMix</t>
  </si>
  <si>
    <t>VisTool (WeConnect)</t>
  </si>
  <si>
    <t>Weltuhr-Anzeige Hörfunk</t>
  </si>
  <si>
    <t>ClearCom EHX Client</t>
  </si>
  <si>
    <t>ClearCom EHX Server</t>
  </si>
  <si>
    <t>Lenovo Thinkcentre M75t</t>
  </si>
  <si>
    <t>KDO-Matrix Host</t>
  </si>
  <si>
    <t>Tower-Client (4HE liegend)</t>
  </si>
  <si>
    <t>4HE</t>
  </si>
  <si>
    <t>Session-Link (Hörfunk)  PC 1</t>
  </si>
  <si>
    <t>4x mono I/O Soundkarte</t>
  </si>
  <si>
    <t>Session-Link (Hörfunk)  PC 2</t>
  </si>
  <si>
    <t>2x mono I/O Soundkarte</t>
  </si>
  <si>
    <t>KVM-CON Audioausgang für mausgesteuertes Audio-Abhören über Mini-Klinke pro AP</t>
  </si>
  <si>
    <t>Summe der KVM-Sender für Clients</t>
  </si>
  <si>
    <t>KVM-Receiver (Heads)</t>
  </si>
  <si>
    <t>Head</t>
  </si>
  <si>
    <t>Auflösung</t>
  </si>
  <si>
    <t>AP1 Monitor 1</t>
  </si>
  <si>
    <t>UHD</t>
  </si>
  <si>
    <t>AP1 Monitor 2</t>
  </si>
  <si>
    <t>AP2 Monitor 1</t>
  </si>
  <si>
    <t>AP2 Monitor 2</t>
  </si>
  <si>
    <t>AP3 Monitor 1</t>
  </si>
  <si>
    <t>AP3 Monitor 2</t>
  </si>
  <si>
    <t>AP4 Monitor 1</t>
  </si>
  <si>
    <t>AP4 Monitor 2</t>
  </si>
  <si>
    <t>Euro Monitor 1</t>
  </si>
  <si>
    <t>Euro Monitor 2</t>
  </si>
  <si>
    <t>HD</t>
  </si>
  <si>
    <t>Euro Monitor 3</t>
  </si>
  <si>
    <t>Euro Monitor 4</t>
  </si>
  <si>
    <t>Euro Monitor 5</t>
  </si>
  <si>
    <t>Einspeisung 2110-Netz für Multiviewer 1</t>
  </si>
  <si>
    <t>Einspeisung 2110-Netz für Multiviewer 2</t>
  </si>
  <si>
    <t>Einspeisung 2110-Netz für Multiviewer 3</t>
  </si>
  <si>
    <t>Einspeisung 2110-Netz für Multiviewer 4</t>
  </si>
  <si>
    <t>Einspeisung 2110-Netz für Multiviewer 5</t>
  </si>
  <si>
    <t>Einspeisung 2110-Netz für Multiviewer 6</t>
  </si>
  <si>
    <t>Einspeisung 2110-Netz ZBV 1</t>
  </si>
  <si>
    <t>Einspeisung 2110-Netz ZBV 2</t>
  </si>
  <si>
    <t>Service Konfig Monitor 1</t>
  </si>
  <si>
    <t>Service Konfig Monitor 2</t>
  </si>
  <si>
    <t>Service Geräteraum</t>
  </si>
  <si>
    <t>IVD</t>
  </si>
  <si>
    <t>Summe der KVM-Receiver</t>
  </si>
  <si>
    <t>KVM Server</t>
  </si>
  <si>
    <t>KVM</t>
  </si>
  <si>
    <t>Kein KVM (ILO o.ä.)</t>
  </si>
  <si>
    <t>Spalte1</t>
  </si>
  <si>
    <t>BFE Core Main</t>
  </si>
  <si>
    <t>Server</t>
  </si>
  <si>
    <t>via ILO / iDrac statt KVM?</t>
  </si>
  <si>
    <t>BFE Core Backup</t>
  </si>
  <si>
    <t>LiveU Server 1-4</t>
  </si>
  <si>
    <t>LiveU-Server</t>
  </si>
  <si>
    <t>LiveU Server 5-8</t>
  </si>
  <si>
    <t>LiveU Server 9-12</t>
  </si>
  <si>
    <t>LiveU Server TS1 (Lo, Haus 18 !!)</t>
  </si>
  <si>
    <t>!! die TS-LiveU-Server stehen im Haus 8 !!</t>
  </si>
  <si>
    <t>LiveU Server TS2 (Lo, Haus 18 !!)</t>
  </si>
  <si>
    <t>LiveU Server Video Return 1-2</t>
  </si>
  <si>
    <t>!! beim VR-Server muss noch die Frage nach der iDrac-Lizenz geklärt werden !!</t>
  </si>
  <si>
    <t>LiveU Reporter NDR (entfallen !)</t>
  </si>
  <si>
    <t>Könnte langfristig betrachtet rausfallen</t>
  </si>
  <si>
    <t>!! entfallen !!</t>
  </si>
  <si>
    <t>LiveU Test 1-4</t>
  </si>
  <si>
    <t>NDR Text DG01</t>
  </si>
  <si>
    <t>NDR Text DG02</t>
  </si>
  <si>
    <t>NDR Text Srv1</t>
  </si>
  <si>
    <t>NDR Text Srv2</t>
  </si>
  <si>
    <t>SFS Defender (wird evtl. entfallen ?)</t>
  </si>
  <si>
    <t>?</t>
  </si>
  <si>
    <t>SFS HSR Backup</t>
  </si>
  <si>
    <t>SFS Redmine SRV</t>
  </si>
  <si>
    <t>Notwendigkeit der KVM-Anbindung evtl. noch zu diskutieren</t>
  </si>
  <si>
    <t>VLE Boss 1  (derzeit im R75b eigene KVM-Lösung)</t>
  </si>
  <si>
    <t>technische Möglichkeiten der KVM-Abnindung derzeit noch nicht einschätzbar</t>
  </si>
  <si>
    <t>VLE Boss 2  (derzeit im R75b eigene KVM-Lösung)</t>
  </si>
  <si>
    <t>Nicht mehr benötigt</t>
  </si>
  <si>
    <t>Spalte2</t>
  </si>
  <si>
    <t>Spalte3</t>
  </si>
  <si>
    <t>NDR Touch and Switch 1</t>
  </si>
  <si>
    <t>Wird durch das NDR-Mediennetzwerk abgelöst und direkt aus dem KSC beschaltet</t>
  </si>
  <si>
    <t>NDR Touch and Switch 2</t>
  </si>
  <si>
    <t>SatNMS 1</t>
  </si>
  <si>
    <t>Aufrufbar über KSC-PC</t>
  </si>
  <si>
    <t>SatNMS 2</t>
  </si>
  <si>
    <t>ARD-Hybnet Wählsystem 2</t>
  </si>
  <si>
    <t>Hoffentlich zukünftig im KSC integriert</t>
  </si>
  <si>
    <t>ARD-Hybnet Wählsystem 3 (Euro)</t>
  </si>
  <si>
    <t>Konfig-PC-IVD</t>
  </si>
  <si>
    <t>Thin-Client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</si>
</sst>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NDRSans"/>
      <family val="2"/>
    </font>
    <font>
      <b/>
      <sz val="11"/>
      <color theme="1"/>
      <name val="NDRSans"/>
      <family val="2"/>
    </font>
    <font>
      <sz val="8"/>
      <name val="NDRSans"/>
      <family val="2"/>
    </font>
    <font>
      <b/>
      <sz val="11"/>
      <color theme="1"/>
      <name val="NDRSans"/>
    </font>
    <font>
      <sz val="11"/>
      <color rgb="FF000000"/>
      <name val="NDRSans"/>
      <charset val="1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1"/>
      <color rgb="FF000000"/>
      <name val="NDRSans"/>
      <family val="2"/>
      <charset val="1"/>
    </font>
    <font>
      <b/>
      <sz val="16"/>
      <color theme="1"/>
      <name val="NDRSans"/>
    </font>
    <font>
      <sz val="11"/>
      <color rgb="FF00B050"/>
      <name val="NDRSans"/>
      <family val="2"/>
    </font>
    <font>
      <strike/>
      <sz val="11"/>
      <color theme="1"/>
      <name val="NDRSans"/>
      <family val="2"/>
    </font>
    <font>
      <strike/>
      <sz val="11"/>
      <color rgb="FF00B050"/>
      <name val="NDRSans"/>
      <family val="2"/>
    </font>
    <font>
      <sz val="11"/>
      <color rgb="FF000000"/>
      <name val="NDRSans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" xfId="0" applyBorder="1"/>
    <xf numFmtId="16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Alignment="1">
      <alignment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3" fillId="2" borderId="2" xfId="0" applyFont="1" applyFill="1" applyBorder="1" applyAlignment="1">
      <alignment wrapText="1"/>
    </xf>
    <xf numFmtId="0" fontId="0" fillId="2" borderId="3" xfId="0" applyFill="1" applyBorder="1"/>
    <xf numFmtId="0" fontId="0" fillId="2" borderId="4" xfId="0" applyFill="1" applyBorder="1"/>
    <xf numFmtId="0" fontId="9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11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12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Standard" xfId="0" builtinId="0"/>
  </cellStyles>
  <dxfs count="17">
    <dxf>
      <alignment horizontal="center" vertical="bottom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theme="1"/>
        </bottom>
      </border>
    </dxf>
    <dxf>
      <border outline="0">
        <top style="thin">
          <color theme="1"/>
        </top>
      </border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theme="1"/>
        </bottom>
      </border>
    </dxf>
    <dxf>
      <border outline="0">
        <top style="thin">
          <color theme="1"/>
        </top>
      </border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  <bag type="DXFComplements" extRef="D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6FF69D-5935-41A5-A4FE-6B43FF8753E9}" name="Tabelle1" displayName="Tabelle1" ref="A2:L54" totalsRowShown="0">
  <autoFilter ref="A2:L54" xr:uid="{3F6FF69D-5935-41A5-A4FE-6B43FF8753E9}"/>
  <sortState xmlns:xlrd2="http://schemas.microsoft.com/office/spreadsheetml/2017/richdata2" ref="A3:J59">
    <sortCondition ref="A2:A59"/>
  </sortState>
  <tableColumns count="12">
    <tableColumn id="1" xr3:uid="{DD9D9EDC-E47E-46B0-B251-1B542C1E531B}" name="Client"/>
    <tableColumn id="2" xr3:uid="{AEA9BDF3-5DD8-4539-A3CF-662517AF36DB}" name="Anzahl Displays" dataDxfId="16"/>
    <tableColumn id="4" xr3:uid="{1C746DBD-5BC8-4FA6-909B-DB711D1E590B}" name="Typ" dataDxfId="15"/>
    <tableColumn id="3" xr3:uid="{F464C523-7FDE-4EAE-A5B1-ECA0B810BEFE}" name="Kommentar" dataDxfId="14"/>
    <tableColumn id="5" xr3:uid="{6328FDF0-575E-4154-9741-4688BBA206DD}" name="Im Gestell (via KVM)" dataDxfId="13"/>
    <tableColumn id="6" xr3:uid="{E61AE7C1-C39B-48E0-9C12-FFB3FE7939C1}" name="Im Tisch (keine KVM)"/>
    <tableColumn id="7" xr3:uid="{EC16D710-6EC3-40E8-A14D-1F05FCE6DC7D}" name="Anzahl KVM-Sender notwendig" dataDxfId="12">
      <calculatedColumnFormula>IF(Tabelle1[[#This Row],[Im Gestell (via KVM)]],Tabelle1[[#This Row],[Anzahl Displays]],0)</calculatedColumnFormula>
    </tableColumn>
    <tableColumn id="8" xr3:uid="{56447162-73F3-4937-998B-C2BF75EA30CB}" name="direkt" dataDxfId="11"/>
    <tableColumn id="13" xr3:uid="{1A2DA3B9-CFB5-4588-8A16-8DC47087EE85}" name="Audioausgang"/>
    <tableColumn id="9" xr3:uid="{47596FF2-2AA9-4951-BABA-946974746ED8}" name="SMPTE 2110-20"/>
    <tableColumn id="10" xr3:uid="{11C4CDCE-302D-402D-A42B-E150C8EE1CB7}" name="Bauform" dataDxfId="10"/>
    <tableColumn id="11" xr3:uid="{D9547E4A-5276-4FDD-9B0C-B3D213FD2E24}" name="Höheneinheit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5973E1-3CD1-4DDA-BB1B-20CFB973A362}" name="Tabelle2" displayName="Tabelle2" ref="A111:G118" totalsRowShown="0" headerRowBorderDxfId="8" tableBorderDxfId="9">
  <autoFilter ref="A111:G118" xr:uid="{FE5973E1-3CD1-4DDA-BB1B-20CFB973A362}"/>
  <tableColumns count="7">
    <tableColumn id="1" xr3:uid="{391497D6-BEF2-45AB-817C-E69275C25ACB}" name="Client"/>
    <tableColumn id="2" xr3:uid="{9EE30222-DFA7-49AD-A0F6-2F18AA59179C}" name="Anzahl Displays" dataDxfId="7"/>
    <tableColumn id="3" xr3:uid="{5336290E-2983-4A02-9417-6B6EDA442D1E}" name="Typ" dataDxfId="6"/>
    <tableColumn id="4" xr3:uid="{DC097E40-D627-435E-8A0E-1F2918479EC5}" name="Kommentar"/>
    <tableColumn id="5" xr3:uid="{CE2D9D9A-CB32-460F-B8FB-05C9C60CF606}" name="Spalte1"/>
    <tableColumn id="6" xr3:uid="{6910EE7B-6252-461F-849F-35F7EA057C79}" name="Spalte2"/>
    <tableColumn id="7" xr3:uid="{C8D46083-AE8F-4C6F-A664-A4A5394584D2}" name="Spalte3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A78480E-C022-4848-887B-EA235EB8F3C0}" name="Tabelle4" displayName="Tabelle4" ref="A89:G108" totalsRowShown="0" headerRowBorderDxfId="4" tableBorderDxfId="5">
  <autoFilter ref="A89:G108" xr:uid="{9A78480E-C022-4848-887B-EA235EB8F3C0}"/>
  <tableColumns count="7">
    <tableColumn id="1" xr3:uid="{9B7C54C2-F7D7-4D78-BB7C-87935A3D42AB}" name="Client"/>
    <tableColumn id="2" xr3:uid="{9A548B3B-3E72-46A5-B61B-DDDF17C7557C}" name="Anzahl Displays" dataDxfId="3"/>
    <tableColumn id="3" xr3:uid="{EFACE919-0057-4217-9E0D-ACF9BC8709C9}" name="Typ" dataDxfId="2"/>
    <tableColumn id="4" xr3:uid="{092FA0BA-46A7-4DFB-907F-BF6A91DC6483}" name="Kommentar"/>
    <tableColumn id="5" xr3:uid="{6565B6D8-7F79-45A5-B660-74A38685739B}" name="KVM"/>
    <tableColumn id="6" xr3:uid="{5341C0C2-4C6C-44BD-985F-0E46F25FB397}" name="Kein KVM (ILO o.ä.)" dataDxfId="1"/>
    <tableColumn id="7" xr3:uid="{73904B45-CB76-49E6-BE06-A09CFEC60C6C}" name="Spalte1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00187B9-64BC-4EBE-9D1F-2A3FA8A5509E}" name="Tabelle14" displayName="Tabelle14" ref="A59:B84" totalsRowShown="0">
  <autoFilter ref="A59:B84" xr:uid="{400187B9-64BC-4EBE-9D1F-2A3FA8A5509E}"/>
  <sortState xmlns:xlrd2="http://schemas.microsoft.com/office/spreadsheetml/2017/richdata2" ref="A60:J89">
    <sortCondition ref="A2:A59"/>
  </sortState>
  <tableColumns count="2">
    <tableColumn id="1" xr3:uid="{7E8FAB43-E314-4F2A-9478-29D732FAF811}" name="Head"/>
    <tableColumn id="2" xr3:uid="{96DE29FA-CACC-4534-9A15-265B2E52E785}" name="Auflösung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4B4C2-9E2F-4C96-877B-44FE5F5AE85B}">
  <sheetPr>
    <pageSetUpPr fitToPage="1"/>
  </sheetPr>
  <dimension ref="A1:L118"/>
  <sheetViews>
    <sheetView tabSelected="1" zoomScale="115" zoomScaleNormal="115" workbookViewId="0">
      <selection activeCell="A11" sqref="A11"/>
    </sheetView>
  </sheetViews>
  <sheetFormatPr defaultColWidth="11" defaultRowHeight="15"/>
  <cols>
    <col min="1" max="1" width="38.5" customWidth="1"/>
    <col min="2" max="2" width="14.125" style="2" customWidth="1"/>
    <col min="3" max="3" width="25.875" style="9" customWidth="1"/>
    <col min="4" max="4" width="56.625" customWidth="1"/>
    <col min="5" max="5" width="11.5" customWidth="1"/>
    <col min="6" max="6" width="11.375" customWidth="1"/>
    <col min="7" max="7" width="14.25" bestFit="1" customWidth="1"/>
    <col min="8" max="8" width="7.875" bestFit="1" customWidth="1"/>
    <col min="9" max="9" width="23.125" customWidth="1"/>
    <col min="10" max="10" width="18.375" customWidth="1"/>
    <col min="11" max="11" width="24.625" customWidth="1"/>
    <col min="12" max="12" width="15.875" customWidth="1"/>
  </cols>
  <sheetData>
    <row r="1" spans="1:12" ht="26.25" customHeight="1">
      <c r="A1" s="14" t="s">
        <v>0</v>
      </c>
    </row>
    <row r="2" spans="1:12" ht="45">
      <c r="A2" t="s">
        <v>1</v>
      </c>
      <c r="B2" s="2" t="s">
        <v>2</v>
      </c>
      <c r="C2" s="9" t="s">
        <v>3</v>
      </c>
      <c r="D2" t="s">
        <v>4</v>
      </c>
      <c r="E2" s="12" t="s">
        <v>5</v>
      </c>
      <c r="F2" t="s">
        <v>6</v>
      </c>
      <c r="G2" s="1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 ht="15.75" customHeight="1">
      <c r="A3" t="s">
        <v>13</v>
      </c>
      <c r="B3" s="2">
        <v>1</v>
      </c>
      <c r="C3" s="9" t="s">
        <v>14</v>
      </c>
      <c r="D3" s="12" t="s">
        <v>15</v>
      </c>
      <c r="E3" s="6" t="b">
        <v>1</v>
      </c>
      <c r="F3" s="6" t="b">
        <v>0</v>
      </c>
      <c r="G3" s="9">
        <f>IF(Tabelle1[[#This Row],[Im Gestell (via KVM)]],Tabelle1[[#This Row],[Anzahl Displays]],0)</f>
        <v>1</v>
      </c>
      <c r="H3" s="9"/>
      <c r="I3" t="s">
        <v>16</v>
      </c>
      <c r="K3" s="2" t="s">
        <v>17</v>
      </c>
      <c r="L3" t="s">
        <v>18</v>
      </c>
    </row>
    <row r="4" spans="1:12">
      <c r="A4" t="s">
        <v>19</v>
      </c>
      <c r="B4" s="2">
        <v>1</v>
      </c>
      <c r="C4" s="9" t="s">
        <v>20</v>
      </c>
      <c r="D4" s="12" t="s">
        <v>21</v>
      </c>
      <c r="E4" s="18" t="b">
        <v>1</v>
      </c>
      <c r="F4" s="6" t="b">
        <v>0</v>
      </c>
      <c r="G4" s="9">
        <f>IF(Tabelle1[[#This Row],[Im Gestell (via KVM)]],Tabelle1[[#This Row],[Anzahl Displays]],0)</f>
        <v>1</v>
      </c>
      <c r="H4" s="9"/>
      <c r="I4" t="s">
        <v>16</v>
      </c>
      <c r="K4" s="2" t="s">
        <v>22</v>
      </c>
      <c r="L4" t="s">
        <v>23</v>
      </c>
    </row>
    <row r="5" spans="1:12">
      <c r="A5" t="s">
        <v>24</v>
      </c>
      <c r="B5" s="2">
        <v>1</v>
      </c>
      <c r="C5" s="10" t="s">
        <v>20</v>
      </c>
      <c r="D5" s="12" t="s">
        <v>25</v>
      </c>
      <c r="E5" s="18" t="b">
        <v>1</v>
      </c>
      <c r="G5" s="9">
        <f>IF(Tabelle1[[#This Row],[Im Gestell (via KVM)]],Tabelle1[[#This Row],[Anzahl Displays]],0)</f>
        <v>1</v>
      </c>
      <c r="H5" s="9"/>
      <c r="I5" t="s">
        <v>16</v>
      </c>
      <c r="K5" s="2" t="s">
        <v>22</v>
      </c>
      <c r="L5" t="s">
        <v>23</v>
      </c>
    </row>
    <row r="6" spans="1:12">
      <c r="A6" t="s">
        <v>26</v>
      </c>
      <c r="B6" s="2">
        <v>1</v>
      </c>
      <c r="C6" s="9" t="s">
        <v>27</v>
      </c>
      <c r="D6" s="12" t="s">
        <v>28</v>
      </c>
      <c r="E6" s="6" t="b">
        <v>0</v>
      </c>
      <c r="F6" s="6" t="b">
        <v>1</v>
      </c>
      <c r="G6" s="9">
        <f>IF(Tabelle1[[#This Row],[Im Gestell (via KVM)]],Tabelle1[[#This Row],[Anzahl Displays]],0)</f>
        <v>0</v>
      </c>
      <c r="H6" s="9"/>
      <c r="I6" t="s">
        <v>29</v>
      </c>
      <c r="K6" s="2" t="s">
        <v>30</v>
      </c>
      <c r="L6" s="8" t="s">
        <v>31</v>
      </c>
    </row>
    <row r="7" spans="1:12">
      <c r="A7" t="s">
        <v>32</v>
      </c>
      <c r="B7" s="2">
        <v>1</v>
      </c>
      <c r="C7" s="9" t="s">
        <v>27</v>
      </c>
      <c r="D7" s="12" t="s">
        <v>28</v>
      </c>
      <c r="E7" s="6" t="b">
        <v>0</v>
      </c>
      <c r="F7" s="6" t="b">
        <v>0</v>
      </c>
      <c r="G7" s="9">
        <f>IF(Tabelle1[[#This Row],[Im Gestell (via KVM)]],Tabelle1[[#This Row],[Anzahl Displays]],0)</f>
        <v>0</v>
      </c>
      <c r="H7" s="9"/>
      <c r="I7" t="s">
        <v>29</v>
      </c>
      <c r="K7" s="2" t="s">
        <v>30</v>
      </c>
      <c r="L7" s="8" t="s">
        <v>31</v>
      </c>
    </row>
    <row r="8" spans="1:12">
      <c r="A8" t="s">
        <v>33</v>
      </c>
      <c r="B8" s="2">
        <v>1</v>
      </c>
      <c r="C8" s="9" t="s">
        <v>27</v>
      </c>
      <c r="D8" s="12" t="s">
        <v>28</v>
      </c>
      <c r="E8" s="6" t="b">
        <v>0</v>
      </c>
      <c r="F8" s="6" t="b">
        <v>1</v>
      </c>
      <c r="G8" s="9">
        <f>IF(Tabelle1[[#This Row],[Im Gestell (via KVM)]],Tabelle1[[#This Row],[Anzahl Displays]],0)</f>
        <v>0</v>
      </c>
      <c r="H8" s="9"/>
      <c r="I8" t="s">
        <v>29</v>
      </c>
      <c r="K8" s="2" t="s">
        <v>30</v>
      </c>
      <c r="L8" s="8" t="s">
        <v>31</v>
      </c>
    </row>
    <row r="9" spans="1:12">
      <c r="A9" t="s">
        <v>34</v>
      </c>
      <c r="B9" s="2">
        <v>1</v>
      </c>
      <c r="C9" s="9" t="s">
        <v>27</v>
      </c>
      <c r="D9" s="12" t="s">
        <v>28</v>
      </c>
      <c r="E9" s="6" t="b">
        <v>0</v>
      </c>
      <c r="F9" s="6" t="b">
        <v>1</v>
      </c>
      <c r="G9" s="9">
        <f>IF(Tabelle1[[#This Row],[Im Gestell (via KVM)]],Tabelle1[[#This Row],[Anzahl Displays]],0)</f>
        <v>0</v>
      </c>
      <c r="H9" s="9"/>
      <c r="I9" t="s">
        <v>29</v>
      </c>
      <c r="K9" s="2" t="s">
        <v>30</v>
      </c>
      <c r="L9" s="8" t="s">
        <v>31</v>
      </c>
    </row>
    <row r="10" spans="1:12">
      <c r="A10" t="s">
        <v>35</v>
      </c>
      <c r="B10" s="2">
        <v>1</v>
      </c>
      <c r="C10" s="9" t="s">
        <v>27</v>
      </c>
      <c r="D10" s="12" t="s">
        <v>28</v>
      </c>
      <c r="E10" s="6" t="b">
        <v>0</v>
      </c>
      <c r="F10" s="6" t="b">
        <v>1</v>
      </c>
      <c r="G10" s="9">
        <f>IF(Tabelle1[[#This Row],[Im Gestell (via KVM)]],Tabelle1[[#This Row],[Anzahl Displays]],0)</f>
        <v>0</v>
      </c>
      <c r="H10" s="9"/>
      <c r="I10" t="s">
        <v>29</v>
      </c>
      <c r="K10" s="2" t="s">
        <v>30</v>
      </c>
      <c r="L10" s="8" t="s">
        <v>31</v>
      </c>
    </row>
    <row r="11" spans="1:12">
      <c r="A11" t="s">
        <v>36</v>
      </c>
      <c r="B11" s="2">
        <v>1</v>
      </c>
      <c r="C11" s="9" t="s">
        <v>27</v>
      </c>
      <c r="D11" s="12" t="s">
        <v>37</v>
      </c>
      <c r="E11" s="6" t="b">
        <v>1</v>
      </c>
      <c r="F11" s="6" t="b">
        <v>0</v>
      </c>
      <c r="G11" s="9">
        <f>IF(Tabelle1[[#This Row],[Im Gestell (via KVM)]],Tabelle1[[#This Row],[Anzahl Displays]],0)</f>
        <v>1</v>
      </c>
      <c r="H11" s="9"/>
      <c r="I11" t="s">
        <v>29</v>
      </c>
      <c r="K11" s="2" t="s">
        <v>30</v>
      </c>
      <c r="L11" s="8" t="s">
        <v>31</v>
      </c>
    </row>
    <row r="12" spans="1:12">
      <c r="A12" t="s">
        <v>38</v>
      </c>
      <c r="B12" s="2">
        <v>1</v>
      </c>
      <c r="C12" s="9" t="s">
        <v>27</v>
      </c>
      <c r="D12" s="12" t="s">
        <v>37</v>
      </c>
      <c r="E12" s="6" t="b">
        <v>1</v>
      </c>
      <c r="F12" s="6" t="b">
        <v>0</v>
      </c>
      <c r="G12" s="9">
        <f>IF(Tabelle1[[#This Row],[Im Gestell (via KVM)]],Tabelle1[[#This Row],[Anzahl Displays]],0)</f>
        <v>1</v>
      </c>
      <c r="H12" s="9"/>
      <c r="I12" t="s">
        <v>29</v>
      </c>
      <c r="K12" s="2" t="s">
        <v>30</v>
      </c>
      <c r="L12" s="8" t="s">
        <v>31</v>
      </c>
    </row>
    <row r="13" spans="1:12">
      <c r="A13" t="s">
        <v>39</v>
      </c>
      <c r="B13" s="2">
        <v>1</v>
      </c>
      <c r="C13" s="9" t="s">
        <v>27</v>
      </c>
      <c r="D13" s="12" t="s">
        <v>37</v>
      </c>
      <c r="E13" s="6" t="b">
        <v>1</v>
      </c>
      <c r="F13" s="6" t="b">
        <v>0</v>
      </c>
      <c r="G13" s="9">
        <f>IF(Tabelle1[[#This Row],[Im Gestell (via KVM)]],Tabelle1[[#This Row],[Anzahl Displays]],0)</f>
        <v>1</v>
      </c>
      <c r="H13" s="9"/>
      <c r="I13" t="s">
        <v>29</v>
      </c>
      <c r="K13" s="2" t="s">
        <v>30</v>
      </c>
      <c r="L13" s="8" t="s">
        <v>31</v>
      </c>
    </row>
    <row r="14" spans="1:12">
      <c r="A14" t="s">
        <v>40</v>
      </c>
      <c r="B14" s="2">
        <v>1</v>
      </c>
      <c r="C14" s="9" t="s">
        <v>27</v>
      </c>
      <c r="D14" s="12" t="s">
        <v>37</v>
      </c>
      <c r="E14" s="6" t="b">
        <v>1</v>
      </c>
      <c r="F14" s="6" t="b">
        <v>0</v>
      </c>
      <c r="G14" s="9">
        <f>IF(Tabelle1[[#This Row],[Im Gestell (via KVM)]],Tabelle1[[#This Row],[Anzahl Displays]],0)</f>
        <v>1</v>
      </c>
      <c r="H14" s="9"/>
      <c r="I14" t="s">
        <v>29</v>
      </c>
      <c r="K14" s="2" t="s">
        <v>30</v>
      </c>
      <c r="L14" s="8" t="s">
        <v>31</v>
      </c>
    </row>
    <row r="15" spans="1:12">
      <c r="A15" t="s">
        <v>41</v>
      </c>
      <c r="B15" s="2">
        <v>1</v>
      </c>
      <c r="C15" s="9" t="s">
        <v>27</v>
      </c>
      <c r="D15" s="12" t="s">
        <v>37</v>
      </c>
      <c r="E15" s="6" t="b">
        <v>1</v>
      </c>
      <c r="F15" s="6" t="b">
        <v>0</v>
      </c>
      <c r="G15" s="9">
        <f>IF(Tabelle1[[#This Row],[Im Gestell (via KVM)]],Tabelle1[[#This Row],[Anzahl Displays]],0)</f>
        <v>1</v>
      </c>
      <c r="H15" s="9"/>
      <c r="I15" t="s">
        <v>29</v>
      </c>
      <c r="K15" s="2" t="s">
        <v>30</v>
      </c>
      <c r="L15" s="8" t="s">
        <v>31</v>
      </c>
    </row>
    <row r="16" spans="1:12">
      <c r="A16" t="s">
        <v>42</v>
      </c>
      <c r="B16" s="2">
        <v>1</v>
      </c>
      <c r="C16" s="9" t="s">
        <v>27</v>
      </c>
      <c r="D16" s="12"/>
      <c r="E16" s="6" t="b">
        <v>1</v>
      </c>
      <c r="F16" s="6" t="b">
        <v>0</v>
      </c>
      <c r="G16" s="9">
        <f>IF(Tabelle1[[#This Row],[Im Gestell (via KVM)]],Tabelle1[[#This Row],[Anzahl Displays]],0)</f>
        <v>1</v>
      </c>
      <c r="H16" s="9"/>
      <c r="I16" t="s">
        <v>16</v>
      </c>
      <c r="K16" s="2" t="s">
        <v>30</v>
      </c>
      <c r="L16" s="8" t="s">
        <v>31</v>
      </c>
    </row>
    <row r="17" spans="1:12">
      <c r="A17" t="s">
        <v>43</v>
      </c>
      <c r="B17" s="2">
        <v>1</v>
      </c>
      <c r="C17" s="9" t="s">
        <v>27</v>
      </c>
      <c r="D17" s="12"/>
      <c r="E17" s="6" t="b">
        <v>1</v>
      </c>
      <c r="F17" s="6" t="b">
        <v>0</v>
      </c>
      <c r="G17" s="9">
        <f>IF(Tabelle1[[#This Row],[Im Gestell (via KVM)]],Tabelle1[[#This Row],[Anzahl Displays]],0)</f>
        <v>1</v>
      </c>
      <c r="H17" s="9"/>
      <c r="I17" t="s">
        <v>16</v>
      </c>
      <c r="K17" s="2" t="s">
        <v>30</v>
      </c>
      <c r="L17" s="8" t="s">
        <v>31</v>
      </c>
    </row>
    <row r="18" spans="1:12">
      <c r="A18" t="s">
        <v>44</v>
      </c>
      <c r="B18" s="2">
        <v>1</v>
      </c>
      <c r="C18" s="9" t="s">
        <v>45</v>
      </c>
      <c r="D18" s="12" t="s">
        <v>46</v>
      </c>
      <c r="E18" s="6" t="b">
        <v>0</v>
      </c>
      <c r="F18" s="6" t="b">
        <v>1</v>
      </c>
      <c r="G18" s="9">
        <f>IF(Tabelle1[[#This Row],[Im Gestell (via KVM)]],Tabelle1[[#This Row],[Anzahl Displays]],0)</f>
        <v>0</v>
      </c>
      <c r="H18" s="9">
        <v>1</v>
      </c>
      <c r="I18" t="s">
        <v>16</v>
      </c>
      <c r="K18" s="2" t="s">
        <v>30</v>
      </c>
      <c r="L18" s="8" t="s">
        <v>31</v>
      </c>
    </row>
    <row r="19" spans="1:12">
      <c r="A19" t="s">
        <v>47</v>
      </c>
      <c r="B19" s="2">
        <v>1</v>
      </c>
      <c r="C19" s="9" t="s">
        <v>45</v>
      </c>
      <c r="D19" s="12" t="s">
        <v>46</v>
      </c>
      <c r="E19" s="6" t="b">
        <v>0</v>
      </c>
      <c r="F19" s="6" t="b">
        <v>1</v>
      </c>
      <c r="G19" s="9">
        <f>IF(Tabelle1[[#This Row],[Im Gestell (via KVM)]],Tabelle1[[#This Row],[Anzahl Displays]],0)</f>
        <v>0</v>
      </c>
      <c r="H19" s="9">
        <v>1</v>
      </c>
      <c r="I19" t="s">
        <v>16</v>
      </c>
      <c r="K19" s="2" t="s">
        <v>30</v>
      </c>
      <c r="L19" s="8" t="s">
        <v>31</v>
      </c>
    </row>
    <row r="20" spans="1:12">
      <c r="A20" t="s">
        <v>48</v>
      </c>
      <c r="B20" s="2">
        <v>1</v>
      </c>
      <c r="C20" s="9" t="s">
        <v>45</v>
      </c>
      <c r="D20" s="12" t="s">
        <v>46</v>
      </c>
      <c r="E20" s="6" t="b">
        <v>0</v>
      </c>
      <c r="F20" s="6" t="b">
        <v>1</v>
      </c>
      <c r="G20" s="9">
        <f>IF(Tabelle1[[#This Row],[Im Gestell (via KVM)]],Tabelle1[[#This Row],[Anzahl Displays]],0)</f>
        <v>0</v>
      </c>
      <c r="H20" s="9">
        <v>1</v>
      </c>
      <c r="I20" t="s">
        <v>16</v>
      </c>
      <c r="K20" s="2" t="s">
        <v>30</v>
      </c>
      <c r="L20" s="8" t="s">
        <v>31</v>
      </c>
    </row>
    <row r="21" spans="1:12">
      <c r="A21" t="s">
        <v>49</v>
      </c>
      <c r="B21" s="2">
        <v>1</v>
      </c>
      <c r="C21" s="9" t="s">
        <v>45</v>
      </c>
      <c r="D21" s="12" t="s">
        <v>46</v>
      </c>
      <c r="E21" s="6" t="b">
        <v>0</v>
      </c>
      <c r="F21" s="6" t="b">
        <v>1</v>
      </c>
      <c r="G21" s="9">
        <f>IF(Tabelle1[[#This Row],[Im Gestell (via KVM)]],Tabelle1[[#This Row],[Anzahl Displays]],0)</f>
        <v>0</v>
      </c>
      <c r="H21" s="9">
        <v>1</v>
      </c>
      <c r="I21" t="s">
        <v>16</v>
      </c>
      <c r="K21" s="2" t="s">
        <v>30</v>
      </c>
      <c r="L21" s="8" t="s">
        <v>31</v>
      </c>
    </row>
    <row r="22" spans="1:12" ht="15" customHeight="1">
      <c r="A22" t="s">
        <v>50</v>
      </c>
      <c r="B22" s="2">
        <v>1</v>
      </c>
      <c r="C22" s="9" t="s">
        <v>27</v>
      </c>
      <c r="D22" s="12" t="s">
        <v>46</v>
      </c>
      <c r="E22" s="6" t="b">
        <v>0</v>
      </c>
      <c r="F22" s="6" t="b">
        <v>1</v>
      </c>
      <c r="G22" s="9">
        <f>IF(Tabelle1[[#This Row],[Im Gestell (via KVM)]],Tabelle1[[#This Row],[Anzahl Displays]],0)</f>
        <v>0</v>
      </c>
      <c r="H22" s="9">
        <v>1</v>
      </c>
      <c r="I22" t="s">
        <v>16</v>
      </c>
      <c r="K22" s="2" t="s">
        <v>30</v>
      </c>
      <c r="L22" s="8" t="s">
        <v>31</v>
      </c>
    </row>
    <row r="23" spans="1:12" ht="45">
      <c r="A23" t="s">
        <v>51</v>
      </c>
      <c r="B23" s="2">
        <v>2</v>
      </c>
      <c r="C23" s="9" t="s">
        <v>27</v>
      </c>
      <c r="D23" s="12" t="s">
        <v>52</v>
      </c>
      <c r="E23" s="6" t="b">
        <v>1</v>
      </c>
      <c r="F23" s="6" t="b">
        <v>0</v>
      </c>
      <c r="G23" s="9">
        <f>IF(Tabelle1[[#This Row],[Im Gestell (via KVM)]],Tabelle1[[#This Row],[Anzahl Displays]],0)</f>
        <v>2</v>
      </c>
      <c r="H23" s="9"/>
      <c r="I23" t="s">
        <v>53</v>
      </c>
      <c r="K23" s="2" t="s">
        <v>30</v>
      </c>
      <c r="L23" s="8" t="s">
        <v>31</v>
      </c>
    </row>
    <row r="24" spans="1:12" ht="45">
      <c r="A24" t="s">
        <v>54</v>
      </c>
      <c r="B24" s="2">
        <v>2</v>
      </c>
      <c r="C24" s="9" t="s">
        <v>27</v>
      </c>
      <c r="D24" s="12" t="s">
        <v>52</v>
      </c>
      <c r="E24" s="6" t="b">
        <v>1</v>
      </c>
      <c r="F24" s="6" t="b">
        <v>0</v>
      </c>
      <c r="G24" s="9">
        <f>IF(Tabelle1[[#This Row],[Im Gestell (via KVM)]],Tabelle1[[#This Row],[Anzahl Displays]],0)</f>
        <v>2</v>
      </c>
      <c r="H24" s="9"/>
      <c r="I24" t="s">
        <v>53</v>
      </c>
      <c r="K24" s="2" t="s">
        <v>30</v>
      </c>
      <c r="L24" s="8" t="s">
        <v>31</v>
      </c>
    </row>
    <row r="25" spans="1:12">
      <c r="A25" t="s">
        <v>55</v>
      </c>
      <c r="B25" s="2">
        <v>1</v>
      </c>
      <c r="C25" s="9" t="s">
        <v>56</v>
      </c>
      <c r="D25" s="12" t="s">
        <v>57</v>
      </c>
      <c r="E25" s="18" t="b">
        <v>1</v>
      </c>
      <c r="F25" s="6" t="b">
        <v>0</v>
      </c>
      <c r="G25" s="9">
        <f>IF(Tabelle1[[#This Row],[Im Gestell (via KVM)]],Tabelle1[[#This Row],[Anzahl Displays]],0)</f>
        <v>1</v>
      </c>
      <c r="H25" s="9"/>
      <c r="I25" t="s">
        <v>53</v>
      </c>
      <c r="K25" s="2" t="s">
        <v>56</v>
      </c>
      <c r="L25" t="s">
        <v>23</v>
      </c>
    </row>
    <row r="26" spans="1:12">
      <c r="A26" t="s">
        <v>58</v>
      </c>
      <c r="B26" s="2">
        <v>1</v>
      </c>
      <c r="C26" s="9" t="s">
        <v>59</v>
      </c>
      <c r="D26" s="12"/>
      <c r="E26" s="6" t="b">
        <v>1</v>
      </c>
      <c r="F26" s="6" t="b">
        <v>0</v>
      </c>
      <c r="G26" s="9">
        <f>IF(Tabelle1[[#This Row],[Im Gestell (via KVM)]],Tabelle1[[#This Row],[Anzahl Displays]],0)</f>
        <v>1</v>
      </c>
      <c r="H26" s="9"/>
      <c r="I26" t="s">
        <v>60</v>
      </c>
      <c r="K26" s="2" t="s">
        <v>56</v>
      </c>
      <c r="L26" t="s">
        <v>18</v>
      </c>
    </row>
    <row r="27" spans="1:12">
      <c r="A27" t="s">
        <v>61</v>
      </c>
      <c r="B27" s="2">
        <v>3</v>
      </c>
      <c r="C27" s="9" t="s">
        <v>62</v>
      </c>
      <c r="D27" s="12" t="s">
        <v>63</v>
      </c>
      <c r="E27" s="6" t="b">
        <v>1</v>
      </c>
      <c r="F27" s="6" t="b">
        <v>0</v>
      </c>
      <c r="G27" s="9">
        <f>IF(Tabelle1[[#This Row],[Im Gestell (via KVM)]],Tabelle1[[#This Row],[Anzahl Displays]],0)</f>
        <v>3</v>
      </c>
      <c r="H27" s="9"/>
      <c r="I27" t="s">
        <v>29</v>
      </c>
      <c r="K27" s="2" t="s">
        <v>64</v>
      </c>
      <c r="L27" t="s">
        <v>23</v>
      </c>
    </row>
    <row r="28" spans="1:12">
      <c r="A28" t="s">
        <v>65</v>
      </c>
      <c r="B28" s="2">
        <v>3</v>
      </c>
      <c r="C28" s="9" t="s">
        <v>62</v>
      </c>
      <c r="D28" s="12" t="s">
        <v>63</v>
      </c>
      <c r="E28" s="6" t="b">
        <v>1</v>
      </c>
      <c r="F28" s="6" t="b">
        <v>0</v>
      </c>
      <c r="G28" s="9">
        <f>IF(Tabelle1[[#This Row],[Im Gestell (via KVM)]],Tabelle1[[#This Row],[Anzahl Displays]],0)</f>
        <v>3</v>
      </c>
      <c r="H28" s="9"/>
      <c r="I28" t="s">
        <v>29</v>
      </c>
      <c r="K28" s="2" t="s">
        <v>64</v>
      </c>
      <c r="L28" t="s">
        <v>23</v>
      </c>
    </row>
    <row r="29" spans="1:12">
      <c r="A29" t="s">
        <v>66</v>
      </c>
      <c r="B29" s="2">
        <v>3</v>
      </c>
      <c r="C29" s="9" t="s">
        <v>62</v>
      </c>
      <c r="D29" s="12" t="s">
        <v>63</v>
      </c>
      <c r="E29" s="6" t="b">
        <v>1</v>
      </c>
      <c r="F29" s="6" t="b">
        <v>0</v>
      </c>
      <c r="G29" s="9">
        <f>IF(Tabelle1[[#This Row],[Im Gestell (via KVM)]],Tabelle1[[#This Row],[Anzahl Displays]],0)</f>
        <v>3</v>
      </c>
      <c r="H29" s="9"/>
      <c r="I29" t="s">
        <v>29</v>
      </c>
      <c r="K29" s="2" t="s">
        <v>64</v>
      </c>
      <c r="L29" t="s">
        <v>23</v>
      </c>
    </row>
    <row r="30" spans="1:12">
      <c r="A30" t="s">
        <v>67</v>
      </c>
      <c r="B30" s="2">
        <v>3</v>
      </c>
      <c r="C30" s="9" t="s">
        <v>62</v>
      </c>
      <c r="D30" s="12" t="s">
        <v>63</v>
      </c>
      <c r="E30" s="6" t="b">
        <v>1</v>
      </c>
      <c r="F30" s="6" t="b">
        <v>0</v>
      </c>
      <c r="G30" s="9">
        <f>IF(Tabelle1[[#This Row],[Im Gestell (via KVM)]],Tabelle1[[#This Row],[Anzahl Displays]],0)</f>
        <v>3</v>
      </c>
      <c r="H30" s="9"/>
      <c r="I30" t="s">
        <v>29</v>
      </c>
      <c r="K30" s="2" t="s">
        <v>64</v>
      </c>
      <c r="L30" t="s">
        <v>23</v>
      </c>
    </row>
    <row r="31" spans="1:12">
      <c r="A31" t="s">
        <v>68</v>
      </c>
      <c r="B31" s="2">
        <v>3</v>
      </c>
      <c r="C31" s="9" t="s">
        <v>62</v>
      </c>
      <c r="D31" s="12" t="s">
        <v>63</v>
      </c>
      <c r="E31" s="6" t="b">
        <v>1</v>
      </c>
      <c r="F31" s="6" t="b">
        <v>0</v>
      </c>
      <c r="G31" s="9">
        <f>IF(Tabelle1[[#This Row],[Im Gestell (via KVM)]],Tabelle1[[#This Row],[Anzahl Displays]],0)</f>
        <v>3</v>
      </c>
      <c r="H31" s="9"/>
      <c r="I31" t="s">
        <v>29</v>
      </c>
      <c r="K31" s="2" t="s">
        <v>64</v>
      </c>
      <c r="L31" t="s">
        <v>23</v>
      </c>
    </row>
    <row r="32" spans="1:12">
      <c r="A32" t="s">
        <v>69</v>
      </c>
      <c r="B32" s="2">
        <v>3</v>
      </c>
      <c r="C32" s="9" t="s">
        <v>62</v>
      </c>
      <c r="D32" s="12" t="s">
        <v>63</v>
      </c>
      <c r="E32" s="6" t="b">
        <v>0</v>
      </c>
      <c r="F32" s="6" t="b">
        <v>1</v>
      </c>
      <c r="G32" s="9">
        <f>IF(Tabelle1[[#This Row],[Im Gestell (via KVM)]],Tabelle1[[#This Row],[Anzahl Displays]],0)</f>
        <v>0</v>
      </c>
      <c r="H32" s="9">
        <v>3</v>
      </c>
      <c r="I32" t="s">
        <v>70</v>
      </c>
      <c r="K32" s="2" t="s">
        <v>64</v>
      </c>
      <c r="L32" t="s">
        <v>23</v>
      </c>
    </row>
    <row r="33" spans="1:12">
      <c r="A33" t="s">
        <v>71</v>
      </c>
      <c r="B33" s="2">
        <v>2</v>
      </c>
      <c r="C33" s="9" t="s">
        <v>27</v>
      </c>
      <c r="D33" s="12" t="s">
        <v>72</v>
      </c>
      <c r="E33" s="6" t="b">
        <v>1</v>
      </c>
      <c r="F33" s="6" t="b">
        <v>0</v>
      </c>
      <c r="G33" s="9">
        <f>IF(Tabelle1[[#This Row],[Im Gestell (via KVM)]],Tabelle1[[#This Row],[Anzahl Displays]],0)</f>
        <v>2</v>
      </c>
      <c r="H33" s="9"/>
      <c r="I33" t="s">
        <v>73</v>
      </c>
      <c r="K33" s="2" t="s">
        <v>30</v>
      </c>
      <c r="L33" s="8" t="s">
        <v>31</v>
      </c>
    </row>
    <row r="34" spans="1:12">
      <c r="A34" t="s">
        <v>74</v>
      </c>
      <c r="B34" s="2">
        <v>2</v>
      </c>
      <c r="C34" s="9" t="s">
        <v>27</v>
      </c>
      <c r="D34" s="12" t="s">
        <v>72</v>
      </c>
      <c r="E34" s="6" t="b">
        <v>1</v>
      </c>
      <c r="F34" s="6" t="b">
        <v>0</v>
      </c>
      <c r="G34" s="9">
        <f>IF(Tabelle1[[#This Row],[Im Gestell (via KVM)]],Tabelle1[[#This Row],[Anzahl Displays]],0)</f>
        <v>2</v>
      </c>
      <c r="H34" s="9"/>
      <c r="I34" t="s">
        <v>73</v>
      </c>
      <c r="K34" s="2" t="s">
        <v>30</v>
      </c>
      <c r="L34" s="8" t="s">
        <v>31</v>
      </c>
    </row>
    <row r="35" spans="1:12">
      <c r="A35" t="s">
        <v>75</v>
      </c>
      <c r="B35" s="2">
        <v>1</v>
      </c>
      <c r="C35" s="9" t="s">
        <v>27</v>
      </c>
      <c r="D35" s="12"/>
      <c r="E35" s="6" t="b">
        <v>1</v>
      </c>
      <c r="F35" s="6" t="b">
        <v>0</v>
      </c>
      <c r="G35" s="9">
        <f>IF(Tabelle1[[#This Row],[Im Gestell (via KVM)]],Tabelle1[[#This Row],[Anzahl Displays]],0)</f>
        <v>1</v>
      </c>
      <c r="H35" s="9"/>
      <c r="I35" t="s">
        <v>29</v>
      </c>
      <c r="K35" s="2" t="s">
        <v>30</v>
      </c>
      <c r="L35" s="8" t="s">
        <v>31</v>
      </c>
    </row>
    <row r="36" spans="1:12">
      <c r="A36" t="s">
        <v>76</v>
      </c>
      <c r="B36" s="2">
        <v>1</v>
      </c>
      <c r="C36" s="9" t="s">
        <v>27</v>
      </c>
      <c r="D36" s="12"/>
      <c r="E36" s="6" t="b">
        <v>1</v>
      </c>
      <c r="F36" s="6" t="b">
        <v>0</v>
      </c>
      <c r="G36" s="9">
        <f>IF(Tabelle1[[#This Row],[Im Gestell (via KVM)]],Tabelle1[[#This Row],[Anzahl Displays]],0)</f>
        <v>1</v>
      </c>
      <c r="H36" s="9"/>
      <c r="I36" t="s">
        <v>29</v>
      </c>
      <c r="K36" s="2" t="s">
        <v>30</v>
      </c>
      <c r="L36" s="8" t="s">
        <v>31</v>
      </c>
    </row>
    <row r="37" spans="1:12">
      <c r="A37" t="s">
        <v>77</v>
      </c>
      <c r="B37" s="2">
        <v>1</v>
      </c>
      <c r="C37" s="9" t="s">
        <v>27</v>
      </c>
      <c r="D37" s="12"/>
      <c r="E37" s="6" t="b">
        <v>1</v>
      </c>
      <c r="F37" s="6" t="b">
        <v>0</v>
      </c>
      <c r="G37" s="9">
        <f>IF(Tabelle1[[#This Row],[Im Gestell (via KVM)]],Tabelle1[[#This Row],[Anzahl Displays]],0)</f>
        <v>1</v>
      </c>
      <c r="H37" s="9"/>
      <c r="I37" t="s">
        <v>29</v>
      </c>
      <c r="K37" s="2" t="s">
        <v>30</v>
      </c>
      <c r="L37" s="8" t="s">
        <v>31</v>
      </c>
    </row>
    <row r="38" spans="1:12">
      <c r="A38" t="s">
        <v>78</v>
      </c>
      <c r="B38" s="2">
        <v>1</v>
      </c>
      <c r="C38" s="9" t="s">
        <v>27</v>
      </c>
      <c r="D38" s="12"/>
      <c r="E38" s="6" t="b">
        <v>1</v>
      </c>
      <c r="F38" s="6" t="b">
        <v>0</v>
      </c>
      <c r="G38" s="9">
        <f>IF(Tabelle1[[#This Row],[Im Gestell (via KVM)]],Tabelle1[[#This Row],[Anzahl Displays]],0)</f>
        <v>1</v>
      </c>
      <c r="H38" s="9"/>
      <c r="I38" t="s">
        <v>29</v>
      </c>
      <c r="K38" s="2" t="s">
        <v>30</v>
      </c>
      <c r="L38" s="8" t="s">
        <v>31</v>
      </c>
    </row>
    <row r="39" spans="1:12" ht="15" customHeight="1">
      <c r="A39" t="s">
        <v>79</v>
      </c>
      <c r="B39" s="2">
        <v>1</v>
      </c>
      <c r="C39" s="9" t="s">
        <v>27</v>
      </c>
      <c r="D39" s="12" t="s">
        <v>80</v>
      </c>
      <c r="E39" s="6" t="b">
        <v>1</v>
      </c>
      <c r="F39" s="6" t="b">
        <v>0</v>
      </c>
      <c r="G39" s="9">
        <f>IF(Tabelle1[[#This Row],[Im Gestell (via KVM)]],Tabelle1[[#This Row],[Anzahl Displays]],0)</f>
        <v>1</v>
      </c>
      <c r="H39" s="9"/>
      <c r="I39" t="s">
        <v>16</v>
      </c>
      <c r="K39" s="2" t="s">
        <v>30</v>
      </c>
      <c r="L39" s="8" t="s">
        <v>31</v>
      </c>
    </row>
    <row r="40" spans="1:12">
      <c r="A40" t="s">
        <v>81</v>
      </c>
      <c r="B40" s="2">
        <v>1</v>
      </c>
      <c r="C40" s="9" t="s">
        <v>27</v>
      </c>
      <c r="D40" s="9" t="s">
        <v>80</v>
      </c>
      <c r="E40" s="6" t="b">
        <v>1</v>
      </c>
      <c r="F40" s="6" t="b">
        <v>0</v>
      </c>
      <c r="G40" s="9">
        <f>IF(Tabelle1[[#This Row],[Im Gestell (via KVM)]],Tabelle1[[#This Row],[Anzahl Displays]],0)</f>
        <v>1</v>
      </c>
      <c r="H40" s="9"/>
      <c r="I40" t="s">
        <v>16</v>
      </c>
      <c r="K40" s="2" t="s">
        <v>30</v>
      </c>
      <c r="L40" s="8" t="s">
        <v>31</v>
      </c>
    </row>
    <row r="41" spans="1:12">
      <c r="A41" t="s">
        <v>82</v>
      </c>
      <c r="B41" s="2">
        <v>1</v>
      </c>
      <c r="C41" s="13" t="s">
        <v>83</v>
      </c>
      <c r="D41" s="13"/>
      <c r="E41" s="6" t="b">
        <v>1</v>
      </c>
      <c r="F41" s="6" t="b">
        <v>0</v>
      </c>
      <c r="G41" s="9">
        <f>IF(Tabelle1[[#This Row],[Im Gestell (via KVM)]],Tabelle1[[#This Row],[Anzahl Displays]],0)</f>
        <v>1</v>
      </c>
      <c r="H41" s="9"/>
      <c r="I41" t="s">
        <v>29</v>
      </c>
      <c r="K41" s="2" t="s">
        <v>84</v>
      </c>
      <c r="L41" t="s">
        <v>23</v>
      </c>
    </row>
    <row r="42" spans="1:12">
      <c r="A42" t="s">
        <v>85</v>
      </c>
      <c r="B42" s="2">
        <v>1</v>
      </c>
      <c r="C42" s="9" t="s">
        <v>27</v>
      </c>
      <c r="D42" s="9"/>
      <c r="E42" s="6" t="b">
        <v>1</v>
      </c>
      <c r="F42" s="6" t="b">
        <v>0</v>
      </c>
      <c r="G42" s="9">
        <f>IF(Tabelle1[[#This Row],[Im Gestell (via KVM)]],Tabelle1[[#This Row],[Anzahl Displays]],0)</f>
        <v>1</v>
      </c>
      <c r="H42" s="9"/>
      <c r="I42" t="s">
        <v>16</v>
      </c>
      <c r="K42" s="2" t="s">
        <v>30</v>
      </c>
      <c r="L42" s="8" t="s">
        <v>31</v>
      </c>
    </row>
    <row r="43" spans="1:12">
      <c r="A43" t="s">
        <v>86</v>
      </c>
      <c r="B43" s="2">
        <v>2</v>
      </c>
      <c r="C43" s="9" t="s">
        <v>27</v>
      </c>
      <c r="D43" s="13" t="s">
        <v>87</v>
      </c>
      <c r="E43" s="6" t="b">
        <v>1</v>
      </c>
      <c r="F43" s="6" t="b">
        <v>0</v>
      </c>
      <c r="G43" s="9">
        <f>IF(Tabelle1[[#This Row],[Im Gestell (via KVM)]],Tabelle1[[#This Row],[Anzahl Displays]],0)</f>
        <v>2</v>
      </c>
      <c r="H43" s="9"/>
      <c r="I43" t="s">
        <v>16</v>
      </c>
      <c r="J43">
        <v>2</v>
      </c>
      <c r="K43" s="2" t="s">
        <v>30</v>
      </c>
      <c r="L43" s="8" t="s">
        <v>31</v>
      </c>
    </row>
    <row r="44" spans="1:12">
      <c r="A44" t="s">
        <v>88</v>
      </c>
      <c r="B44" s="2">
        <v>2</v>
      </c>
      <c r="C44" s="9" t="s">
        <v>27</v>
      </c>
      <c r="D44" s="9" t="s">
        <v>87</v>
      </c>
      <c r="E44" s="6" t="b">
        <v>1</v>
      </c>
      <c r="F44" s="6" t="b">
        <v>0</v>
      </c>
      <c r="G44" s="9">
        <f>IF(Tabelle1[[#This Row],[Im Gestell (via KVM)]],Tabelle1[[#This Row],[Anzahl Displays]],0)</f>
        <v>2</v>
      </c>
      <c r="H44" s="9"/>
      <c r="I44" t="s">
        <v>16</v>
      </c>
      <c r="J44">
        <v>2</v>
      </c>
      <c r="K44" s="2" t="s">
        <v>30</v>
      </c>
      <c r="L44" s="8" t="s">
        <v>31</v>
      </c>
    </row>
    <row r="45" spans="1:12" ht="14.25">
      <c r="A45" t="s">
        <v>89</v>
      </c>
      <c r="B45" s="2">
        <v>3</v>
      </c>
      <c r="C45" s="9" t="s">
        <v>27</v>
      </c>
      <c r="D45" s="9" t="s">
        <v>90</v>
      </c>
      <c r="E45" s="6" t="b">
        <v>1</v>
      </c>
      <c r="F45" s="6" t="b">
        <v>0</v>
      </c>
      <c r="G45" s="9">
        <f>IF(Tabelle1[[#This Row],[Im Gestell (via KVM)]],Tabelle1[[#This Row],[Anzahl Displays]],0)</f>
        <v>3</v>
      </c>
      <c r="H45" s="9"/>
      <c r="I45" t="s">
        <v>16</v>
      </c>
      <c r="J45">
        <v>3</v>
      </c>
      <c r="K45" s="2" t="s">
        <v>30</v>
      </c>
      <c r="L45" s="8" t="s">
        <v>31</v>
      </c>
    </row>
    <row r="46" spans="1:12" ht="14.25">
      <c r="A46" t="s">
        <v>91</v>
      </c>
      <c r="B46" s="2">
        <v>3</v>
      </c>
      <c r="C46" s="9" t="s">
        <v>27</v>
      </c>
      <c r="D46" s="9" t="s">
        <v>90</v>
      </c>
      <c r="E46" s="6" t="b">
        <v>1</v>
      </c>
      <c r="F46" s="6" t="b">
        <v>0</v>
      </c>
      <c r="G46" s="9">
        <f>IF(Tabelle1[[#This Row],[Im Gestell (via KVM)]],Tabelle1[[#This Row],[Anzahl Displays]],0)</f>
        <v>3</v>
      </c>
      <c r="H46" s="9"/>
      <c r="I46" t="s">
        <v>16</v>
      </c>
      <c r="J46">
        <v>3</v>
      </c>
      <c r="K46" s="2" t="s">
        <v>30</v>
      </c>
      <c r="L46" s="8" t="s">
        <v>31</v>
      </c>
    </row>
    <row r="47" spans="1:12">
      <c r="A47" t="s">
        <v>92</v>
      </c>
      <c r="B47" s="2">
        <v>1</v>
      </c>
      <c r="C47" s="9" t="s">
        <v>59</v>
      </c>
      <c r="D47" s="12"/>
      <c r="E47" s="6" t="b">
        <v>1</v>
      </c>
      <c r="F47" s="6" t="b">
        <v>0</v>
      </c>
      <c r="G47" s="9">
        <f>IF(Tabelle1[[#This Row],[Im Gestell (via KVM)]],Tabelle1[[#This Row],[Anzahl Displays]],0)</f>
        <v>1</v>
      </c>
      <c r="H47" s="9"/>
      <c r="I47" s="9" t="s">
        <v>60</v>
      </c>
      <c r="K47" s="2" t="s">
        <v>56</v>
      </c>
      <c r="L47" t="s">
        <v>93</v>
      </c>
    </row>
    <row r="48" spans="1:12">
      <c r="A48" t="s">
        <v>94</v>
      </c>
      <c r="B48" s="2">
        <v>1</v>
      </c>
      <c r="C48" s="9" t="s">
        <v>62</v>
      </c>
      <c r="D48" s="12"/>
      <c r="E48" s="6" t="b">
        <v>1</v>
      </c>
      <c r="F48" s="6" t="b">
        <v>0</v>
      </c>
      <c r="G48" s="9">
        <f>IF(Tabelle1[[#This Row],[Im Gestell (via KVM)]],Tabelle1[[#This Row],[Anzahl Displays]],0)</f>
        <v>1</v>
      </c>
      <c r="H48" s="9"/>
      <c r="I48" t="s">
        <v>53</v>
      </c>
      <c r="K48" s="2" t="s">
        <v>62</v>
      </c>
      <c r="L48" t="s">
        <v>18</v>
      </c>
    </row>
    <row r="49" spans="1:12">
      <c r="A49" t="s">
        <v>95</v>
      </c>
      <c r="B49" s="2">
        <v>1</v>
      </c>
      <c r="C49" s="9" t="s">
        <v>27</v>
      </c>
      <c r="D49" s="12"/>
      <c r="E49" s="6" t="b">
        <v>1</v>
      </c>
      <c r="F49" s="6" t="b">
        <v>0</v>
      </c>
      <c r="G49" s="9">
        <f>IF(Tabelle1[[#This Row],[Im Gestell (via KVM)]],Tabelle1[[#This Row],[Anzahl Displays]],0)</f>
        <v>1</v>
      </c>
      <c r="H49" s="9"/>
      <c r="I49" t="s">
        <v>16</v>
      </c>
      <c r="K49" s="2" t="s">
        <v>30</v>
      </c>
      <c r="L49" s="8" t="s">
        <v>31</v>
      </c>
    </row>
    <row r="50" spans="1:12">
      <c r="A50" t="s">
        <v>96</v>
      </c>
      <c r="B50" s="2">
        <v>1</v>
      </c>
      <c r="C50" s="9" t="s">
        <v>27</v>
      </c>
      <c r="D50" s="12"/>
      <c r="E50" s="6" t="b">
        <v>1</v>
      </c>
      <c r="F50" s="6" t="b">
        <v>0</v>
      </c>
      <c r="G50" s="9">
        <f>IF(Tabelle1[[#This Row],[Im Gestell (via KVM)]],Tabelle1[[#This Row],[Anzahl Displays]],0)</f>
        <v>1</v>
      </c>
      <c r="H50" s="9"/>
      <c r="I50" t="s">
        <v>16</v>
      </c>
      <c r="J50">
        <v>1</v>
      </c>
      <c r="K50" s="2" t="s">
        <v>30</v>
      </c>
      <c r="L50" s="8" t="s">
        <v>31</v>
      </c>
    </row>
    <row r="51" spans="1:12">
      <c r="A51" t="s">
        <v>97</v>
      </c>
      <c r="B51" s="2">
        <v>1</v>
      </c>
      <c r="C51" s="9" t="s">
        <v>27</v>
      </c>
      <c r="D51" s="12"/>
      <c r="E51" s="6" t="b">
        <v>1</v>
      </c>
      <c r="F51" s="6" t="b">
        <v>0</v>
      </c>
      <c r="G51" s="9">
        <f>IF(Tabelle1[[#This Row],[Im Gestell (via KVM)]],Tabelle1[[#This Row],[Anzahl Displays]],0)</f>
        <v>1</v>
      </c>
      <c r="H51" s="9"/>
      <c r="I51" t="s">
        <v>16</v>
      </c>
      <c r="K51" s="2" t="s">
        <v>30</v>
      </c>
      <c r="L51" s="8" t="s">
        <v>31</v>
      </c>
    </row>
    <row r="52" spans="1:12">
      <c r="A52" t="s">
        <v>98</v>
      </c>
      <c r="B52" s="2">
        <v>1</v>
      </c>
      <c r="C52" s="9" t="s">
        <v>99</v>
      </c>
      <c r="D52" s="12" t="s">
        <v>100</v>
      </c>
      <c r="E52" s="6" t="b">
        <v>1</v>
      </c>
      <c r="F52" s="6" t="b">
        <v>0</v>
      </c>
      <c r="G52" s="9">
        <f>IF(Tabelle1[[#This Row],[Im Gestell (via KVM)]],Tabelle1[[#This Row],[Anzahl Displays]],0)</f>
        <v>1</v>
      </c>
      <c r="H52" s="9"/>
      <c r="I52" t="s">
        <v>16</v>
      </c>
      <c r="K52" t="s">
        <v>101</v>
      </c>
      <c r="L52" t="s">
        <v>102</v>
      </c>
    </row>
    <row r="53" spans="1:12">
      <c r="A53" t="s">
        <v>103</v>
      </c>
      <c r="B53" s="2">
        <v>1</v>
      </c>
      <c r="C53" s="9" t="s">
        <v>27</v>
      </c>
      <c r="D53" s="12"/>
      <c r="E53" s="6" t="b">
        <v>1</v>
      </c>
      <c r="F53" s="6" t="b">
        <v>0</v>
      </c>
      <c r="G53" s="9">
        <f>IF(Tabelle1[[#This Row],[Im Gestell (via KVM)]],Tabelle1[[#This Row],[Anzahl Displays]],0)</f>
        <v>1</v>
      </c>
      <c r="H53" s="9"/>
      <c r="I53" t="s">
        <v>104</v>
      </c>
    </row>
    <row r="54" spans="1:12" ht="16.899999999999999" customHeight="1">
      <c r="A54" t="s">
        <v>105</v>
      </c>
      <c r="B54" s="2">
        <v>1</v>
      </c>
      <c r="C54" s="9" t="s">
        <v>27</v>
      </c>
      <c r="D54" s="12"/>
      <c r="E54" s="6" t="b">
        <v>1</v>
      </c>
      <c r="F54" s="6" t="b">
        <v>0</v>
      </c>
      <c r="G54" s="9">
        <f>IF(Tabelle1[[#This Row],[Im Gestell (via KVM)]],Tabelle1[[#This Row],[Anzahl Displays]],0)</f>
        <v>1</v>
      </c>
      <c r="H54" s="9"/>
      <c r="I54" t="s">
        <v>106</v>
      </c>
      <c r="K54" s="2" t="s">
        <v>30</v>
      </c>
      <c r="L54" s="8" t="s">
        <v>31</v>
      </c>
    </row>
    <row r="55" spans="1:12" ht="15.75" thickBot="1"/>
    <row r="56" spans="1:12" ht="45.75" thickBot="1">
      <c r="A56" t="s">
        <v>107</v>
      </c>
      <c r="E56" s="15" t="s">
        <v>108</v>
      </c>
      <c r="F56" s="16"/>
      <c r="G56" s="17">
        <f>SUM(Tabelle1[Anzahl KVM-Sender notwendig])</f>
        <v>61</v>
      </c>
    </row>
    <row r="58" spans="1:12" ht="21.75">
      <c r="A58" s="14" t="s">
        <v>109</v>
      </c>
    </row>
    <row r="59" spans="1:12">
      <c r="A59" t="s">
        <v>110</v>
      </c>
      <c r="B59" s="2" t="s">
        <v>111</v>
      </c>
    </row>
    <row r="60" spans="1:12" ht="15.75" customHeight="1">
      <c r="A60" t="s">
        <v>112</v>
      </c>
      <c r="B60" s="2" t="s">
        <v>113</v>
      </c>
      <c r="K60" s="2"/>
    </row>
    <row r="61" spans="1:12">
      <c r="A61" t="s">
        <v>114</v>
      </c>
      <c r="B61" s="2" t="s">
        <v>113</v>
      </c>
      <c r="K61" s="2"/>
    </row>
    <row r="62" spans="1:12">
      <c r="A62" t="s">
        <v>115</v>
      </c>
      <c r="B62" s="2" t="s">
        <v>113</v>
      </c>
      <c r="C62" s="10"/>
      <c r="K62" s="2"/>
    </row>
    <row r="63" spans="1:12">
      <c r="A63" t="s">
        <v>116</v>
      </c>
      <c r="B63" s="2" t="s">
        <v>113</v>
      </c>
      <c r="K63" s="2"/>
      <c r="L63" s="8"/>
    </row>
    <row r="64" spans="1:12">
      <c r="A64" t="s">
        <v>117</v>
      </c>
      <c r="B64" s="2" t="s">
        <v>113</v>
      </c>
      <c r="K64" s="2"/>
      <c r="L64" s="8"/>
    </row>
    <row r="65" spans="1:12">
      <c r="A65" t="s">
        <v>118</v>
      </c>
      <c r="B65" s="2" t="s">
        <v>113</v>
      </c>
      <c r="K65" s="2"/>
      <c r="L65" s="8"/>
    </row>
    <row r="66" spans="1:12">
      <c r="A66" t="s">
        <v>119</v>
      </c>
      <c r="B66" s="2" t="s">
        <v>113</v>
      </c>
      <c r="K66" s="2"/>
      <c r="L66" s="8"/>
    </row>
    <row r="67" spans="1:12">
      <c r="A67" t="s">
        <v>120</v>
      </c>
      <c r="B67" s="2" t="s">
        <v>113</v>
      </c>
      <c r="K67" s="2"/>
      <c r="L67" s="8"/>
    </row>
    <row r="68" spans="1:12">
      <c r="A68" t="s">
        <v>121</v>
      </c>
      <c r="B68" s="2" t="s">
        <v>113</v>
      </c>
      <c r="K68" s="2"/>
      <c r="L68" s="8"/>
    </row>
    <row r="69" spans="1:12">
      <c r="A69" t="s">
        <v>122</v>
      </c>
      <c r="B69" s="2" t="s">
        <v>123</v>
      </c>
      <c r="K69" s="2"/>
      <c r="L69" s="8"/>
    </row>
    <row r="70" spans="1:12" ht="14.25">
      <c r="A70" t="s">
        <v>124</v>
      </c>
      <c r="B70" s="2" t="s">
        <v>123</v>
      </c>
      <c r="K70" s="2"/>
      <c r="L70" s="8"/>
    </row>
    <row r="71" spans="1:12" ht="14.25">
      <c r="A71" t="s">
        <v>125</v>
      </c>
      <c r="B71" s="2" t="s">
        <v>123</v>
      </c>
      <c r="K71" s="2"/>
      <c r="L71" s="8"/>
    </row>
    <row r="72" spans="1:12" ht="14.25">
      <c r="A72" t="s">
        <v>126</v>
      </c>
      <c r="B72" s="2" t="s">
        <v>123</v>
      </c>
      <c r="K72" s="2"/>
      <c r="L72" s="8"/>
    </row>
    <row r="73" spans="1:12">
      <c r="A73" t="s">
        <v>127</v>
      </c>
      <c r="B73" s="2" t="s">
        <v>123</v>
      </c>
      <c r="K73" s="2"/>
      <c r="L73" s="8"/>
    </row>
    <row r="74" spans="1:12">
      <c r="A74" t="s">
        <v>128</v>
      </c>
      <c r="B74" s="2" t="s">
        <v>123</v>
      </c>
      <c r="K74" s="2"/>
      <c r="L74" s="8"/>
    </row>
    <row r="75" spans="1:12">
      <c r="A75" t="s">
        <v>129</v>
      </c>
      <c r="B75" s="2" t="s">
        <v>123</v>
      </c>
      <c r="K75" s="2"/>
      <c r="L75" s="8"/>
    </row>
    <row r="76" spans="1:12" ht="14.25">
      <c r="A76" t="s">
        <v>130</v>
      </c>
      <c r="B76" s="2" t="s">
        <v>123</v>
      </c>
      <c r="K76" s="2"/>
      <c r="L76" s="8"/>
    </row>
    <row r="77" spans="1:12" ht="14.25">
      <c r="A77" t="s">
        <v>131</v>
      </c>
      <c r="B77" s="2" t="s">
        <v>123</v>
      </c>
      <c r="K77" s="2"/>
      <c r="L77" s="8"/>
    </row>
    <row r="78" spans="1:12" ht="14.25">
      <c r="A78" t="s">
        <v>132</v>
      </c>
      <c r="B78" s="2" t="s">
        <v>123</v>
      </c>
      <c r="K78" s="2"/>
      <c r="L78" s="8"/>
    </row>
    <row r="79" spans="1:12" ht="14.25">
      <c r="A79" t="s">
        <v>133</v>
      </c>
      <c r="B79" s="2" t="s">
        <v>123</v>
      </c>
      <c r="K79" s="2"/>
      <c r="L79" s="8"/>
    </row>
    <row r="80" spans="1:12" ht="14.25">
      <c r="A80" t="s">
        <v>134</v>
      </c>
      <c r="B80" s="2" t="s">
        <v>123</v>
      </c>
      <c r="K80" s="2"/>
      <c r="L80" s="8"/>
    </row>
    <row r="81" spans="1:12">
      <c r="A81" t="s">
        <v>135</v>
      </c>
      <c r="B81" s="2" t="s">
        <v>123</v>
      </c>
      <c r="D81" s="12"/>
      <c r="G81" s="9"/>
      <c r="H81" s="9"/>
      <c r="K81" s="2"/>
      <c r="L81" s="8"/>
    </row>
    <row r="82" spans="1:12">
      <c r="A82" t="s">
        <v>136</v>
      </c>
      <c r="B82" s="2" t="s">
        <v>123</v>
      </c>
      <c r="D82" s="12"/>
      <c r="G82" s="9"/>
      <c r="H82" s="9"/>
      <c r="K82" s="2"/>
      <c r="L82" s="8"/>
    </row>
    <row r="83" spans="1:12">
      <c r="A83" t="s">
        <v>137</v>
      </c>
      <c r="B83" s="2" t="s">
        <v>123</v>
      </c>
      <c r="D83" s="12"/>
      <c r="G83" s="9"/>
      <c r="H83" s="9"/>
      <c r="K83" s="2"/>
      <c r="L83" s="8"/>
    </row>
    <row r="84" spans="1:12">
      <c r="A84" t="s">
        <v>138</v>
      </c>
      <c r="B84" s="2" t="s">
        <v>123</v>
      </c>
      <c r="D84" s="12"/>
      <c r="G84" s="9"/>
      <c r="H84" s="9"/>
      <c r="K84" s="2"/>
      <c r="L84" s="8"/>
    </row>
    <row r="85" spans="1:12" ht="15.75" thickBot="1"/>
    <row r="86" spans="1:12">
      <c r="A86" s="15" t="s">
        <v>139</v>
      </c>
      <c r="B86" s="17">
        <f>COUNTA(Tabelle14[Auflösung])</f>
        <v>25</v>
      </c>
    </row>
    <row r="88" spans="1:12">
      <c r="A88" s="3" t="s">
        <v>140</v>
      </c>
    </row>
    <row r="89" spans="1:12" ht="30">
      <c r="A89" s="4" t="s">
        <v>1</v>
      </c>
      <c r="B89" s="5" t="s">
        <v>2</v>
      </c>
      <c r="C89" s="11" t="s">
        <v>3</v>
      </c>
      <c r="D89" s="4" t="s">
        <v>4</v>
      </c>
      <c r="E89" t="s">
        <v>141</v>
      </c>
      <c r="F89" s="12" t="s">
        <v>142</v>
      </c>
      <c r="G89" s="7" t="s">
        <v>143</v>
      </c>
    </row>
    <row r="90" spans="1:12">
      <c r="A90" t="s">
        <v>144</v>
      </c>
      <c r="B90" s="2">
        <v>1</v>
      </c>
      <c r="C90" s="9" t="s">
        <v>145</v>
      </c>
      <c r="D90" t="s">
        <v>146</v>
      </c>
      <c r="E90" s="6" t="b">
        <v>0</v>
      </c>
      <c r="F90" s="18" t="b">
        <v>1</v>
      </c>
    </row>
    <row r="91" spans="1:12">
      <c r="A91" t="s">
        <v>147</v>
      </c>
      <c r="B91" s="2">
        <v>1</v>
      </c>
      <c r="C91" s="9" t="s">
        <v>145</v>
      </c>
      <c r="D91" t="s">
        <v>146</v>
      </c>
      <c r="E91" s="6" t="b">
        <v>0</v>
      </c>
      <c r="F91" s="18" t="b">
        <v>1</v>
      </c>
    </row>
    <row r="92" spans="1:12">
      <c r="A92" t="s">
        <v>148</v>
      </c>
      <c r="B92" s="2">
        <v>1</v>
      </c>
      <c r="C92" s="9" t="s">
        <v>149</v>
      </c>
      <c r="D92" t="s">
        <v>146</v>
      </c>
      <c r="E92" s="6" t="b">
        <v>0</v>
      </c>
      <c r="F92" s="18" t="b">
        <v>1</v>
      </c>
    </row>
    <row r="93" spans="1:12">
      <c r="A93" t="s">
        <v>150</v>
      </c>
      <c r="B93" s="2">
        <v>1</v>
      </c>
      <c r="C93" s="9" t="s">
        <v>149</v>
      </c>
      <c r="D93" t="s">
        <v>146</v>
      </c>
      <c r="E93" s="6" t="b">
        <v>0</v>
      </c>
      <c r="F93" s="18" t="b">
        <v>1</v>
      </c>
    </row>
    <row r="94" spans="1:12">
      <c r="A94" t="s">
        <v>151</v>
      </c>
      <c r="B94" s="2">
        <v>1</v>
      </c>
      <c r="C94" s="9" t="s">
        <v>149</v>
      </c>
      <c r="D94" t="s">
        <v>146</v>
      </c>
      <c r="E94" s="6" t="b">
        <v>0</v>
      </c>
      <c r="F94" s="18" t="b">
        <v>1</v>
      </c>
    </row>
    <row r="95" spans="1:12">
      <c r="A95" t="s">
        <v>152</v>
      </c>
      <c r="B95" s="2">
        <v>1</v>
      </c>
      <c r="C95" s="9" t="s">
        <v>149</v>
      </c>
      <c r="D95" t="s">
        <v>146</v>
      </c>
      <c r="E95" s="6" t="b">
        <v>0</v>
      </c>
      <c r="F95" s="6" t="b">
        <v>1</v>
      </c>
      <c r="G95" t="s">
        <v>153</v>
      </c>
    </row>
    <row r="96" spans="1:12">
      <c r="A96" t="s">
        <v>154</v>
      </c>
      <c r="B96" s="2">
        <v>1</v>
      </c>
      <c r="C96" s="9" t="s">
        <v>149</v>
      </c>
      <c r="D96" t="s">
        <v>146</v>
      </c>
      <c r="E96" s="6" t="b">
        <v>0</v>
      </c>
      <c r="F96" s="6" t="b">
        <v>1</v>
      </c>
      <c r="G96" t="s">
        <v>153</v>
      </c>
    </row>
    <row r="97" spans="1:7">
      <c r="A97" t="s">
        <v>155</v>
      </c>
      <c r="B97" s="2">
        <v>1</v>
      </c>
      <c r="C97" s="9" t="s">
        <v>149</v>
      </c>
      <c r="D97" t="s">
        <v>146</v>
      </c>
      <c r="E97" s="6" t="b">
        <v>0</v>
      </c>
      <c r="F97" s="18" t="b">
        <v>1</v>
      </c>
      <c r="G97" t="s">
        <v>156</v>
      </c>
    </row>
    <row r="98" spans="1:7">
      <c r="A98" s="19" t="s">
        <v>157</v>
      </c>
      <c r="B98" s="20">
        <v>1</v>
      </c>
      <c r="C98" s="21" t="s">
        <v>149</v>
      </c>
      <c r="D98" s="19" t="s">
        <v>158</v>
      </c>
      <c r="E98" s="22" t="b">
        <v>0</v>
      </c>
      <c r="F98" s="23" t="b">
        <v>1</v>
      </c>
      <c r="G98" t="s">
        <v>159</v>
      </c>
    </row>
    <row r="99" spans="1:7">
      <c r="A99" t="s">
        <v>160</v>
      </c>
      <c r="B99" s="2">
        <v>1</v>
      </c>
      <c r="C99" s="9" t="s">
        <v>149</v>
      </c>
      <c r="E99" s="6" t="b">
        <v>0</v>
      </c>
      <c r="F99" s="18" t="b">
        <v>1</v>
      </c>
    </row>
    <row r="100" spans="1:7">
      <c r="A100" t="s">
        <v>161</v>
      </c>
      <c r="B100" s="2">
        <v>1</v>
      </c>
      <c r="C100" s="9" t="s">
        <v>145</v>
      </c>
      <c r="E100" s="24" t="b">
        <v>0</v>
      </c>
      <c r="F100" s="18" t="b">
        <v>1</v>
      </c>
    </row>
    <row r="101" spans="1:7">
      <c r="A101" t="s">
        <v>162</v>
      </c>
      <c r="B101" s="2">
        <v>1</v>
      </c>
      <c r="C101" s="9" t="s">
        <v>145</v>
      </c>
      <c r="E101" s="24" t="b">
        <v>0</v>
      </c>
      <c r="F101" s="18" t="b">
        <v>1</v>
      </c>
    </row>
    <row r="102" spans="1:7">
      <c r="A102" t="s">
        <v>163</v>
      </c>
      <c r="B102" s="2">
        <v>1</v>
      </c>
      <c r="C102" s="9" t="s">
        <v>145</v>
      </c>
      <c r="E102" s="24" t="b">
        <v>0</v>
      </c>
      <c r="F102" s="18" t="b">
        <v>1</v>
      </c>
    </row>
    <row r="103" spans="1:7">
      <c r="A103" t="s">
        <v>164</v>
      </c>
      <c r="B103" s="2">
        <v>1</v>
      </c>
      <c r="C103" s="9" t="s">
        <v>145</v>
      </c>
      <c r="E103" s="24" t="b">
        <v>0</v>
      </c>
      <c r="F103" s="18" t="b">
        <v>1</v>
      </c>
    </row>
    <row r="104" spans="1:7">
      <c r="A104" t="s">
        <v>165</v>
      </c>
      <c r="B104" s="2">
        <v>1</v>
      </c>
      <c r="C104" s="9" t="s">
        <v>166</v>
      </c>
      <c r="E104" s="6" t="b">
        <v>0</v>
      </c>
      <c r="F104" s="18" t="b">
        <v>1</v>
      </c>
    </row>
    <row r="105" spans="1:7">
      <c r="A105" t="s">
        <v>167</v>
      </c>
      <c r="B105" s="2">
        <v>1</v>
      </c>
      <c r="C105" s="9" t="s">
        <v>166</v>
      </c>
      <c r="E105" s="18" t="b">
        <v>1</v>
      </c>
      <c r="F105" s="6" t="b">
        <v>0</v>
      </c>
    </row>
    <row r="106" spans="1:7">
      <c r="A106" t="s">
        <v>168</v>
      </c>
      <c r="B106" s="2">
        <v>1</v>
      </c>
      <c r="C106" s="9" t="s">
        <v>166</v>
      </c>
      <c r="D106" t="s">
        <v>169</v>
      </c>
      <c r="E106" s="18" t="b">
        <v>1</v>
      </c>
      <c r="F106" s="6" t="b">
        <v>0</v>
      </c>
    </row>
    <row r="107" spans="1:7">
      <c r="A107" t="s">
        <v>170</v>
      </c>
      <c r="B107" s="2">
        <v>1</v>
      </c>
      <c r="C107" s="9" t="s">
        <v>145</v>
      </c>
      <c r="D107" t="s">
        <v>171</v>
      </c>
      <c r="E107" s="24" t="b">
        <v>0</v>
      </c>
      <c r="F107" s="6" t="b">
        <v>0</v>
      </c>
    </row>
    <row r="108" spans="1:7">
      <c r="A108" t="s">
        <v>172</v>
      </c>
      <c r="B108" s="2">
        <v>1</v>
      </c>
      <c r="C108" s="9" t="s">
        <v>145</v>
      </c>
      <c r="D108" t="s">
        <v>171</v>
      </c>
      <c r="E108" s="24" t="b">
        <v>0</v>
      </c>
      <c r="F108" s="6" t="b">
        <v>0</v>
      </c>
    </row>
    <row r="110" spans="1:7">
      <c r="A110" s="1" t="s">
        <v>173</v>
      </c>
    </row>
    <row r="111" spans="1:7">
      <c r="A111" s="4" t="s">
        <v>1</v>
      </c>
      <c r="B111" s="5" t="s">
        <v>2</v>
      </c>
      <c r="C111" s="11" t="s">
        <v>3</v>
      </c>
      <c r="D111" s="4" t="s">
        <v>4</v>
      </c>
      <c r="E111" s="7" t="s">
        <v>143</v>
      </c>
      <c r="F111" s="7" t="s">
        <v>174</v>
      </c>
      <c r="G111" s="7" t="s">
        <v>175</v>
      </c>
    </row>
    <row r="112" spans="1:7">
      <c r="A112" t="s">
        <v>176</v>
      </c>
      <c r="B112" s="2">
        <v>1</v>
      </c>
      <c r="D112" t="s">
        <v>177</v>
      </c>
    </row>
    <row r="113" spans="1:7">
      <c r="A113" t="s">
        <v>178</v>
      </c>
      <c r="B113" s="2">
        <v>1</v>
      </c>
      <c r="D113" t="s">
        <v>177</v>
      </c>
    </row>
    <row r="114" spans="1:7">
      <c r="A114" t="s">
        <v>179</v>
      </c>
      <c r="B114" s="2">
        <v>1</v>
      </c>
      <c r="D114" t="s">
        <v>180</v>
      </c>
    </row>
    <row r="115" spans="1:7">
      <c r="A115" t="s">
        <v>181</v>
      </c>
      <c r="B115" s="2">
        <v>1</v>
      </c>
      <c r="D115" t="s">
        <v>180</v>
      </c>
    </row>
    <row r="116" spans="1:7">
      <c r="A116" t="s">
        <v>182</v>
      </c>
      <c r="B116" s="2">
        <v>1</v>
      </c>
      <c r="C116" s="9" t="s">
        <v>17</v>
      </c>
      <c r="D116" t="s">
        <v>183</v>
      </c>
      <c r="E116" s="6" t="b">
        <v>0</v>
      </c>
      <c r="F116" s="6" t="b">
        <v>0</v>
      </c>
      <c r="G116">
        <v>1</v>
      </c>
    </row>
    <row r="117" spans="1:7">
      <c r="A117" t="s">
        <v>184</v>
      </c>
      <c r="B117" s="2">
        <v>1</v>
      </c>
      <c r="C117" s="9" t="s">
        <v>17</v>
      </c>
      <c r="D117" t="s">
        <v>183</v>
      </c>
      <c r="E117" s="6" t="b">
        <v>0</v>
      </c>
      <c r="F117" s="6" t="b">
        <v>0</v>
      </c>
      <c r="G117">
        <v>1</v>
      </c>
    </row>
    <row r="118" spans="1:7">
      <c r="A118" t="s">
        <v>185</v>
      </c>
      <c r="B118" s="2">
        <v>1</v>
      </c>
      <c r="C118" s="9" t="s">
        <v>186</v>
      </c>
      <c r="E118" s="6" t="b">
        <v>1</v>
      </c>
      <c r="F118" s="6" t="b">
        <v>0</v>
      </c>
      <c r="G118">
        <v>1</v>
      </c>
    </row>
  </sheetData>
  <phoneticPr fontId="2" type="noConversion"/>
  <printOptions horizontalCentered="1" verticalCentered="1" headings="1" gridLines="1"/>
  <pageMargins left="0.7" right="0.7" top="0.78740157499999996" bottom="0.78740157499999996" header="0.3" footer="0.3"/>
  <pageSetup paperSize="9" orientation="landscape" r:id="rId1"/>
  <legacyDrawing r:id="rId2"/>
  <tableParts count="4"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64b015-8cc8-4d89-9659-44a85bbab453">
      <Terms xmlns="http://schemas.microsoft.com/office/infopath/2007/PartnerControls"/>
    </lcf76f155ced4ddcb4097134ff3c332f>
    <TaxCatchAll xmlns="3e08419f-d700-49e9-bf61-346a69f466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08EAF79B5EBB4D80E76A402B4DA017" ma:contentTypeVersion="13" ma:contentTypeDescription="Ein neues Dokument erstellen." ma:contentTypeScope="" ma:versionID="a4d5549ce19068389f6cc8a055290b97">
  <xsd:schema xmlns:xsd="http://www.w3.org/2001/XMLSchema" xmlns:xs="http://www.w3.org/2001/XMLSchema" xmlns:p="http://schemas.microsoft.com/office/2006/metadata/properties" xmlns:ns2="a064b015-8cc8-4d89-9659-44a85bbab453" xmlns:ns3="3e08419f-d700-49e9-bf61-346a69f466f4" targetNamespace="http://schemas.microsoft.com/office/2006/metadata/properties" ma:root="true" ma:fieldsID="6199b03796ee2ec0db91a6533fe0fb4e" ns2:_="" ns3:_="">
    <xsd:import namespace="a064b015-8cc8-4d89-9659-44a85bbab453"/>
    <xsd:import namespace="3e08419f-d700-49e9-bf61-346a69f466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4b015-8cc8-4d89-9659-44a85bbab4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8419f-d700-49e9-bf61-346a69f466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c35da7-1632-4c4f-9fb1-8018e95ac10e}" ma:internalName="TaxCatchAll" ma:showField="CatchAllData" ma:web="3e08419f-d700-49e9-bf61-346a69f466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0A0C2E-78FF-48C8-AD6F-C3A4351AE00D}"/>
</file>

<file path=customXml/itemProps2.xml><?xml version="1.0" encoding="utf-8"?>
<ds:datastoreItem xmlns:ds="http://schemas.openxmlformats.org/officeDocument/2006/customXml" ds:itemID="{D8C663A9-4792-4951-A4BA-A1850688955C}"/>
</file>

<file path=customXml/itemProps3.xml><?xml version="1.0" encoding="utf-8"?>
<ds:datastoreItem xmlns:ds="http://schemas.openxmlformats.org/officeDocument/2006/customXml" ds:itemID="{E0A51036-91D9-4573-AE6F-EDD4DF0B82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Johannes Schmidt</dc:creator>
  <cp:keywords/>
  <dc:description/>
  <cp:lastModifiedBy>Ohlendorf, Felix (MCI)</cp:lastModifiedBy>
  <cp:revision/>
  <dcterms:created xsi:type="dcterms:W3CDTF">2024-08-13T06:53:26Z</dcterms:created>
  <dcterms:modified xsi:type="dcterms:W3CDTF">2026-06-30T15:55:03Z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0x0101002B08EAF79B5EBB4D80E76A402B4DA017</vt:lpwstr>
  </property>
  <property fmtid="{D5CDD505-2E9C-101B-9397-08002B2CF9AE}" pid="3" name="MediaServiceImageTags">
    <vt:lpwstr/>
  </property>
</Properties>
</file>