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/>
  <mc:AlternateContent xmlns:mc="http://schemas.openxmlformats.org/markup-compatibility/2006">
    <mc:Choice Requires="x15">
      <x15ac:absPath xmlns:x15ac="http://schemas.microsoft.com/office/spreadsheetml/2010/11/ac" url="https://onndr.sharepoint.com/teams/NDR_T_Hauptschaltraum-Ersatz/Freigegebene Dokumente/00_Dateien/060_Konzeption/04 Arbeitsplätze und Raum/Gestellraum/"/>
    </mc:Choice>
  </mc:AlternateContent>
  <xr:revisionPtr revIDLastSave="2355" documentId="8_{18DA02AC-6216-4F37-90E1-B7035D619E1F}" xr6:coauthVersionLast="47" xr6:coauthVersionMax="47" xr10:uidLastSave="{4436D604-D690-4222-A741-3710CE429A38}"/>
  <bookViews>
    <workbookView xWindow="28680" yWindow="-135" windowWidth="29040" windowHeight="15720" xr2:uid="{00000000-000D-0000-FFFF-FFFF00000000}"/>
  </bookViews>
  <sheets>
    <sheet name="GR HSR Gestelle Neu" sheetId="5" r:id="rId1"/>
    <sheet name="GR HSR" sheetId="2" r:id="rId2"/>
    <sheet name="Gestellvorlage" sheetId="1" r:id="rId3"/>
    <sheet name="GR HSR Gestelle ALT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5" l="1"/>
  <c r="W111" i="5"/>
  <c r="O111" i="5"/>
  <c r="O109" i="5"/>
  <c r="W162" i="5"/>
  <c r="W116" i="5"/>
  <c r="W113" i="5"/>
  <c r="W107" i="5"/>
  <c r="W106" i="5"/>
  <c r="O116" i="5"/>
  <c r="O113" i="5"/>
  <c r="O107" i="5"/>
  <c r="O106" i="5"/>
  <c r="G132" i="5"/>
  <c r="AM131" i="5"/>
  <c r="AE131" i="5"/>
  <c r="AM121" i="5"/>
  <c r="AE121" i="5"/>
  <c r="AE118" i="5"/>
  <c r="AM115" i="5"/>
  <c r="AE115" i="5" l="1"/>
  <c r="AM113" i="5"/>
  <c r="AM112" i="5"/>
  <c r="AE113" i="5"/>
  <c r="AE112" i="5"/>
  <c r="O119" i="5"/>
  <c r="AM129" i="5" l="1"/>
  <c r="AE129" i="5"/>
  <c r="G167" i="5"/>
  <c r="O60" i="5"/>
  <c r="O62" i="5"/>
  <c r="O66" i="5"/>
  <c r="O68" i="5"/>
  <c r="O70" i="5"/>
  <c r="O72" i="5"/>
  <c r="O74" i="5"/>
  <c r="O80" i="5"/>
  <c r="O81" i="5"/>
  <c r="P83" i="5"/>
  <c r="O83" i="5" s="1"/>
  <c r="P84" i="5"/>
  <c r="O84" i="5" s="1"/>
  <c r="O86" i="5"/>
  <c r="O87" i="5"/>
  <c r="G58" i="5"/>
  <c r="G62" i="5"/>
  <c r="G64" i="5"/>
  <c r="G66" i="5"/>
  <c r="G68" i="5"/>
  <c r="G70" i="5"/>
  <c r="G80" i="5"/>
  <c r="G81" i="5"/>
  <c r="H83" i="5"/>
  <c r="G83" i="5" s="1"/>
  <c r="H84" i="5"/>
  <c r="G84" i="5" s="1"/>
  <c r="G86" i="5"/>
  <c r="G87" i="5"/>
  <c r="H154" i="5"/>
  <c r="G154" i="5"/>
  <c r="AE22" i="5"/>
  <c r="AE41" i="5"/>
  <c r="G171" i="5" l="1"/>
  <c r="O160" i="5"/>
  <c r="H188" i="5"/>
  <c r="P188" i="5"/>
  <c r="X188" i="5"/>
  <c r="AE176" i="5"/>
  <c r="O170" i="5"/>
  <c r="O167" i="5"/>
  <c r="W167" i="5"/>
  <c r="O162" i="5"/>
  <c r="W160" i="5"/>
  <c r="O158" i="5"/>
  <c r="W158" i="5"/>
  <c r="O157" i="5"/>
  <c r="W157" i="5"/>
  <c r="O155" i="5"/>
  <c r="W155" i="5"/>
  <c r="O154" i="5"/>
  <c r="W154" i="5"/>
  <c r="AM84" i="5"/>
  <c r="AN82" i="5"/>
  <c r="AN140" i="5" s="1"/>
  <c r="AM81" i="5"/>
  <c r="AM118" i="5"/>
  <c r="AM110" i="5"/>
  <c r="AM109" i="5"/>
  <c r="AM107" i="5"/>
  <c r="AM106" i="5"/>
  <c r="AE84" i="5"/>
  <c r="AF82" i="5"/>
  <c r="AE82" i="5" s="1"/>
  <c r="AE81" i="5"/>
  <c r="AE110" i="5"/>
  <c r="AE109" i="5"/>
  <c r="AE107" i="5"/>
  <c r="AE106" i="5"/>
  <c r="W84" i="5"/>
  <c r="X82" i="5"/>
  <c r="W82" i="5" s="1"/>
  <c r="W81" i="5"/>
  <c r="W76" i="5"/>
  <c r="X74" i="5"/>
  <c r="W74" i="5" s="1"/>
  <c r="W73" i="5"/>
  <c r="P140" i="5"/>
  <c r="G165" i="5"/>
  <c r="O24" i="5"/>
  <c r="O26" i="5"/>
  <c r="G122" i="5"/>
  <c r="W41" i="5"/>
  <c r="AF46" i="5"/>
  <c r="G134" i="5"/>
  <c r="G130" i="5"/>
  <c r="X46" i="5"/>
  <c r="W22" i="5"/>
  <c r="G24" i="5"/>
  <c r="P46" i="5"/>
  <c r="G26" i="5"/>
  <c r="H46" i="5"/>
  <c r="E36" i="3"/>
  <c r="E38" i="3"/>
  <c r="E42" i="3"/>
  <c r="M19" i="3"/>
  <c r="U19" i="3"/>
  <c r="M11" i="3"/>
  <c r="AK19" i="3"/>
  <c r="U11" i="3"/>
  <c r="DU21" i="3"/>
  <c r="EC21" i="3"/>
  <c r="DM11" i="3"/>
  <c r="BQ11" i="3"/>
  <c r="BQ41" i="3"/>
  <c r="BQ40" i="3"/>
  <c r="BR38" i="3"/>
  <c r="BQ38" i="3"/>
  <c r="BR37" i="3"/>
  <c r="BQ37" i="3" s="1"/>
  <c r="BQ35" i="3"/>
  <c r="BQ34" i="3"/>
  <c r="DM41" i="3"/>
  <c r="DM40" i="3"/>
  <c r="DN38" i="3"/>
  <c r="DM38" i="3"/>
  <c r="DN37" i="3"/>
  <c r="DM37" i="3" s="1"/>
  <c r="DM35" i="3"/>
  <c r="DM34" i="3"/>
  <c r="DF39" i="3"/>
  <c r="DE39" i="3"/>
  <c r="DF38" i="3"/>
  <c r="DE38" i="3"/>
  <c r="DF30" i="3"/>
  <c r="DE30" i="3"/>
  <c r="DF29" i="3"/>
  <c r="DE29" i="3"/>
  <c r="DF21" i="3"/>
  <c r="DE21" i="3"/>
  <c r="DF20" i="3"/>
  <c r="DE20" i="3"/>
  <c r="DF12" i="3"/>
  <c r="DE12" i="3"/>
  <c r="CX39" i="3"/>
  <c r="CW39" i="3"/>
  <c r="CX38" i="3"/>
  <c r="CW38" i="3"/>
  <c r="CX30" i="3"/>
  <c r="CW30" i="3"/>
  <c r="CX29" i="3"/>
  <c r="CW29" i="3"/>
  <c r="DU30" i="3"/>
  <c r="EC28" i="3"/>
  <c r="EC24" i="3"/>
  <c r="EC17" i="3"/>
  <c r="EC16" i="3"/>
  <c r="EC14" i="3"/>
  <c r="EC13" i="3"/>
  <c r="DU24" i="3"/>
  <c r="DU19" i="3"/>
  <c r="DU17" i="3"/>
  <c r="DU16" i="3"/>
  <c r="DU14" i="3"/>
  <c r="DU13" i="3"/>
  <c r="BI13" i="3"/>
  <c r="BA22" i="3"/>
  <c r="BA21" i="3"/>
  <c r="BA17" i="3"/>
  <c r="AS22" i="3"/>
  <c r="AS21" i="3"/>
  <c r="AS17" i="3"/>
  <c r="BA13" i="3"/>
  <c r="AS13" i="3"/>
  <c r="AS11" i="3"/>
  <c r="BA11" i="3"/>
  <c r="CP29" i="3"/>
  <c r="CO29" i="3" s="1"/>
  <c r="CO28" i="3"/>
  <c r="CO31" i="3"/>
  <c r="CO39" i="3"/>
  <c r="CP37" i="3"/>
  <c r="CO37" i="3" s="1"/>
  <c r="CO36" i="3"/>
  <c r="CP13" i="3"/>
  <c r="CO13" i="3"/>
  <c r="CG39" i="3"/>
  <c r="CH37" i="3"/>
  <c r="CG37" i="3"/>
  <c r="CG36" i="3"/>
  <c r="CG29" i="3"/>
  <c r="CG28" i="3"/>
  <c r="CH25" i="3"/>
  <c r="CG25" i="3" s="1"/>
  <c r="CG19" i="3"/>
  <c r="CG17" i="3"/>
  <c r="CG16" i="3"/>
  <c r="CG14" i="3"/>
  <c r="CG13" i="3"/>
  <c r="BY39" i="3"/>
  <c r="BZ37" i="3"/>
  <c r="BY37" i="3"/>
  <c r="BY36" i="3"/>
  <c r="BY29" i="3"/>
  <c r="BY28" i="3"/>
  <c r="BY25" i="3"/>
  <c r="BY19" i="3"/>
  <c r="BY17" i="3"/>
  <c r="BY16" i="3"/>
  <c r="BY14" i="3"/>
  <c r="BY13" i="3"/>
  <c r="AC19" i="3"/>
  <c r="AC17" i="3"/>
  <c r="AC15" i="3"/>
  <c r="AC13" i="3"/>
  <c r="AK17" i="3"/>
  <c r="AK15" i="3"/>
  <c r="AK13" i="3"/>
  <c r="G93" i="5" l="1"/>
  <c r="AN93" i="5"/>
  <c r="AF93" i="5"/>
  <c r="X93" i="5"/>
  <c r="P93" i="5"/>
  <c r="H140" i="5"/>
  <c r="G188" i="5"/>
  <c r="W93" i="5"/>
  <c r="H93" i="5"/>
  <c r="AF188" i="5"/>
  <c r="O140" i="5"/>
  <c r="G46" i="5"/>
  <c r="O188" i="5"/>
  <c r="AE188" i="5"/>
  <c r="AM82" i="5"/>
  <c r="AM140" i="5" s="1"/>
  <c r="AE46" i="5"/>
  <c r="AE140" i="5"/>
  <c r="W188" i="5"/>
  <c r="O46" i="5"/>
  <c r="W140" i="5"/>
  <c r="AF140" i="5"/>
  <c r="W46" i="5"/>
  <c r="AE93" i="5"/>
  <c r="X140" i="5"/>
  <c r="EL47" i="3"/>
  <c r="EK47" i="3"/>
  <c r="ED47" i="3"/>
  <c r="EC47" i="3"/>
  <c r="DV47" i="3"/>
  <c r="DN47" i="3"/>
  <c r="DM47" i="3"/>
  <c r="DF47" i="3"/>
  <c r="DE47" i="3"/>
  <c r="CX47" i="3"/>
  <c r="CP47" i="3"/>
  <c r="AM93" i="5" l="1"/>
  <c r="O93" i="5"/>
  <c r="G140" i="5"/>
  <c r="N195" i="5"/>
  <c r="N194" i="5"/>
  <c r="DU47" i="3"/>
  <c r="CW47" i="3"/>
  <c r="CO47" i="3"/>
  <c r="BR47" i="3"/>
  <c r="BZ47" i="3"/>
  <c r="CH47" i="3"/>
  <c r="CG47" i="3" l="1"/>
  <c r="BY47" i="3"/>
  <c r="BQ47" i="3"/>
  <c r="BA47" i="3"/>
  <c r="BI47" i="3"/>
  <c r="AT47" i="3"/>
  <c r="AS47" i="3"/>
  <c r="AL47" i="3"/>
  <c r="AK47" i="3"/>
  <c r="AD47" i="3"/>
  <c r="AC47" i="3"/>
  <c r="F47" i="3"/>
  <c r="E47" i="3"/>
  <c r="N47" i="3"/>
  <c r="M47" i="3"/>
  <c r="T60" i="2"/>
  <c r="S60" i="2"/>
  <c r="BC47" i="2"/>
  <c r="BQ47" i="2"/>
  <c r="BP47" i="2"/>
  <c r="BJ47" i="2"/>
  <c r="BI47" i="2"/>
  <c r="BB47" i="2"/>
  <c r="AV47" i="2"/>
  <c r="AU47" i="2"/>
  <c r="T31" i="2"/>
  <c r="T47" i="2" s="1"/>
  <c r="S31" i="2"/>
  <c r="S47" i="2" s="1"/>
  <c r="M38" i="2"/>
  <c r="M47" i="2" s="1"/>
  <c r="L38" i="2"/>
  <c r="L47" i="2" s="1"/>
  <c r="F64" i="2"/>
  <c r="E64" i="2"/>
  <c r="F65" i="2"/>
  <c r="E65" i="2"/>
  <c r="F83" i="2"/>
  <c r="E83" i="2"/>
  <c r="F84" i="2"/>
  <c r="E84" i="2"/>
  <c r="F85" i="2"/>
  <c r="E85" i="2"/>
  <c r="M85" i="2"/>
  <c r="L85" i="2"/>
  <c r="M65" i="2"/>
  <c r="L65" i="2"/>
  <c r="M64" i="2"/>
  <c r="L64" i="2"/>
  <c r="AA77" i="2"/>
  <c r="Z77" i="2"/>
  <c r="AA78" i="2"/>
  <c r="Z78" i="2"/>
  <c r="AA86" i="2"/>
  <c r="Z86" i="2"/>
  <c r="AA87" i="2"/>
  <c r="Z87" i="2"/>
  <c r="T87" i="2"/>
  <c r="S87" i="2"/>
  <c r="T86" i="2"/>
  <c r="S86" i="2"/>
  <c r="T78" i="2"/>
  <c r="S78" i="2"/>
  <c r="T77" i="2"/>
  <c r="S77" i="2"/>
  <c r="T69" i="2"/>
  <c r="T68" i="2"/>
  <c r="S69" i="2"/>
  <c r="S68" i="2"/>
  <c r="AV95" i="2"/>
  <c r="AU95" i="2"/>
  <c r="AO95" i="2"/>
  <c r="AN95" i="2"/>
  <c r="AH95" i="2"/>
  <c r="AG95" i="2"/>
  <c r="AO47" i="2"/>
  <c r="AN47" i="2"/>
  <c r="AH47" i="2"/>
  <c r="AG47" i="2"/>
  <c r="AA47" i="2"/>
  <c r="Z47" i="2"/>
  <c r="F47" i="2"/>
  <c r="E47" i="2"/>
  <c r="BB47" i="3" l="1"/>
  <c r="BJ47" i="3"/>
  <c r="U47" i="3"/>
  <c r="M52" i="3" s="1"/>
  <c r="V47" i="3"/>
  <c r="Z95" i="2"/>
  <c r="E95" i="2"/>
  <c r="F95" i="2"/>
  <c r="L95" i="2"/>
  <c r="M95" i="2"/>
  <c r="AA95" i="2"/>
  <c r="S95" i="2"/>
  <c r="T95" i="2"/>
  <c r="M5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tc={69FAADE4-A7E6-4EEE-80E8-2163E5006804}</author>
    <author>tc={FE2ADC4D-C49E-4C0A-9F0F-FE70D399D746}</author>
    <author>tc={4096A181-A859-422B-A63A-C194269800EE}</author>
    <author>tc={721FC444-6BCC-44AD-9C44-A2F86EC4AD79}</author>
    <author>tc={B822C43C-3E19-4065-8BCB-9780DC375ED3}</author>
    <author>tc={E8FA7B4B-06A7-4907-9FF8-0EB198184870}</author>
    <author>tc={04DB5253-2596-4AA0-BD78-6C4716E8B676}</author>
    <author>tc={8A08B594-A9B1-4267-B29E-E78E43A84221}</author>
    <author>tc={59C29338-63EB-44BF-9FDF-56395FF84972}</author>
    <author>tc={57FFE1B0-DF77-4331-808B-882C4306FE88}</author>
    <author>tc={B1B36352-9A87-4D11-A24B-E35A6C9A4AA2}</author>
    <author>tc={CF8855F7-2433-4A37-A01D-800451DA4E25}</author>
    <author>tc={38DD094D-87B8-477E-9B7D-FDD5676AB723}</author>
    <author>tc={15EBABBE-3169-422B-BE60-B6992BE60876}</author>
    <author>tc={79993C39-8207-4C08-832E-A1B2C49AA204}</author>
    <author>tc={FE314FA9-E369-4D99-A017-3FF7628E4A49}</author>
    <author>tc={09BF8D2E-CE8A-42FB-967E-B65A136D326E}</author>
    <author>tc={65D1BAE3-8244-4563-82D8-C3E1883BE5A8}</author>
    <author>tc={E263A0AC-C0C2-422D-AA80-F161DDC2A842}</author>
    <author>tc={EF860274-91BE-47D6-98F1-97A73590C1C8}</author>
    <author>tc={69FC889B-48A3-4915-BAF6-18792142EAB2}</author>
    <author>tc={F14DAE0F-9927-4CCC-AF9D-0EF892DC62E7}</author>
    <author>tc={6B08E0F2-48FC-47E2-B210-0A442F51B74D}</author>
    <author>tc={56375EA1-72EA-4DF0-940D-5BEF4509946A}</author>
    <author>tc={87A0C17B-BF8E-45DE-B20C-87D88F308233}</author>
    <author>tc={492DA7FC-04A7-4F7F-9559-732A929AAAC8}</author>
    <author>tc={2C02C393-72D4-4035-860A-F6072DCEB07B}</author>
    <author>tc={017A8005-372E-4B95-930C-BE11FD04EE2C}</author>
    <author>tc={6CC2ECE4-86A7-4995-B4D5-2578997E0E67}</author>
    <author>tc={CC73409D-AC08-4308-9D84-E3A04B6821B2}</author>
    <author>tc={EC95DE49-C9B8-44C6-9A13-A5EC961F35CA}</author>
    <author>tc={63A82291-C11B-4AF5-8A95-1589244933DF}</author>
    <author>tc={71A7071F-7C91-467F-8557-679EDA15F0D4}</author>
    <author>tc={267D33AF-C64D-47CD-9723-865FDE89A0FC}</author>
    <author>tc={BD9138AF-D288-4273-B9A2-0C981331BEDB}</author>
    <author>tc={94DE2214-AE9A-4964-BFFB-81DB8DB40C90}</author>
    <author>tc={B3D3A9F8-0024-43A6-A93B-AA60CD193DA2}</author>
    <author>tc={FD2B8201-8A2E-4C67-8570-D4E33BA5BFC8}</author>
  </authors>
  <commentList>
    <comment ref="D11" authorId="0" shapeId="0" xr:uid="{69FAADE4-A7E6-4EEE-80E8-2163E5006804}">
      <text>
        <t>[Threaded comment]
Your version of Excel allows you to read this threaded comment; however, any edits to it will get removed if the file is opened in a newer version of Excel. Learn more: https://go.microsoft.com/fwlink/?linkid=870924
Comment:
    Hybnet-Räume / DVB-T2 / VLE / LiveU</t>
      </text>
    </comment>
    <comment ref="D12" authorId="1" shapeId="0" xr:uid="{FE2ADC4D-C49E-4C0A-9F0F-FE70D399D746}">
      <text>
        <t>[Threaded comment]
Your version of Excel allows you to read this threaded comment; however, any edits to it will get removed if the file is opened in a newer version of Excel. Learn more: https://go.microsoft.com/fwlink/?linkid=870924
Comment:
    Hybnet-Räume / DVB-T2 / VLE / LiveU</t>
      </text>
    </comment>
    <comment ref="D14" authorId="2" shapeId="0" xr:uid="{4096A181-A859-422B-A63A-C194269800EE}">
      <text>
        <t>[Threaded comment]
Your version of Excel allows you to read this threaded comment; however, any edits to it will get removed if the file is opened in a newer version of Excel. Learn more: https://go.microsoft.com/fwlink/?linkid=870924
Comment:
    Hs. 13 1. OG IRDs und SÜR</t>
      </text>
    </comment>
    <comment ref="D15" authorId="3" shapeId="0" xr:uid="{721FC444-6BCC-44AD-9C44-A2F86EC4AD79}">
      <text>
        <t>[Threaded comment]
Your version of Excel allows you to read this threaded comment; however, any edits to it will get removed if the file is opened in a newer version of Excel. Learn more: https://go.microsoft.com/fwlink/?linkid=870924
Comment:
    Hs. 13 1. OG Staging-System</t>
      </text>
    </comment>
    <comment ref="U15" authorId="4" shapeId="0" xr:uid="{B822C43C-3E19-4065-8BCB-9780DC375ED3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Anzahlen noch zu klären. Werden in G31/G32/G33 je 12 oder je 24 benötigt?
Reply:
    G32/G33 jeweils 24x</t>
      </text>
    </comment>
    <comment ref="AC15" authorId="5" shapeId="0" xr:uid="{E8FA7B4B-06A7-4907-9FF8-0EB198184870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Anzahlen noch zu klären. Werden in G31/G32/G33 je 12 oder je 24 benötigt?
Reply:
    G32/G33 jeweils 24x</t>
      </text>
    </comment>
    <comment ref="D17" authorId="6" shapeId="0" xr:uid="{04DB5253-2596-4AA0-BD78-6C4716E8B676}">
      <text>
        <t>[Threaded comment]
Your version of Excel allows you to read this threaded comment; however, any edits to it will get removed if the file is opened in a newer version of Excel. Learn more: https://go.microsoft.com/fwlink/?linkid=870924
Comment:
    Hs. 13 1. OG LVD / IVD / Konfig-Raum</t>
      </text>
    </comment>
    <comment ref="E36" authorId="7" shapeId="0" xr:uid="{8A08B594-A9B1-4267-B29E-E78E43A84221}">
      <text>
        <t>[Threaded comment]
Your version of Excel allows you to read this threaded comment; however, any edits to it will get removed if the file is opened in a newer version of Excel. Learn more: https://go.microsoft.com/fwlink/?linkid=870924
Comment:
    Es werden min. 36x LCDU benötigt</t>
      </text>
    </comment>
    <comment ref="U37" authorId="8" shapeId="0" xr:uid="{59C29338-63EB-44BF-9FDF-56395FF84972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benötigte Anzahl unklar. 36 oder 18? DätW oder ZVK?</t>
      </text>
    </comment>
    <comment ref="AC37" authorId="9" shapeId="0" xr:uid="{57FFE1B0-DF77-4331-808B-882C4306FE88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benötigte Anzahl unklar. 36 oder 18? DätW oder ZVK?</t>
      </text>
    </comment>
    <comment ref="D38" authorId="10" shapeId="0" xr:uid="{B1B36352-9A87-4D11-A24B-E35A6C9A4AA2}">
      <text>
        <t>[Threaded comment]
Your version of Excel allows you to read this threaded comment; however, any edits to it will get removed if the file is opened in a newer version of Excel. Learn more: https://go.microsoft.com/fwlink/?linkid=870924
Comment:
    Gestellreihe 1</t>
      </text>
    </comment>
    <comment ref="T39" authorId="11" shapeId="0" xr:uid="{CF8855F7-2433-4A37-A01D-800451DA4E25}">
      <text>
        <t>[Threaded comment]
Your version of Excel allows you to read this threaded comment; however, any edits to it will get removed if the file is opened in a newer version of Excel. Learn more: https://go.microsoft.com/fwlink/?linkid=870924
Comment:
    Weitere Wege im Video-Leaf LWL-Gestell</t>
      </text>
    </comment>
    <comment ref="U39" authorId="12" shapeId="0" xr:uid="{38DD094D-87B8-477E-9B7D-FDD5676AB723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benötigte Anzahl unklar. 36 oder 18?</t>
      </text>
    </comment>
    <comment ref="AB39" authorId="13" shapeId="0" xr:uid="{15EBABBE-3169-422B-BE60-B6992BE60876}">
      <text>
        <t>[Threaded comment]
Your version of Excel allows you to read this threaded comment; however, any edits to it will get removed if the file is opened in a newer version of Excel. Learn more: https://go.microsoft.com/fwlink/?linkid=870924
Comment:
    Weitere Wege im Video-Leaf LWL-Gestell</t>
      </text>
    </comment>
    <comment ref="AC39" authorId="14" shapeId="0" xr:uid="{79993C39-8207-4C08-832E-A1B2C49AA204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benötigte Anzahl unklar. 36 oder 18?</t>
      </text>
    </comment>
    <comment ref="D41" authorId="15" shapeId="0" xr:uid="{FE314FA9-E369-4D99-A017-3FF7628E4A49}">
      <text>
        <t>[Threaded comment]
Your version of Excel allows you to read this threaded comment; however, any edits to it will get removed if the file is opened in a newer version of Excel. Learn more: https://go.microsoft.com/fwlink/?linkid=870924
Comment:
    Weitere Wege im KVM-Switch-Gestell</t>
      </text>
    </comment>
    <comment ref="AK109" authorId="16" shapeId="0" xr:uid="{09BF8D2E-CE8A-42FB-967E-B65A136D326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AC1 werden ersteinmal aus dem Bestand übernommen und beim späteren Umzug des Hörfunks nach Lokstedt ersetzt.
</t>
      </text>
    </comment>
    <comment ref="M113" authorId="17" shapeId="0" xr:uid="{65D1BAE3-8244-4563-82D8-C3E1883BE5A8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U113" authorId="18" shapeId="0" xr:uid="{E263A0AC-C0C2-422D-AA80-F161DDC2A842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M116" authorId="19" shapeId="0" xr:uid="{EF860274-91BE-47D6-98F1-97A73590C1C8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U116" authorId="20" shapeId="0" xr:uid="{69FC889B-48A3-4915-BAF6-18792142EAB2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M119" authorId="21" shapeId="0" xr:uid="{F14DAE0F-9927-4CCC-AF9D-0EF892DC62E7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D145" authorId="22" shapeId="0" xr:uid="{6B08E0F2-48FC-47E2-B210-0A442F51B74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Puffer 2 kW für Gestellreserve angeben (Klima und Elektro!!)
</t>
      </text>
    </comment>
    <comment ref="M150" authorId="23" shapeId="0" xr:uid="{56375EA1-72EA-4DF0-940D-5BEF4509946A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Anzahl noch zu klären. Werden nach G03 und G04 jeweils 24x CAT gebraucht, oder insgesamt 24x (12x G03 und 12x G04)?
Reply:
    jeweils 24x CAT</t>
      </text>
    </comment>
    <comment ref="U150" authorId="24" shapeId="0" xr:uid="{87A0C17B-BF8E-45DE-B20C-87D88F308233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Anzahl noch zu klären. Werden nach G03 und G04 jeweils 24x CAT gebraucht, oder insgesamt 24x (12x G03 und 12x G04)?
Reply:
    jeweils 24x CAT</t>
      </text>
    </comment>
    <comment ref="AC150" authorId="25" shapeId="0" xr:uid="{492DA7FC-04A7-4F7F-9559-732A929AAAC8}">
      <text>
        <t>[Threaded comment]
Your version of Excel allows you to read this threaded comment; however, any edits to it will get removed if the file is opened in a newer version of Excel. Learn more: https://go.microsoft.com/fwlink/?linkid=870924
Comment:
    Genaue Anzahl noch zu klären. Werden nach G03 und G04 jeweils 24x CAT gebraucht, oder insgesamt 24x (12x G03 und 12x G04)?</t>
      </text>
    </comment>
    <comment ref="D154" authorId="26" shapeId="0" xr:uid="{2C02C393-72D4-4035-860A-F6072DCEB07B}">
      <text>
        <t>[Threaded comment]
Your version of Excel allows you to read this threaded comment; however, any edits to it will get removed if the file is opened in a newer version of Excel. Learn more: https://go.microsoft.com/fwlink/?linkid=870924
Comment:
    Warum beginnt die Nummerierung bei 2003?
Reply:
    Geändert.</t>
      </text>
    </comment>
    <comment ref="T160" authorId="27" shapeId="0" xr:uid="{017A8005-372E-4B95-930C-BE11FD04EE2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Braucht kein Audiointerface!
</t>
      </text>
    </comment>
    <comment ref="T162" authorId="28" shapeId="0" xr:uid="{6CC2ECE4-86A7-4995-B4D5-2578997E0E67}">
      <text>
        <t>[Threaded comment]
Your version of Excel allows you to read this threaded comment; however, any edits to it will get removed if the file is opened in a newer version of Excel. Learn more: https://go.microsoft.com/fwlink/?linkid=870924
Comment:
    Geräte sollten bereits gemäß IP Next-Vorgaben benannt werden, um Missverständnissen vorzubeugen (aus DNS-Nomenklatur)</t>
      </text>
    </comment>
    <comment ref="T163" authorId="29" shapeId="0" xr:uid="{CC73409D-AC08-4308-9D84-E3A04B6821B2}">
      <text>
        <t>[Threaded comment]
Your version of Excel allows you to read this threaded comment; however, any edits to it will get removed if the file is opened in a newer version of Excel. Learn more: https://go.microsoft.com/fwlink/?linkid=870924
Comment:
    Geräte sollten bereits gemäß IP Next-Vorgaben benannt werden, um Missverständnissen vorzubeugen (aus DNS-Nomenklatur)</t>
      </text>
    </comment>
    <comment ref="D165" authorId="30" shapeId="0" xr:uid="{EC95DE49-C9B8-44C6-9A13-A5EC961F35CA}">
      <text>
        <t>[Threaded comment]
Your version of Excel allows you to read this threaded comment; however, any edits to it will get removed if the file is opened in a newer version of Excel. Learn more: https://go.microsoft.com/fwlink/?linkid=870924
Comment:
    Geändert</t>
      </text>
    </comment>
    <comment ref="U165" authorId="31" shapeId="0" xr:uid="{63A82291-C11B-4AF5-8A95-1589244933DF}">
      <text>
        <t>[Threaded comment]
Your version of Excel allows you to read this threaded comment; however, any edits to it will get removed if the file is opened in a newer version of Excel. Learn more: https://go.microsoft.com/fwlink/?linkid=870924
Comment:
    Was ist das für ein Gerät? Das finde ich in der Gateway-Liste nicht? Wenn die beiden die Mess-Gateways sind, bitte nochmal auf die Namensgebung schauen und symmetrisch in den Gestellen anordnen, sodass die logische Zusammengehörigkeit erkennbar ist! Danke :)</t>
      </text>
    </comment>
    <comment ref="D167" authorId="32" shapeId="0" xr:uid="{71A7071F-7C91-467F-8557-679EDA15F0D4}">
      <text>
        <t>[Threaded comment]
Your version of Excel allows you to read this threaded comment; however, any edits to it will get removed if the file is opened in a newer version of Excel. Learn more: https://go.microsoft.com/fwlink/?linkid=870924
Comment:
    Geändert.</t>
      </text>
    </comment>
    <comment ref="T167" authorId="33" shapeId="0" xr:uid="{267D33AF-C64D-47CD-9723-865FDE89A0F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Eher 2 HE; evtl. werden weitere Enc/Dec benötigt -&gt; ist in Klärung (4er Einheit in Beschaffung)
</t>
      </text>
    </comment>
    <comment ref="U170" authorId="34" shapeId="0" xr:uid="{BD9138AF-D288-4273-B9A2-0C981331BEDB}">
      <text>
        <t>[Threaded comment]
Your version of Excel allows you to read this threaded comment; however, any edits to it will get removed if the file is opened in a newer version of Excel. Learn more: https://go.microsoft.com/fwlink/?linkid=870924
Comment:
    BGAN Umziehen zu Video?
Reply:
    Gateway Planung anpassen wg 2. BGAN</t>
      </text>
    </comment>
    <comment ref="D171" authorId="35" shapeId="0" xr:uid="{94DE2214-AE9A-4964-BFFB-81DB8DB40C90}">
      <text>
        <t>[Threaded comment]
Your version of Excel allows you to read this threaded comment; however, any edits to it will get removed if the file is opened in a newer version of Excel. Learn more: https://go.microsoft.com/fwlink/?linkid=870924
Comment:
    Namen prüfen!</t>
      </text>
    </comment>
    <comment ref="AB173" authorId="36" shapeId="0" xr:uid="{B3D3A9F8-0024-43A6-A93B-AA60CD193DA2}">
      <text>
        <t>[Threaded comment]
Your version of Excel allows you to read this threaded comment; however, any edits to it will get removed if the file is opened in a newer version of Excel. Learn more: https://go.microsoft.com/fwlink/?linkid=870924
Comment:
    Anderer VidiGo als in PC Gestell?</t>
      </text>
    </comment>
    <comment ref="M174" authorId="37" shapeId="0" xr:uid="{FD2B8201-8A2E-4C67-8570-D4E33BA5BFC8}">
      <text>
        <t>[Threaded comment]
Your version of Excel allows you to read this threaded comment; however, any edits to it will get removed if the file is opened in a newer version of Excel. Learn more: https://go.microsoft.com/fwlink/?linkid=870924
Comment:
    BGAN Umziehen zu Video?
Reply:
    Gateway Planung anpassen wg 2. BGAN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tc={B5E0BBF3-6B5B-4065-82BF-A985764C128E}</author>
    <author>tc={2815A1E8-5E79-43EC-BEDC-003301C59966}</author>
    <author>tc={740336B6-0A4A-4D83-97EC-B1255C7C988B}</author>
    <author>tc={6D8EEF3D-AC74-4076-9B47-A9BBA5756E81}</author>
    <author>tc={F21CD908-BEA0-4BAE-A31F-ED40B9954954}</author>
    <author>tc={F400DB90-3549-4B6C-B9B8-030709FEB3BA}</author>
    <author>tc={EAC21184-807B-4F1B-B1F5-F2E7F31C81F1}</author>
    <author>tc={9D2B1E7B-C088-4BE4-B8A4-2C946C4530C6}</author>
    <author>tc={B535D4AC-F7AB-44EB-BFEC-6BC9CEB56045}</author>
    <author>tc={876DA185-E95F-470E-8F30-CC72313E7410}</author>
    <author>tc={6D1347B0-A13B-4C0E-A191-40D2DA498233}</author>
    <author>tc={B15F33A9-E8D6-45DB-8A4C-6073F5393CBF}</author>
    <author>tc={306CCF18-AAD8-486A-8879-75E7CFB23592}</author>
    <author>tc={6D459E91-8B6C-4F14-856F-7B059C3B80FE}</author>
    <author>tc={844C0299-1776-4354-8730-72A0C010309C}</author>
    <author>tc={6C622F1F-18A5-4BDC-BE76-490EC7898B3C}</author>
    <author>tc={669029AD-D306-44AC-9484-A5AA1F073CAE}</author>
    <author>tc={4ADA90B0-46D2-4823-AE41-A9FE2DA28DED}</author>
    <author>tc={F750620E-0A4C-4C29-BDDC-DE781A31B121}</author>
    <author>tc={2CAF9093-24C0-47BE-A2B2-3AC36F8A8469}</author>
    <author>tc={A9D0060B-4B76-4F8F-9A23-EF964FF1FC13}</author>
    <author>tc={BF94797D-B74D-4363-A5ED-56A23D5CF7DF}</author>
    <author>tc={8BFDAA30-7A85-4319-8427-0BE272B65875}</author>
    <author>tc={21395BF5-514E-400F-894D-9238918DFAFE}</author>
  </authors>
  <commentList>
    <comment ref="AY4" authorId="0" shapeId="0" xr:uid="{B5E0BBF3-6B5B-4065-82BF-A985764C128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Mit Michi Steiner neues Konzept entwickeln:
- kleiner Digitalmischer
- Entfall der ASF
Reply:
    Pro Limiter: 1 x Konferenzschaltung; Werden diese Steckfelder noch gebaut? Michi Steiner stimmt sich dazu noch mal mit Tobias Hüsgen ab, ob es weiterhin benötigt würde
</t>
      </text>
    </comment>
    <comment ref="BF4" authorId="1" shapeId="0" xr:uid="{2815A1E8-5E79-43EC-BEDC-003301C59966}">
      <text>
        <t>[Threaded comment]
Your version of Excel allows you to read this threaded comment; however, any edits to it will get removed if the file is opened in a newer version of Excel. Learn more: https://go.microsoft.com/fwlink/?linkid=870924
Comment:
    Müsste mit Marcel einmal vorgeplant werden.</t>
      </text>
    </comment>
    <comment ref="P11" authorId="2" shapeId="0" xr:uid="{740336B6-0A4A-4D83-97EC-B1255C7C988B}">
      <text>
        <t>[Threaded comment]
Your version of Excel allows you to read this threaded comment; however, any edits to it will get removed if the file is opened in a newer version of Excel. Learn more: https://go.microsoft.com/fwlink/?linkid=870924
Comment:
    AD Box fliegt hier evtl. noch mal raus, da lieber ortsnah</t>
      </text>
    </comment>
    <comment ref="AS11" authorId="3" shapeId="0" xr:uid="{6D8EEF3D-AC74-4076-9B47-A9BBA5756E81}">
      <text>
        <t>[Threaded comment]
Your version of Excel allows you to read this threaded comment; however, any edits to it will get removed if the file is opened in a newer version of Excel. Learn more: https://go.microsoft.com/fwlink/?linkid=870924
Comment:
    Dolby Decoder-Kapazitäten sollten in jedem Fall im Schaltraum verbleiben, um die Möglichkeit zu haben, externe Dolby-Signale diskret bereitzustellen.</t>
      </text>
    </comment>
    <comment ref="AR13" authorId="4" shapeId="0" xr:uid="{F21CD908-BEA0-4BAE-A31F-ED40B9954954}">
      <text>
        <t>[Threaded comment]
Your version of Excel allows you to read this threaded comment; however, any edits to it will get removed if the file is opened in a newer version of Excel. Learn more: https://go.microsoft.com/fwlink/?linkid=870924
Comment:
    Wurde mit Meike Kloiber besprochen; diskrete Signale sollten im Schaltraum angeliefert und auch encodiert werden können; Geräte können als Instanz dann den Ton-Ings zur Verfügung gestellt werden</t>
      </text>
    </comment>
    <comment ref="AS13" authorId="5" shapeId="0" xr:uid="{F400DB90-3549-4B6C-B9B8-030709FEB3BA}">
      <text>
        <t>[Threaded comment]
Your version of Excel allows you to read this threaded comment; however, any edits to it will get removed if the file is opened in a newer version of Excel. Learn more: https://go.microsoft.com/fwlink/?linkid=870924
Comment:
    Evtl. abgedeckt durch Projekt NDR3</t>
      </text>
    </comment>
    <comment ref="AS14" authorId="6" shapeId="0" xr:uid="{EAC21184-807B-4F1B-B1F5-F2E7F31C81F1}">
      <text>
        <t>[Threaded comment]
Your version of Excel allows you to read this threaded comment; however, any edits to it will get removed if the file is opened in a newer version of Excel. Learn more: https://go.microsoft.com/fwlink/?linkid=870924
Comment:
    Dolby Decoder-Kapazitäten sollten in jedem Fall im Schaltraum verbleiben, um die Möglichkeit zu haben, externe Dolby-Signale diskret bereitzustellen.</t>
      </text>
    </comment>
    <comment ref="AR16" authorId="7" shapeId="0" xr:uid="{9D2B1E7B-C088-4BE4-B8A4-2C946C4530C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Umfang muss noch festgelegt werden - nächstes ToDo für das Projektteam
</t>
      </text>
    </comment>
    <comment ref="AS16" authorId="8" shapeId="0" xr:uid="{B535D4AC-F7AB-44EB-BFEC-6BC9CEB56045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AS20" authorId="9" shapeId="0" xr:uid="{876DA185-E95F-470E-8F30-CC72313E7410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B21" authorId="10" shapeId="0" xr:uid="{6D1347B0-A13B-4C0E-A191-40D2DA49823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Braucht kein Audiointerface!
</t>
      </text>
    </comment>
    <comment ref="AE22" authorId="11" shapeId="0" xr:uid="{B15F33A9-E8D6-45DB-8A4C-6073F5393CBF}">
      <text>
        <t>[Threaded comment]
Your version of Excel allows you to read this threaded comment; however, any edits to it will get removed if the file is opened in a newer version of Excel. Learn more: https://go.microsoft.com/fwlink/?linkid=870924
Comment:
    Die Encoder-Farm ist in Haus 3. Wir wünschen uns ein großes 2110-Gateway vor Ort in Haus 3. Alternativ sprechen die Encoder in jedem Fall 2110. In jedem Fall erfolgt die Anbindung nativ über IP.</t>
      </text>
    </comment>
    <comment ref="B23" authorId="12" shapeId="0" xr:uid="{306CCF18-AAD8-486A-8879-75E7CFB23592}">
      <text>
        <t>[Threaded comment]
Your version of Excel allows you to read this threaded comment; however, any edits to it will get removed if the file is opened in a newer version of Excel. Learn more: https://go.microsoft.com/fwlink/?linkid=870924
Comment:
    Geräte sollten bereits gemäß IP Next-Vorgaben benannt werden, um Missverständnissen vorzubeugen (aus DNS-Nomenklatur)</t>
      </text>
    </comment>
    <comment ref="B24" authorId="13" shapeId="0" xr:uid="{6D459E91-8B6C-4F14-856F-7B059C3B80FE}">
      <text>
        <t>[Threaded comment]
Your version of Excel allows you to read this threaded comment; however, any edits to it will get removed if the file is opened in a newer version of Excel. Learn more: https://go.microsoft.com/fwlink/?linkid=870924
Comment:
    Geräte sollten bereits gemäß IP Next-Vorgaben benannt werden, um Missverständnissen vorzubeugen (aus DNS-Nomenklatur)</t>
      </text>
    </comment>
    <comment ref="X26" authorId="14" shapeId="0" xr:uid="{844C0299-1776-4354-8730-72A0C010309C}">
      <text>
        <t>[Threaded comment]
Your version of Excel allows you to read this threaded comment; however, any edits to it will get removed if the file is opened in a newer version of Excel. Learn more: https://go.microsoft.com/fwlink/?linkid=870924
Comment:
    Für all diese "kleinen Komplexe" gilt, wir präferieren hier die Variante, IP direkt vor Ort zu wandeln mit kompakten Gateways (bsp.: Evertz Scorpion 6).</t>
      </text>
    </comment>
    <comment ref="W27" authorId="15" shapeId="0" xr:uid="{6C622F1F-18A5-4BDC-BE76-490EC7898B3C}">
      <text>
        <t>[Threaded comment]
Your version of Excel allows you to read this threaded comment; however, any edits to it will get removed if the file is opened in a newer version of Excel. Learn more: https://go.microsoft.com/fwlink/?linkid=870924
Comment:
    Es gibt zwei Möglichkeiten, um das Nimbra-Case abzuschaffen / anderweitig zu verorten: 1. Integration der AÜ-Umgebung in die NDR-Nimbra-Umgebung; 2. Verlagerung des Cases in Haus 8, dieses wird perspektisch per 2110 angebunden und das Staging kann mit kurzem Kabel direkt in der AÜ erfolgen -&gt; Alex Wolf verfolgt diese Ansätze gemeinsam mit den Kolleg*innen der AÜ</t>
      </text>
    </comment>
    <comment ref="AD27" authorId="16" shapeId="0" xr:uid="{669029AD-D306-44AC-9484-A5AA1F073CAE}">
      <text>
        <t>[Threaded comment]
Your version of Excel allows you to read this threaded comment; however, any edits to it will get removed if the file is opened in a newer version of Excel. Learn more: https://go.microsoft.com/fwlink/?linkid=870924
Comment:
    Es gibt zwei Möglichkeiten, um das Nimbra-Case abzuschaffen / anderweitig zu verorten: 1. Integration der AÜ-Umgebung in die NDR-Nimbra-Umgebung; 2. Verlagerung des Cases in Haus 8, dieses wird perspektisch per 2110 angebunden und das Staging kann mit kurzem Kabel direkt in der AÜ erfolgen -&gt; Alex Wolf verfolgt diese Ansätze gemeinsam mit den Kolleg*innen der AÜ</t>
      </text>
    </comment>
    <comment ref="AZ29" authorId="17" shapeId="0" xr:uid="{4ADA90B0-46D2-4823-AE41-A9FE2DA28DED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AZ33" authorId="18" shapeId="0" xr:uid="{F750620E-0A4C-4C29-BDDC-DE781A31B121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W34" authorId="19" shapeId="0" xr:uid="{2CAF9093-24C0-47BE-A2B2-3AC36F8A8469}">
      <text>
        <t>[Threaded comment]
Your version of Excel allows you to read this threaded comment; however, any edits to it will get removed if the file is opened in a newer version of Excel. Learn more: https://go.microsoft.com/fwlink/?linkid=870924
Comment:
    Könnte man auf einen Rechner in 1HE umbauen, derzeit handelt es sich um einen Desktop-PC
Reply:
    Hat auf jeden Fall den Bedarf nach einer AV-Schnittstelle (2110 oder SDI Karte)</t>
      </text>
    </comment>
    <comment ref="AD52" authorId="20" shapeId="0" xr:uid="{A9D0060B-4B76-4F8F-9A23-EF964FF1FC13}">
      <text>
        <t>[Threaded comment]
Your version of Excel allows you to read this threaded comment; however, any edits to it will get removed if the file is opened in a newer version of Excel. Learn more: https://go.microsoft.com/fwlink/?linkid=870924
Comment:
    Ist dieses Gestell die Ausbaureserve für AP5?</t>
      </text>
    </comment>
    <comment ref="P72" authorId="21" shapeId="0" xr:uid="{BF94797D-B74D-4363-A5ED-56A23D5CF7DF}">
      <text>
        <t>[Threaded comment]
Your version of Excel allows you to read this threaded comment; however, any edits to it will get removed if the file is opened in a newer version of Excel. Learn more: https://go.microsoft.com/fwlink/?linkid=870924
Comment:
    Gibt es diesen PC überhaupt noch? Müssen wir noch mal checken</t>
      </text>
    </comment>
    <comment ref="P80" authorId="22" shapeId="0" xr:uid="{8BFDAA30-7A85-4319-8427-0BE272B65875}">
      <text>
        <t>[Threaded comment]
Your version of Excel allows you to read this threaded comment; however, any edits to it will get removed if the file is opened in a newer version of Excel. Learn more: https://go.microsoft.com/fwlink/?linkid=870924
Comment:
    1x Touch Display + 2x HDMI 2110 für Multiviewing; evtl. auch in den Tisch verlagern, da Touchfunktion dann "flüssiger" liefe -&gt; Diskussion! Wenn im Tisch integriert, dann würde der Multiviewing-Abgriff nicht mehr so einfach funktionieren. Nach Migration HF auf BFE wird PC gleiche Funktion haben (Sendeleitungsansichten z.B.), nur mit anderer Software</t>
      </text>
    </comment>
    <comment ref="W80" authorId="23" shapeId="0" xr:uid="{21395BF5-514E-400F-894D-9238918DFAF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1x Touch Display + 2x HDMI 2110 für Multiviewing; evtl. auch in den Tisch verlagern, da Touchfunktion dann "flüssiger" liefe -&gt; Diskussion! Wenn im Tisch integriert, dann würde der Multiviewing-Abgriff nicht mehr so einfach funktionieren. Nach Migration HF auf BFE wird PC gleiche Funktion haben (Sendeleitungsansichten z.B.), nur mit anderer Software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tc={88DFA917-28A9-49E1-8156-56924B91834D}</author>
    <author>tc={426A10B1-2EB4-4073-8C53-50FA086F685D}</author>
    <author>tc={33846386-A3A2-4E7F-9722-B5E9FCF1797A}</author>
    <author>tc={39835F1C-F43F-4619-88DD-D4C5024CE737}</author>
    <author>tc={0271C56A-668A-41E1-B821-92596AF9C0B3}</author>
    <author>tc={988CBC7A-5611-475B-81CA-8A2785458B31}</author>
    <author>tc={D44188B6-2343-4D3B-BC2C-25189DC9A931}</author>
    <author>tc={DF2F3AA6-89A0-4C17-BB22-04BBA5D861B0}</author>
    <author>tc={81256C36-85AE-4F0C-9887-99863071195F}</author>
    <author>tc={A6B11777-9265-43F7-B8E4-3277E580F073}</author>
    <author>tc={3B9405A4-B335-4093-92D6-FFDD77A1F3D1}</author>
    <author>tc={8DBFF713-6A70-4A8F-AF0B-2C66107ED377}</author>
    <author>tc={7E09C1BA-26C7-4CB1-B6E2-C007BA4376C5}</author>
    <author>tc={3B2AAE84-998E-4C15-A168-268270C171B5}</author>
    <author>tc={E0C20162-735D-4A31-B3B5-27064F8FD3E1}</author>
    <author>tc={445D3BB4-582D-4AFF-92D4-D4B8BFD1CC8B}</author>
    <author>tc={B5D5CFE6-46F1-4C83-BD60-02B3A6BC12EC}</author>
    <author>tc={71107324-410F-41F3-88FC-C4DB0041FBCB}</author>
    <author>tc={3BA615FD-0140-4076-9046-008ABCD1E37F}</author>
    <author>tc={301DEC1D-804C-4C6C-9300-5B724316A4FB}</author>
    <author>tc={1D762382-93C1-4D3E-B26C-52ACCA34D06A}</author>
    <author>tc={A0939477-B052-4C6E-BA48-16AF709B3A0B}</author>
  </authors>
  <commentList>
    <comment ref="EH4" authorId="0" shapeId="0" xr:uid="{88DFA917-28A9-49E1-8156-56924B91834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Puffer 2 kW für Gestellreserve angeben (Klima und Elektro!!)
</t>
      </text>
    </comment>
    <comment ref="AQ11" authorId="1" shapeId="0" xr:uid="{426A10B1-2EB4-4073-8C53-50FA086F685D}">
      <text>
        <t>[Threaded comment]
Your version of Excel allows you to read this threaded comment; however, any edits to it will get removed if the file is opened in a newer version of Excel. Learn more: https://go.microsoft.com/fwlink/?linkid=870924
Comment:
    Dolby Decoder-Kapazitäten sollten in jedem Fall im Schaltraum verbleiben, um die Möglichkeit zu haben, externe Dolby-Signale diskret bereitzustellen.</t>
      </text>
    </comment>
    <comment ref="AY11" authorId="2" shapeId="0" xr:uid="{33846386-A3A2-4E7F-9722-B5E9FCF1797A}">
      <text>
        <t>[Threaded comment]
Your version of Excel allows you to read this threaded comment; however, any edits to it will get removed if the file is opened in a newer version of Excel. Learn more: https://go.microsoft.com/fwlink/?linkid=870924
Comment:
    Dolby Decoder-Kapazitäten sollten in jedem Fall im Schaltraum verbleiben, um die Möglichkeit zu haben, externe Dolby-Signale diskret bereitzustellen.</t>
      </text>
    </comment>
    <comment ref="AQ13" authorId="3" shapeId="0" xr:uid="{39835F1C-F43F-4619-88DD-D4C5024CE737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AY13" authorId="4" shapeId="0" xr:uid="{0271C56A-668A-41E1-B821-92596AF9C0B3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CL13" authorId="5" shapeId="0" xr:uid="{988CBC7A-5611-475B-81CA-8A2785458B31}">
      <text>
        <t>[Threaded comment]
Your version of Excel allows you to read this threaded comment; however, any edits to it will get removed if the file is opened in a newer version of Excel. Learn more: https://go.microsoft.com/fwlink/?linkid=870924
Comment:
    Welche Codecs sind damit gemeint?</t>
      </text>
    </comment>
    <comment ref="AQ17" authorId="6" shapeId="0" xr:uid="{D44188B6-2343-4D3B-BC2C-25189DC9A931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AY17" authorId="7" shapeId="0" xr:uid="{DF2F3AA6-89A0-4C17-BB22-04BBA5D861B0}">
      <text>
        <t>[Threaded comment]
Your version of Excel allows you to read this threaded comment; however, any edits to it will get removed if the file is opened in a newer version of Excel. Learn more: https://go.microsoft.com/fwlink/?linkid=870924
Comment:
    Hersteller noch unklar</t>
      </text>
    </comment>
    <comment ref="DR19" authorId="8" shapeId="0" xr:uid="{81256C36-85AE-4F0C-9887-99863071195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Braucht kein Audiointerface!
</t>
      </text>
    </comment>
    <comment ref="AH21" authorId="9" shapeId="0" xr:uid="{A6B11777-9265-43F7-B8E4-3277E580F07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Könnte man auf einen Rechner in 1HE umbauen, derzeit handelt es sich um einen Desktop-PC
Reply:
    Hat auf jeden Fall den Bedarf nach einer AV-Schnittstelle (2110 oder SDI Karte)
Reply:
    BGAN über Video Gateway
</t>
      </text>
    </comment>
    <comment ref="AQ21" authorId="10" shapeId="0" xr:uid="{3B9405A4-B335-4093-92D6-FFDD77A1F3D1}">
      <text>
        <t>[Threaded comment]
Your version of Excel allows you to read this threaded comment; however, any edits to it will get removed if the file is opened in a newer version of Excel. Learn more: https://go.microsoft.com/fwlink/?linkid=870924
Comment:
    Externe Netzteile berücksichtigt?</t>
      </text>
    </comment>
    <comment ref="DR21" authorId="11" shapeId="0" xr:uid="{8DBFF713-6A70-4A8F-AF0B-2C66107ED377}">
      <text>
        <t>[Threaded comment]
Your version of Excel allows you to read this threaded comment; however, any edits to it will get removed if the file is opened in a newer version of Excel. Learn more: https://go.microsoft.com/fwlink/?linkid=870924
Comment:
    Geräte sollten bereits gemäß IP Next-Vorgaben benannt werden, um Missverständnissen vorzubeugen (aus DNS-Nomenklatur)</t>
      </text>
    </comment>
    <comment ref="DR22" authorId="12" shapeId="0" xr:uid="{7E09C1BA-26C7-4CB1-B6E2-C007BA4376C5}">
      <text>
        <t>[Threaded comment]
Your version of Excel allows you to read this threaded comment; however, any edits to it will get removed if the file is opened in a newer version of Excel. Learn more: https://go.microsoft.com/fwlink/?linkid=870924
Comment:
    Geräte sollten bereits gemäß IP Next-Vorgaben benannt werden, um Missverständnissen vorzubeugen (aus DNS-Nomenklatur)</t>
      </text>
    </comment>
    <comment ref="Z24" authorId="13" shapeId="0" xr:uid="{3B2AAE84-998E-4C15-A168-268270C171B5}">
      <text>
        <t>[Threaded comment]
Your version of Excel allows you to read this threaded comment; however, any edits to it will get removed if the file is opened in a newer version of Excel. Learn more: https://go.microsoft.com/fwlink/?linkid=870924
Comment:
    AD Box fliegt hier evtl. noch mal raus, da lieber ortsnah</t>
      </text>
    </comment>
    <comment ref="DB24" authorId="14" shapeId="0" xr:uid="{E0C20162-735D-4A31-B3B5-27064F8FD3E1}">
      <text>
        <t>[Threaded comment]
Your version of Excel allows you to read this threaded comment; however, any edits to it will get removed if the file is opened in a newer version of Excel. Learn more: https://go.microsoft.com/fwlink/?linkid=870924
Comment:
    Gibt es diesen PC überhaupt noch? Müssen wir noch mal checken</t>
      </text>
    </comment>
    <comment ref="DR24" authorId="15" shapeId="0" xr:uid="{445D3BB4-582D-4AFF-92D4-D4B8BFD1CC8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Eher 2 HE; evtl. werden weitere Enc/Dec benötigt -&gt; ist in Klärung (4er Einheit in Beschaffung)
</t>
      </text>
    </comment>
    <comment ref="Z25" authorId="16" shapeId="0" xr:uid="{B5D5CFE6-46F1-4C83-BD60-02B3A6BC12EC}">
      <text>
        <t>[Threaded comment]
Your version of Excel allows you to read this threaded comment; however, any edits to it will get removed if the file is opened in a newer version of Excel. Learn more: https://go.microsoft.com/fwlink/?linkid=870924
Comment:
    AD Box fliegt hier evtl. noch mal raus, da lieber ortsnah</t>
      </text>
    </comment>
    <comment ref="AX25" authorId="17" shapeId="0" xr:uid="{71107324-410F-41F3-88FC-C4DB0041FBCB}">
      <text>
        <t>[Threaded comment]
Your version of Excel allows you to read this threaded comment; however, any edits to it will get removed if the file is opened in a newer version of Excel. Learn more: https://go.microsoft.com/fwlink/?linkid=870924
Comment:
    Dolby ENC/Dec über SNPs?
Reply:
    Wenn das geht, gern so einplanen</t>
      </text>
    </comment>
    <comment ref="CD25" authorId="18" shapeId="0" xr:uid="{3BA615FD-0140-4076-9046-008ABCD1E37F}">
      <text>
        <t>[Threaded comment]
Your version of Excel allows you to read this threaded comment; however, any edits to it will get removed if the file is opened in a newer version of Excel. Learn more: https://go.microsoft.com/fwlink/?linkid=870924
Comment:
    ? Welche Geräte sind damit gemeint? Nereus sind im HF am Rothenbaum</t>
      </text>
    </comment>
    <comment ref="DR28" authorId="19" shapeId="0" xr:uid="{301DEC1D-804C-4C6C-9300-5B724316A4FB}">
      <text>
        <t>[Threaded comment]
Your version of Excel allows you to read this threaded comment; however, any edits to it will get removed if the file is opened in a newer version of Excel. Learn more: https://go.microsoft.com/fwlink/?linkid=870924
Comment:
    Wird weiterhin benötigt in AÜ - mit Alex klären</t>
      </text>
    </comment>
    <comment ref="CT32" authorId="20" shapeId="0" xr:uid="{1D762382-93C1-4D3E-B26C-52ACCA34D06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1x Touch Display + 2x HDMI 2110 für Multiviewing; evtl. auch in den Tisch verlagern, da Touchfunktion dann "flüssiger" liefe -&gt; Diskussion! Wenn im Tisch integriert, dann würde der Multiviewing-Abgriff nicht mehr so einfach funktionieren. Nach Migration HF auf BFE wird PC gleiche Funktion haben (Sendeleitungsansichten z.B.), nur mit anderer Software
</t>
      </text>
    </comment>
    <comment ref="DB32" authorId="21" shapeId="0" xr:uid="{A0939477-B052-4C6E-BA48-16AF709B3A0B}">
      <text>
        <t>[Threaded comment]
Your version of Excel allows you to read this threaded comment; however, any edits to it will get removed if the file is opened in a newer version of Excel. Learn more: https://go.microsoft.com/fwlink/?linkid=870924
Comment:
    1x Touch Display + 2x HDMI 2110 für Multiviewing; evtl. auch in den Tisch verlagern, da Touchfunktion dann "flüssiger" liefe -&gt; Diskussion! Wenn im Tisch integriert, dann würde der Multiviewing-Abgriff nicht mehr so einfach funktionieren. Nach Migration HF auf BFE wird PC gleiche Funktion haben (Sendeleitungsansichten z.B.), nur mit anderer Software</t>
      </text>
    </comment>
  </commentList>
</comments>
</file>

<file path=xl/sharedStrings.xml><?xml version="1.0" encoding="utf-8"?>
<sst xmlns="http://schemas.openxmlformats.org/spreadsheetml/2006/main" count="3948" uniqueCount="566">
  <si>
    <t> </t>
  </si>
  <si>
    <t>Last</t>
  </si>
  <si>
    <t>WARMGANG 1</t>
  </si>
  <si>
    <t>B/F</t>
  </si>
  <si>
    <t>Gestell 01 R1 |  80x120 (MoIP Video)</t>
  </si>
  <si>
    <t>Klima</t>
  </si>
  <si>
    <t>Elektro</t>
  </si>
  <si>
    <t>Gestell 02 R1 |  80x120  (MoIP Audio)</t>
  </si>
  <si>
    <t>Gestell 03 R1|  80x120 (IFS Prod-Lan)</t>
  </si>
  <si>
    <t>Elektro (nominell)</t>
  </si>
  <si>
    <r>
      <t>P</t>
    </r>
    <r>
      <rPr>
        <sz val="8"/>
        <color theme="1"/>
        <rFont val="Aptos Narrow"/>
        <family val="2"/>
        <scheme val="minor"/>
      </rPr>
      <t>Elek</t>
    </r>
  </si>
  <si>
    <t>Gestell 04 R1 |  80x120 (IFS Prod-LAN / KVM)</t>
  </si>
  <si>
    <t>Kabeldurchführung</t>
  </si>
  <si>
    <t>Kabelführung</t>
  </si>
  <si>
    <t>F</t>
  </si>
  <si>
    <t>LWL-Patch (SMF) ZIS 1</t>
  </si>
  <si>
    <t>DätW 24x LCDU (48 Fasern)</t>
  </si>
  <si>
    <t>LWL-Patch G01</t>
  </si>
  <si>
    <t>ZVK 12x LCDU (12x)</t>
  </si>
  <si>
    <t>ZVK 6x LCDU (12x)</t>
  </si>
  <si>
    <t>ZVK 6x LCDU (6x)</t>
  </si>
  <si>
    <t>LWL-Patch (SMF) ZIS 2</t>
  </si>
  <si>
    <t>Res</t>
  </si>
  <si>
    <t>LWL-PF</t>
  </si>
  <si>
    <t>LWL-Patch (SMF) G02 / G03 / G04</t>
  </si>
  <si>
    <t>ZVK 12x / 6x / 6x LCDU (24x)</t>
  </si>
  <si>
    <t>CAT-Patch G21 (MoIP)</t>
  </si>
  <si>
    <t>ZVK 24x CAT (24x)</t>
  </si>
  <si>
    <t>CAT-Patch G11 / 12 (KVM &amp; Prod)</t>
  </si>
  <si>
    <t>ZVK je 24x CAT (48x)</t>
  </si>
  <si>
    <t>CAT-Patch G22 (MoIP)</t>
  </si>
  <si>
    <t>CAT-Patch G13 / 14 (KVM &amp; Prod)</t>
  </si>
  <si>
    <t>LWL-Patch (SMF) R.75A / R.75B</t>
  </si>
  <si>
    <t>DätW je 12x LCDU (je 24 Fasern)</t>
  </si>
  <si>
    <t>CAT-Patch G23 (MoIP)</t>
  </si>
  <si>
    <t>CAT-Patch G15 (KVM &amp; Prod)</t>
  </si>
  <si>
    <t>LWL-Patch (SMF) R.85A / R.85B</t>
  </si>
  <si>
    <t>CAT-Patch G24 (MoIP)</t>
  </si>
  <si>
    <t>CAT-Patch G21 / G22 / G23 (Prod)</t>
  </si>
  <si>
    <t>ZVK je 12x CAT (36x)</t>
  </si>
  <si>
    <t>LWL-Patch (SMF) R.139 / R.136</t>
  </si>
  <si>
    <t>CAT-Patch G25 (MoIP)</t>
  </si>
  <si>
    <t>CAT-Patch G24 / G25 (Prod)</t>
  </si>
  <si>
    <t>ZVK je 12x CAT (24x)</t>
  </si>
  <si>
    <t>LWL-Patch (SMF) R.150</t>
  </si>
  <si>
    <t>DätW 12x LCDU (12 Fasern)</t>
  </si>
  <si>
    <t>CAT-Patch G32 / G33 (MoIP)</t>
  </si>
  <si>
    <t>CAT-Patch G31 / G32 (Prod)</t>
  </si>
  <si>
    <t>LWL-Patch (SMF) R.36 / R.37 / R.69</t>
  </si>
  <si>
    <t>DätW je 6x LCDU (je 12 Fasern)</t>
  </si>
  <si>
    <t>CAT-Patch  G33 / G34 (Prod)</t>
  </si>
  <si>
    <t>ZVK mit je 24x CAT (48x)</t>
  </si>
  <si>
    <t>LWL-Patch (SMF) Hs.16 R.152</t>
  </si>
  <si>
    <t>CAT-Patch Bedienraum</t>
  </si>
  <si>
    <t>DätW mit 24x CAT</t>
  </si>
  <si>
    <t>Breakout MLV01-A (1)</t>
  </si>
  <si>
    <t>FS 12x MPO (48x LCDU)</t>
  </si>
  <si>
    <t>Breakout MLV01-A (2)</t>
  </si>
  <si>
    <t>HHLOKNET-FR-H013-SAW-A</t>
  </si>
  <si>
    <t>Cisco Catalyst</t>
  </si>
  <si>
    <t>140**</t>
  </si>
  <si>
    <t>HHLOKNET-FR-H013-SAW-B</t>
  </si>
  <si>
    <t>4510R+E</t>
  </si>
  <si>
    <t>ML-H013-051-MLV01-A</t>
  </si>
  <si>
    <t>Video-Leaf A1 (CISCO Nexus N9K-C9332D-GX2B)</t>
  </si>
  <si>
    <t>430*</t>
  </si>
  <si>
    <t>ML-H013-051-MLA01-A</t>
  </si>
  <si>
    <t>Audio-Leaf Amber (CISCO Nexus N9K-93108TC-FX3P)</t>
  </si>
  <si>
    <t>478-RJ45V+E2</t>
  </si>
  <si>
    <t>ML-H013-051-MLV01-B</t>
  </si>
  <si>
    <t>Video-Leaf B1 (CISCO Nexus N9K-C9332D-GX2B)</t>
  </si>
  <si>
    <t>ML-H013-051-MLA01-B</t>
  </si>
  <si>
    <t>Audio-Leaf Blue (CISCO Nexus N9K-93108TC-FX3P)</t>
  </si>
  <si>
    <t>Breakout MLV01-B (1)</t>
  </si>
  <si>
    <t>WS-X45-SUP8-E</t>
  </si>
  <si>
    <t>Breakout MLV01-B (2)</t>
  </si>
  <si>
    <t xml:space="preserve">LWL-Patch (SMF) G31 </t>
  </si>
  <si>
    <t>ZVK 48x LCDU (48x)</t>
  </si>
  <si>
    <t>LWL-Patch (SMF) G32</t>
  </si>
  <si>
    <t>ZVK je 24x LCDU (48x)</t>
  </si>
  <si>
    <t>LWL-Patch (SMF) G33</t>
  </si>
  <si>
    <t>ZVK je 24x LCDU (24x)</t>
  </si>
  <si>
    <t>LWL-Patch (SMF) G34</t>
  </si>
  <si>
    <t xml:space="preserve">ZVK je 24x LCDU (24x) </t>
  </si>
  <si>
    <t>LWL-Patch (SMF) (KVM-Ausbaureserve)</t>
  </si>
  <si>
    <t>36x LCDU (18x)</t>
  </si>
  <si>
    <t>LWL-Patch (SMF) G11 / G12 / G13 / G14 / G15</t>
  </si>
  <si>
    <t>ZVK je 6x LCDU (30x)</t>
  </si>
  <si>
    <t>LWL-Patch (SMF) G21 / G22 / G23 / G24 / G25</t>
  </si>
  <si>
    <t>LWL-Patch (SMF) Bedienraum (KVM)</t>
  </si>
  <si>
    <t>DätW 36x LCDU (18x)</t>
  </si>
  <si>
    <t>LWL-Patch (SMF) Bedienraum</t>
  </si>
  <si>
    <t>DätW 12x LCDU (24 Fasern)</t>
  </si>
  <si>
    <t>KVM-Switch 1</t>
  </si>
  <si>
    <t>KVM-Switch 2</t>
  </si>
  <si>
    <t>Netz-AP, NAG, Schleifenbauer</t>
  </si>
  <si>
    <t>Ausbaureserve</t>
  </si>
  <si>
    <t>Gestell 15 R2 |  60x120 (Server 1)</t>
  </si>
  <si>
    <t>Gestell 14 R2 |  60x120 (Server 2)</t>
  </si>
  <si>
    <t>Gestell 13 R2 |  60x120 (Server 3)</t>
  </si>
  <si>
    <t>Gestell12 R2 |  60x120 (Server 4)</t>
  </si>
  <si>
    <t>Gestell 11 R2 |  80x120 (Server 5)</t>
  </si>
  <si>
    <t>B</t>
  </si>
  <si>
    <t>LWL-Patch (SMF) G01 (MoIP)</t>
  </si>
  <si>
    <t>CAT-Patch G03 (Prod &amp; KVM)</t>
  </si>
  <si>
    <t>CAT-Patch G04 (Prod &amp; KVM)</t>
  </si>
  <si>
    <t>Funktions Acc-PC 1</t>
  </si>
  <si>
    <t>Funktions Acc-PC 2</t>
  </si>
  <si>
    <t>Funktions Acc-PC 3</t>
  </si>
  <si>
    <t>Funktions Acc-PC 4</t>
  </si>
  <si>
    <t>DVB-T2 Monitoring</t>
  </si>
  <si>
    <t>Euro EBU MNT Client</t>
  </si>
  <si>
    <t>HF-Tool PC 1</t>
  </si>
  <si>
    <t>HF-Tool PC 2</t>
  </si>
  <si>
    <t>LS Client 1</t>
  </si>
  <si>
    <t>Messen 1</t>
  </si>
  <si>
    <t>LS Client 2</t>
  </si>
  <si>
    <t>Messen 2</t>
  </si>
  <si>
    <t>Messen 3</t>
  </si>
  <si>
    <t>Dynam EC PC 1 (PM Pro)</t>
  </si>
  <si>
    <t>Messen 4</t>
  </si>
  <si>
    <t>Dynam EC PC 2 (PM Pro)</t>
  </si>
  <si>
    <t>SAW-NO</t>
  </si>
  <si>
    <t>VisTool 1</t>
  </si>
  <si>
    <t>VisTool 2</t>
  </si>
  <si>
    <t>VisTool (WeConnect)</t>
  </si>
  <si>
    <t>VLE Tool PC</t>
  </si>
  <si>
    <t>?</t>
  </si>
  <si>
    <t>Weltuhr-Anzeige HF</t>
  </si>
  <si>
    <t>CC EHX Client</t>
  </si>
  <si>
    <t>KVM KSC3.3</t>
  </si>
  <si>
    <t>CC EHX Server</t>
  </si>
  <si>
    <t>Session-Link HF</t>
  </si>
  <si>
    <t>KVM KSC3.1</t>
  </si>
  <si>
    <t>KVM KSC3.2</t>
  </si>
  <si>
    <t>MCR-KDO2002</t>
  </si>
  <si>
    <t>KDO Sprechstelle Gang 1</t>
  </si>
  <si>
    <t>KSC Manager 3</t>
  </si>
  <si>
    <t>Workstation</t>
  </si>
  <si>
    <t xml:space="preserve">KVM -&gt; ST2110 </t>
  </si>
  <si>
    <t>NDR Text DG01</t>
  </si>
  <si>
    <t>NDR Text DG02</t>
  </si>
  <si>
    <t>NDR Text Srv1</t>
  </si>
  <si>
    <t>NDR Text Srv2</t>
  </si>
  <si>
    <t>KVM KSC4.3</t>
  </si>
  <si>
    <t>KVM KSC2.3</t>
  </si>
  <si>
    <t>KVM KSC1.3</t>
  </si>
  <si>
    <t>KVM KSC4.1</t>
  </si>
  <si>
    <t>KVM KSC4.2</t>
  </si>
  <si>
    <t>KVM KSC2.1</t>
  </si>
  <si>
    <t>KVM KSC2.2</t>
  </si>
  <si>
    <t>KVM KSC1.1</t>
  </si>
  <si>
    <t>KVM KSC1.2</t>
  </si>
  <si>
    <t>KVM Text1</t>
  </si>
  <si>
    <t>KVM DG1</t>
  </si>
  <si>
    <t>KVM Text2</t>
  </si>
  <si>
    <t>KVM DG2</t>
  </si>
  <si>
    <t>KVM KSC1</t>
  </si>
  <si>
    <t>KVM Boss1</t>
  </si>
  <si>
    <t>KVM KSC2</t>
  </si>
  <si>
    <t>KVM Boss2</t>
  </si>
  <si>
    <t>KSC Manager 4</t>
  </si>
  <si>
    <t>KSC Manager 2</t>
  </si>
  <si>
    <t>KSC Manager 1</t>
  </si>
  <si>
    <t>VLE Boss 1</t>
  </si>
  <si>
    <t>Rücksprache nötig</t>
  </si>
  <si>
    <t>VLE Boss 2</t>
  </si>
  <si>
    <t>nach Ersatz LS Client</t>
  </si>
  <si>
    <t>KSC 1</t>
  </si>
  <si>
    <t>BFE Core</t>
  </si>
  <si>
    <t>KSC 2</t>
  </si>
  <si>
    <t>WARMGANG 2</t>
  </si>
  <si>
    <t>Gestell 21 R3 |  60x120 (Audio 1 / KDO)</t>
  </si>
  <si>
    <t>Gestell 22 R3 |  60x120 (Audio 2)</t>
  </si>
  <si>
    <t>Gestell 23 R3 |  60x120 (Audio 3)</t>
  </si>
  <si>
    <t>Gestell 24 R3 |  60x120 (Audio 4 / Codecs)</t>
  </si>
  <si>
    <t>Gestell 25 R3 |  80x120 (Audio 5 / Codecs)</t>
  </si>
  <si>
    <t>CAT-Patch G03 / G04 (Prod)</t>
  </si>
  <si>
    <t>CAT-Patch G02 (MoIP)</t>
  </si>
  <si>
    <t>ZVK 12x CAT Amber / 12x CAT Blue (24x)</t>
  </si>
  <si>
    <t>Backbone Patchfelder (Bestand) Platzhalter</t>
  </si>
  <si>
    <t>MCR-APR2001</t>
  </si>
  <si>
    <t>DHD XC3 Audio Abhöre 1</t>
  </si>
  <si>
    <t>MCR-APR2002</t>
  </si>
  <si>
    <t>DHD XC3 Audio Abhöre 2</t>
  </si>
  <si>
    <t>AC2001</t>
  </si>
  <si>
    <t>AVT Magic AC1</t>
  </si>
  <si>
    <t>AC2002</t>
  </si>
  <si>
    <t>MCR-APR2003</t>
  </si>
  <si>
    <t>DHD XC3 Audio Abhöre 3</t>
  </si>
  <si>
    <t>MCR-APR2004</t>
  </si>
  <si>
    <t>DHD XC3 Audio Abhöre 4</t>
  </si>
  <si>
    <t>AC2003</t>
  </si>
  <si>
    <t>AC2004</t>
  </si>
  <si>
    <t>DHD XC3 Audio Abhöre EURO</t>
  </si>
  <si>
    <t>AC2005</t>
  </si>
  <si>
    <t>AC2006</t>
  </si>
  <si>
    <t>AC2007</t>
  </si>
  <si>
    <t>AC2008</t>
  </si>
  <si>
    <t> DirectOut Maven.A Audio-Proc</t>
  </si>
  <si>
    <t>AC2009</t>
  </si>
  <si>
    <t>AVT Magic ACip3</t>
  </si>
  <si>
    <t>AC2010</t>
  </si>
  <si>
    <t>MCR-AGW2001</t>
  </si>
  <si>
    <t>APR/AGW Frame 1</t>
  </si>
  <si>
    <t>MCR-AGW2002</t>
  </si>
  <si>
    <t>APR/AGW Frame 2</t>
  </si>
  <si>
    <t>AC2011</t>
  </si>
  <si>
    <t>AC2012</t>
  </si>
  <si>
    <t> DirectOut Prodigy.MP</t>
  </si>
  <si>
    <t>AC2013</t>
  </si>
  <si>
    <t>AC2014</t>
  </si>
  <si>
    <t>AVT Magic ACip3 / Leitungsbüro</t>
  </si>
  <si>
    <t>MCR-KDO2003</t>
  </si>
  <si>
    <t>KDO Sprechstelle Gang 2</t>
  </si>
  <si>
    <t>MCR-AGW2003</t>
  </si>
  <si>
    <t>APR/AGW Frame 3</t>
  </si>
  <si>
    <t>MCR-AGW2004</t>
  </si>
  <si>
    <t>APR/AGW Frame 4</t>
  </si>
  <si>
    <t>AC2015 bis AC2018</t>
  </si>
  <si>
    <t>Lucy Studio/ Workstation</t>
  </si>
  <si>
    <t>AC2019 bis 2022</t>
  </si>
  <si>
    <t>MCR-AGW2006</t>
  </si>
  <si>
    <t>KDO Audio Gateway</t>
  </si>
  <si>
    <t>MCR-AGW2005</t>
  </si>
  <si>
    <t>APR/AGW Frame 5 (KDO)</t>
  </si>
  <si>
    <t>AIF2001</t>
  </si>
  <si>
    <t>RME Digifave für AC</t>
  </si>
  <si>
    <t>AIF2002</t>
  </si>
  <si>
    <t>AC2023-2024</t>
  </si>
  <si>
    <t>Session-Link/  Workstation</t>
  </si>
  <si>
    <t>AC2025</t>
  </si>
  <si>
    <t>MCR-KDO2001</t>
  </si>
  <si>
    <t>Clearcom Eclipse</t>
  </si>
  <si>
    <t>AIF2003</t>
  </si>
  <si>
    <t>AIF2004</t>
  </si>
  <si>
    <t>MCR-AASF2001 ZBV</t>
  </si>
  <si>
    <t>Analog IN Audio Steckfeld</t>
  </si>
  <si>
    <t>MCR-AASF2002 ZBV</t>
  </si>
  <si>
    <t>Analog OUT Audio Steckfeld</t>
  </si>
  <si>
    <t>MCR-AASF2003</t>
  </si>
  <si>
    <t>MCR-AASF2004</t>
  </si>
  <si>
    <t>MCR-AASF2005</t>
  </si>
  <si>
    <t>MCR-AASF2006</t>
  </si>
  <si>
    <t>MCR-AASF2007</t>
  </si>
  <si>
    <t>MCR-AASF2008</t>
  </si>
  <si>
    <t>MCR-DASF2001 ZBV</t>
  </si>
  <si>
    <t>AES3 IN Audio Steckfeld</t>
  </si>
  <si>
    <t>MCR-DASF2002 ZBV</t>
  </si>
  <si>
    <t>AES3 OUT Audio Steckfeld</t>
  </si>
  <si>
    <t>MCR-DASF2003</t>
  </si>
  <si>
    <t>MCR-DASF2004</t>
  </si>
  <si>
    <t>AC2026 Connect Trio (KDO)</t>
  </si>
  <si>
    <t>AC2027 Connect Trio (KDO)</t>
  </si>
  <si>
    <t>AC2028 Connect Trio (KDO)</t>
  </si>
  <si>
    <t>AC2029 Connect Trio (KDO)</t>
  </si>
  <si>
    <t>G&amp;D DVI-Vision CPU</t>
  </si>
  <si>
    <t>MCR-AASF2011</t>
  </si>
  <si>
    <t>Analog IN (KDO ZBV)</t>
  </si>
  <si>
    <t>MCR-AASF2010</t>
  </si>
  <si>
    <t>MCR-AASF2013</t>
  </si>
  <si>
    <t>Analog IN (KDO ARD Audio-Codec)</t>
  </si>
  <si>
    <t>MCR-AASF2012</t>
  </si>
  <si>
    <t>AC2030 AVT ACip3 (KDO)</t>
  </si>
  <si>
    <t>AC2031 AVT ACip3 (KDO)</t>
  </si>
  <si>
    <t> HHLOKHSR191741S</t>
  </si>
  <si>
    <t>HR Monitoring HHLOKHSR191742S</t>
  </si>
  <si>
    <t>MCR-AF2001</t>
  </si>
  <si>
    <t>APC Steckfeld (APR) AP01-03</t>
  </si>
  <si>
    <t>MCR-AF2002</t>
  </si>
  <si>
    <t>APC Steckfeld (APR) AP02-04</t>
  </si>
  <si>
    <t>MCR-AF2003</t>
  </si>
  <si>
    <t>APC Steckfeld (APR) EURO</t>
  </si>
  <si>
    <t>Gestell 34 R4 |  80x120 (Video 4)</t>
  </si>
  <si>
    <t>Gestell 33 R4 |  80x120  (Video 3)</t>
  </si>
  <si>
    <t>Gestell 32 R4 |  80x120 (Video 2)</t>
  </si>
  <si>
    <t>Gestell 31 R4 |  60x120 (Video 1)</t>
  </si>
  <si>
    <t>LWL-Patch (SMF) G01</t>
  </si>
  <si>
    <t>ZVK min. 36x LCDU</t>
  </si>
  <si>
    <t>ZVK 24x LCDU (24x)</t>
  </si>
  <si>
    <t>LWL-Patch FIT1/FIT2</t>
  </si>
  <si>
    <t>Anbindung zu FIT1 / FIT2 (Bestand)</t>
  </si>
  <si>
    <t>CAT-Patch G03 / G04</t>
  </si>
  <si>
    <t>ZVK je 24x CAT (24x)</t>
  </si>
  <si>
    <t>CAT-Patch (Ausbaureserve)</t>
  </si>
  <si>
    <t>ZVK 6x CAT Amber / 6x CAT Blue (12x)</t>
  </si>
  <si>
    <t>MPR2015</t>
  </si>
  <si>
    <t>Imagine SNP XS UT Encoder</t>
  </si>
  <si>
    <t>MVW2001</t>
  </si>
  <si>
    <t>Evertz evVIP</t>
  </si>
  <si>
    <t>Weil 5*220</t>
  </si>
  <si>
    <t>VC2006</t>
  </si>
  <si>
    <t>LiveU 5-8 / LU2000</t>
  </si>
  <si>
    <t>VC2005</t>
  </si>
  <si>
    <t>LiveU 1-4 / LU2000</t>
  </si>
  <si>
    <t>MVW2002</t>
  </si>
  <si>
    <t>Focusrite 18i20</t>
  </si>
  <si>
    <t>MVW2003</t>
  </si>
  <si>
    <t>VC20</t>
  </si>
  <si>
    <t>XVTEC XVC-E4FS-1</t>
  </si>
  <si>
    <t>MVW2004</t>
  </si>
  <si>
    <t>VC2008</t>
  </si>
  <si>
    <t>LiveU Testserver / LU2000</t>
  </si>
  <si>
    <t>VC2007</t>
  </si>
  <si>
    <t>LiveU 9-12 / LU2000</t>
  </si>
  <si>
    <t>UT Encoder 1-8</t>
  </si>
  <si>
    <t>MVW2005</t>
  </si>
  <si>
    <t>+++ 6 HE Frame +++</t>
  </si>
  <si>
    <t>VC2010</t>
  </si>
  <si>
    <t>LiveU 610</t>
  </si>
  <si>
    <t>VC2009</t>
  </si>
  <si>
    <t>LiveU VR</t>
  </si>
  <si>
    <t>MPR2005</t>
  </si>
  <si>
    <t>MCR_MPR01 Imagine SNP</t>
  </si>
  <si>
    <t>MPR2008</t>
  </si>
  <si>
    <t>Imagine SNP XL</t>
  </si>
  <si>
    <t>MPR2007</t>
  </si>
  <si>
    <t>MPR2006</t>
  </si>
  <si>
    <t>MCR_MPR02 Imagine SNP</t>
  </si>
  <si>
    <t>MCR_MPR03 Imagine SNP (Ausbaureserve)</t>
  </si>
  <si>
    <t>MCR VGW 02</t>
  </si>
  <si>
    <t>MCR VGW 01</t>
  </si>
  <si>
    <t>MCR_MPR04 Imagine SNP (Ausbaureserve)</t>
  </si>
  <si>
    <t>MVW2006</t>
  </si>
  <si>
    <t>MPR2004</t>
  </si>
  <si>
    <t>MCR VGW08 Imagine SNP</t>
  </si>
  <si>
    <t>MPR2003</t>
  </si>
  <si>
    <t>MCR VGW07 Imagine SNP</t>
  </si>
  <si>
    <t>VSF2001</t>
  </si>
  <si>
    <t>Steckfeld ZBV SDI IN</t>
  </si>
  <si>
    <t>VMT2002</t>
  </si>
  <si>
    <t>Telestream PRISM MPP-200</t>
  </si>
  <si>
    <t>VC2002</t>
  </si>
  <si>
    <t> Haivision Makito Encoder</t>
  </si>
  <si>
    <t>VC2003 | VC2017</t>
  </si>
  <si>
    <t> Haivision Makito Decoder</t>
  </si>
  <si>
    <t> X4</t>
  </si>
  <si>
    <t>VSF2002</t>
  </si>
  <si>
    <t>Steckfeld ZBV SDI OUT</t>
  </si>
  <si>
    <t>VMT2001</t>
  </si>
  <si>
    <t>Bridgetech VB440</t>
  </si>
  <si>
    <t>VC2001</t>
  </si>
  <si>
    <t>Titan Edge geht evtl. in den SÜR</t>
  </si>
  <si>
    <t>VC2012</t>
  </si>
  <si>
    <t>BGAN 1</t>
  </si>
  <si>
    <t>VSF2003.01</t>
  </si>
  <si>
    <t>Steckfeld Schaltenstudio</t>
  </si>
  <si>
    <t>GEN2001/VMT2003/VMT2004</t>
  </si>
  <si>
    <t>Matchbox2110</t>
  </si>
  <si>
    <t>VSF2003.02</t>
  </si>
  <si>
    <t>VC2015</t>
  </si>
  <si>
    <t>Sencore MRD7000</t>
  </si>
  <si>
    <t>VC2019</t>
  </si>
  <si>
    <t>EBU LiveU-Transceiver 1</t>
  </si>
  <si>
    <t>VC2014</t>
  </si>
  <si>
    <t>Chyron SRV Vidigo</t>
  </si>
  <si>
    <t>VC2013</t>
  </si>
  <si>
    <t>BGAN 2 wandert nach G33</t>
  </si>
  <si>
    <t>VC2018</t>
  </si>
  <si>
    <t>Teranex</t>
  </si>
  <si>
    <t>VC2020</t>
  </si>
  <si>
    <t>EBU LiveU-Transceiver 2</t>
  </si>
  <si>
    <t>VC2016</t>
  </si>
  <si>
    <t>VMIX</t>
  </si>
  <si>
    <t>Schaltenstudio</t>
  </si>
  <si>
    <t>8x SDI I/O</t>
  </si>
  <si>
    <t>Raumplanung:</t>
  </si>
  <si>
    <t>Gesamtlast Klima:</t>
  </si>
  <si>
    <t>W</t>
  </si>
  <si>
    <t>Herstellerangabe</t>
  </si>
  <si>
    <t>Schätzung</t>
  </si>
  <si>
    <t>*Mit  9 Tranceivern</t>
  </si>
  <si>
    <t>19 Gestelle als Kalt- oder Warmgangkonzept</t>
  </si>
  <si>
    <t>Gesamtlast Elektro</t>
  </si>
  <si>
    <t>gemessene Werte</t>
  </si>
  <si>
    <t>**Pro 1HE (Modell: C3850)</t>
  </si>
  <si>
    <t>10 Gestelle 800x1200 ; 9 Gestelle 600x1200</t>
  </si>
  <si>
    <t>***Nexus Star Router</t>
  </si>
  <si>
    <t xml:space="preserve">Reihe 1:
G01-G04
Reihe2:
G11-15
Reihe3:
G21-G25
Reihe 4:
G31-G34
</t>
  </si>
  <si>
    <t>"warme" Geräte</t>
  </si>
  <si>
    <t>"kalte" Geräte</t>
  </si>
  <si>
    <t> Codec 1</t>
  </si>
  <si>
    <t> Codec 2</t>
  </si>
  <si>
    <t> Codec 3</t>
  </si>
  <si>
    <t>Video 1</t>
  </si>
  <si>
    <t>Video 2</t>
  </si>
  <si>
    <t>Video 3</t>
  </si>
  <si>
    <t>Audio 1</t>
  </si>
  <si>
    <t> Kommando</t>
  </si>
  <si>
    <t>IFS &amp; Mediennetz</t>
  </si>
  <si>
    <t>CAT-PF</t>
  </si>
  <si>
    <t xml:space="preserve"> </t>
  </si>
  <si>
    <t>Vorhalt DMZ</t>
  </si>
  <si>
    <t>MCR_MPR01</t>
  </si>
  <si>
    <t>Imagine SNP</t>
  </si>
  <si>
    <t>MCR_MPR02</t>
  </si>
  <si>
    <t>MCR_VGW11305</t>
  </si>
  <si>
    <t>MCR-MLAA01</t>
  </si>
  <si>
    <t>Audio-Leaf Amber</t>
  </si>
  <si>
    <t>MCR-MLVA01</t>
  </si>
  <si>
    <t>Video-Leaf A1</t>
  </si>
  <si>
    <t>MCR-MLVB01</t>
  </si>
  <si>
    <t>Video-Leaf B1</t>
  </si>
  <si>
    <t>SRT Dec</t>
  </si>
  <si>
    <t> Haivision Makito</t>
  </si>
  <si>
    <t>Vidigo</t>
  </si>
  <si>
    <t>Chyron SRV</t>
  </si>
  <si>
    <t>Enc</t>
  </si>
  <si>
    <t>Dolby??</t>
  </si>
  <si>
    <t>KDO-Matrix</t>
  </si>
  <si>
    <t>4x SDI I/O</t>
  </si>
  <si>
    <t>Dec</t>
  </si>
  <si>
    <t>Omega</t>
  </si>
  <si>
    <t>LiveU 1-4</t>
  </si>
  <si>
    <t>LU 2000</t>
  </si>
  <si>
    <t>Audio-IF</t>
  </si>
  <si>
    <t>Audio Proc</t>
  </si>
  <si>
    <t>Nexus, DirectOut, Lawo</t>
  </si>
  <si>
    <t>LiveU 5-8</t>
  </si>
  <si>
    <t>SRT Enc</t>
  </si>
  <si>
    <t>MCR_MVW11301</t>
  </si>
  <si>
    <t>MCR_MVW11302</t>
  </si>
  <si>
    <t>LiveU 9-12</t>
  </si>
  <si>
    <t>MCR_MVW11303</t>
  </si>
  <si>
    <t>MCR_MVW11304</t>
  </si>
  <si>
    <t>LiveU Testserver</t>
  </si>
  <si>
    <t>KDO-AF</t>
  </si>
  <si>
    <t>LU Video Return Server</t>
  </si>
  <si>
    <t>LU VR</t>
  </si>
  <si>
    <t>Ateme</t>
  </si>
  <si>
    <t>Titan Edge</t>
  </si>
  <si>
    <t>MCR_MVW11305</t>
  </si>
  <si>
    <t>MCR_MVW11306</t>
  </si>
  <si>
    <t>Konferenz Zentrum?</t>
  </si>
  <si>
    <t>per IP (großes Gateway vor Ort in Haus 3)</t>
  </si>
  <si>
    <t>Messen</t>
  </si>
  <si>
    <t>MoJo?</t>
  </si>
  <si>
    <t>Messen evtl.</t>
  </si>
  <si>
    <t>(PRISM-MPP)</t>
  </si>
  <si>
    <t>IP-Codec 1</t>
  </si>
  <si>
    <t>AVT IP3</t>
  </si>
  <si>
    <t>IP-Codec 5</t>
  </si>
  <si>
    <t>IP-Codec 2</t>
  </si>
  <si>
    <t>IP-Codec 6</t>
  </si>
  <si>
    <t>NDR Nimbra 1</t>
  </si>
  <si>
    <t>NDR Nimbra 2</t>
  </si>
  <si>
    <t>IP-Codec 3</t>
  </si>
  <si>
    <t>IP-Codec 7</t>
  </si>
  <si>
    <t>Stagetec Nexus</t>
  </si>
  <si>
    <t>IP-Codec 4</t>
  </si>
  <si>
    <t>IP-Codec 8</t>
  </si>
  <si>
    <t>IP-Codec</t>
  </si>
  <si>
    <t>Prontonet</t>
  </si>
  <si>
    <t>Steckfeld ZBV BNC</t>
  </si>
  <si>
    <t>Lucy Studio</t>
  </si>
  <si>
    <t>49-56</t>
  </si>
  <si>
    <t>Nereus</t>
  </si>
  <si>
    <t>Steckfeld ZBV LWL</t>
  </si>
  <si>
    <t>9-16</t>
  </si>
  <si>
    <t>33-40</t>
  </si>
  <si>
    <t>BGAN</t>
  </si>
  <si>
    <t>Platzhalter weitere IP-Codecs</t>
  </si>
  <si>
    <t>Connect Trio</t>
  </si>
  <si>
    <t>17-32</t>
  </si>
  <si>
    <t>41-48</t>
  </si>
  <si>
    <t>IP-Codec K5</t>
  </si>
  <si>
    <t xml:space="preserve">AVT </t>
  </si>
  <si>
    <t>IP-Codec K6</t>
  </si>
  <si>
    <t>Server1</t>
  </si>
  <si>
    <t>Server2</t>
  </si>
  <si>
    <t>PC1</t>
  </si>
  <si>
    <t>PC2</t>
  </si>
  <si>
    <t>PC/Server5</t>
  </si>
  <si>
    <t>PC/Server6</t>
  </si>
  <si>
    <t>PC/Server7</t>
  </si>
  <si>
    <t>KVM LS1.1</t>
  </si>
  <si>
    <t>KVM LS1.2</t>
  </si>
  <si>
    <t>Euro Büro PC</t>
  </si>
  <si>
    <t>KVM Euro PC</t>
  </si>
  <si>
    <t>KVM MNT Client</t>
  </si>
  <si>
    <t>KVM LS Client 2.1</t>
  </si>
  <si>
    <t>KVM SAW-NO</t>
  </si>
  <si>
    <t>KVM Tool IvD</t>
  </si>
  <si>
    <t>KVM DVB-T2</t>
  </si>
  <si>
    <t>KVM LS Client 2.2</t>
  </si>
  <si>
    <t>Tool IVD</t>
  </si>
  <si>
    <t>ClearCom EHX Server</t>
  </si>
  <si>
    <t>PC SMS-Tool</t>
  </si>
  <si>
    <t>ClearCom EHX Client</t>
  </si>
  <si>
    <t>KVM EHX Client</t>
  </si>
  <si>
    <t>KVM EHX Server</t>
  </si>
  <si>
    <t>KVM SMS-Tool</t>
  </si>
  <si>
    <t>KVM VLE-Tool</t>
  </si>
  <si>
    <t>KVM HF-Tool3</t>
  </si>
  <si>
    <t>KVM VisTool1</t>
  </si>
  <si>
    <t>KVM HF-Tool4</t>
  </si>
  <si>
    <t>KVM VisTool2</t>
  </si>
  <si>
    <t>HF-Tool 3</t>
  </si>
  <si>
    <t>HF-Tool 4</t>
  </si>
  <si>
    <t>NDR Standardclient 1</t>
  </si>
  <si>
    <t>NDR Standardclient 3</t>
  </si>
  <si>
    <t>NDR Standardclient 2</t>
  </si>
  <si>
    <t>NDR Standardclient 4</t>
  </si>
  <si>
    <t>KVM Std1</t>
  </si>
  <si>
    <t>KVM Std2</t>
  </si>
  <si>
    <t>KVM Std3</t>
  </si>
  <si>
    <t>KVM Std4</t>
  </si>
  <si>
    <t>KVM FS-Tool1</t>
  </si>
  <si>
    <t>KVM FS1</t>
  </si>
  <si>
    <t>KVM FS-Tool2</t>
  </si>
  <si>
    <t>KVM FS2</t>
  </si>
  <si>
    <t>Funktionsaccount FS1</t>
  </si>
  <si>
    <t>Funktionsaccount FS2</t>
  </si>
  <si>
    <t>FS-Tool 1</t>
  </si>
  <si>
    <t>FS-Tool 2</t>
  </si>
  <si>
    <t>KVMTec hat 1/4 Rackbreite für die Sender, also würden pro 1 HE vier HD-Fenster passen (4K-fähig hätte die gleiche Breite); pro Screen = 1 Modul</t>
  </si>
  <si>
    <t>12 Gestelle als Kalt- oder Warmgangkonzept</t>
  </si>
  <si>
    <t>800x1000</t>
  </si>
  <si>
    <t>ohne Türen</t>
  </si>
  <si>
    <t>maximal auf 2 Räume aufteilen; 1 Raum in Haus 13</t>
  </si>
  <si>
    <t>SFP-/LWL-Kosten variieren nach Entfernung vom Spine</t>
  </si>
  <si>
    <t>Aufteilung bedeutet zusätzlich 2 Gestelle für Medienswitche in diesem Raum</t>
  </si>
  <si>
    <t>In den Gestellen strukturierte Verkabelung (CU und LWL)</t>
  </si>
  <si>
    <t>Bis zu 3kW Klima und Elektro pro Gestell</t>
  </si>
  <si>
    <t>Hörfunk bleibt erst einmal in den bestehenden Geräteräumen (ca. 21 Gestelle); Ausbaureserve in den nächsten Jahren vorsehen</t>
  </si>
  <si>
    <t>zusätzlich 2 Gestelle in "Arbeitsplatznähe" für Clientrechner (Raumklima); mindestens 600x800; können Türen haben.</t>
  </si>
  <si>
    <t>Ausbaureserve für einen ARD-Schaltraum? Nur geschätzt 2 Gestelle pro RfA.</t>
  </si>
  <si>
    <t>Gestell 04 R1 |  80x120 (Hörfunk Bestand)</t>
  </si>
  <si>
    <t>Gestell 03 R1|  80x120 (IFS &amp; Mediennetz Bestand)</t>
  </si>
  <si>
    <t>Gestell 02 R1 |  80x120  (IFS&amp; Mediennetz)</t>
  </si>
  <si>
    <t>Gestell 01 R1 |  80x120 (Video IP 1)</t>
  </si>
  <si>
    <t>Gestell 11 R2 |  80x120 (Video IP 2)</t>
  </si>
  <si>
    <t>Gestell12 R2 |  60x120 (Audio 1)</t>
  </si>
  <si>
    <t>Gestell 13 R2 |  60x120 (Audio 2)</t>
  </si>
  <si>
    <t>Gestell 14 R2 |  60x120 (KDO)</t>
  </si>
  <si>
    <t>Gestell 15 R2 |  60x120 (ZBV &amp; IFS 1)</t>
  </si>
  <si>
    <t>Ende Warmgang 1</t>
  </si>
  <si>
    <t>Gestell 25 R3 |  80x120 (Codecs)</t>
  </si>
  <si>
    <t>Gestell 24 R3 |  60x120 (Codecs)</t>
  </si>
  <si>
    <t>Gestell 23 R3 |  60x120 (Codecs)</t>
  </si>
  <si>
    <t>Gestell 22 R3 |  60x120 (PC 1)</t>
  </si>
  <si>
    <t>Gestell 21 R3 |  60x120 (PC 2)</t>
  </si>
  <si>
    <t>Gestell 31 R4 |  60x120 (ZBV &amp; IFS 2)</t>
  </si>
  <si>
    <t>Gestell 32 R4 |  80x120 (Video GW &amp; Baseband 1)</t>
  </si>
  <si>
    <t>Gestell 33 R4 |  80x120  (Video GW &amp; Baseband 2)</t>
  </si>
  <si>
    <t xml:space="preserve">Gestell 34 R4 |  80x120 </t>
  </si>
  <si>
    <t>Ende Warmgang 2</t>
  </si>
  <si>
    <t>Video-Leaf B1 ((CISCO Nexus N9K-C9332D-GX2B))</t>
  </si>
  <si>
    <t>Netgear Pro AV</t>
  </si>
  <si>
    <t>Audio Proc 1</t>
  </si>
  <si>
    <t>100***</t>
  </si>
  <si>
    <t>Audio Proc 2</t>
  </si>
  <si>
    <t>Audio Abhöre 1</t>
  </si>
  <si>
    <t>DHD XC3</t>
  </si>
  <si>
    <t>Audio Abhöre 3</t>
  </si>
  <si>
    <t xml:space="preserve">DHD XC3 </t>
  </si>
  <si>
    <t>Audio Abhöre 2</t>
  </si>
  <si>
    <t>Audio Abhöre 4</t>
  </si>
  <si>
    <t>MCR_MPR04</t>
  </si>
  <si>
    <t>Imagine SNP (Ausbaureserve)</t>
  </si>
  <si>
    <t>Mojo?</t>
  </si>
  <si>
    <t>Steckfeld ZBV BNC In 1-16</t>
  </si>
  <si>
    <t>Steckfeld ZBV BNC Out1-16</t>
  </si>
  <si>
    <t>18 Gestelle als Kalt- oder Warmgangkonzept</t>
  </si>
  <si>
    <t>6 Gestelle 800x1200 ; 12 Gestelle 600x1200</t>
  </si>
  <si>
    <t xml:space="preserve">Reihe 1:
G1-G4
Reihe2:
G5-G9
Reihe3:
G10-G14
Reihe 4:
G15-G18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</si>
</sst>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8"/>
      <name val="Aptos Narrow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Arial"/>
    </font>
    <font>
      <i/>
      <sz val="11"/>
      <color rgb="FF000000"/>
      <name val="Arial"/>
      <family val="2"/>
    </font>
    <font>
      <i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11"/>
      <color rgb="FF000000"/>
      <name val="Arial"/>
      <charset val="1"/>
    </font>
    <font>
      <sz val="11"/>
      <color rgb="FF000000"/>
      <name val="Aptos Narrow"/>
      <family val="2"/>
    </font>
    <font>
      <sz val="11"/>
      <color rgb="FFFF0000"/>
      <name val="Aptos Narrow"/>
      <family val="2"/>
      <scheme val="minor"/>
    </font>
    <font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  <fill>
      <patternFill patternType="mediumGray">
        <fgColor auto="1"/>
      </patternFill>
    </fill>
    <fill>
      <patternFill patternType="lightUp">
        <fgColor theme="5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0000"/>
        <bgColor indexed="64"/>
      </patternFill>
    </fill>
    <fill>
      <patternFill patternType="gray0625">
        <fgColor auto="1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499984740745262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rgb="FF000000"/>
      </patternFill>
    </fill>
    <fill>
      <patternFill patternType="mediumGray"/>
    </fill>
    <fill>
      <patternFill patternType="solid">
        <fgColor rgb="FFC000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37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1" fillId="2" borderId="1" xfId="0" applyFont="1" applyFill="1" applyBorder="1"/>
    <xf numFmtId="0" fontId="2" fillId="2" borderId="2" xfId="0" applyFont="1" applyFill="1" applyBorder="1"/>
    <xf numFmtId="0" fontId="2" fillId="2" borderId="6" xfId="0" applyFont="1" applyFill="1" applyBorder="1"/>
    <xf numFmtId="0" fontId="4" fillId="2" borderId="7" xfId="0" applyFont="1" applyFill="1" applyBorder="1"/>
    <xf numFmtId="0" fontId="2" fillId="2" borderId="7" xfId="0" applyFont="1" applyFill="1" applyBorder="1"/>
    <xf numFmtId="0" fontId="4" fillId="2" borderId="8" xfId="0" applyFont="1" applyFill="1" applyBorder="1"/>
    <xf numFmtId="0" fontId="4" fillId="0" borderId="3" xfId="0" applyFont="1" applyBorder="1"/>
    <xf numFmtId="0" fontId="4" fillId="0" borderId="9" xfId="0" applyFont="1" applyBorder="1"/>
    <xf numFmtId="0" fontId="4" fillId="2" borderId="3" xfId="0" applyFont="1" applyFill="1" applyBorder="1"/>
    <xf numFmtId="0" fontId="4" fillId="2" borderId="6" xfId="0" applyFont="1" applyFill="1" applyBorder="1"/>
    <xf numFmtId="0" fontId="5" fillId="2" borderId="10" xfId="0" applyFont="1" applyFill="1" applyBorder="1"/>
    <xf numFmtId="0" fontId="4" fillId="2" borderId="2" xfId="0" applyFont="1" applyFill="1" applyBorder="1"/>
    <xf numFmtId="0" fontId="5" fillId="2" borderId="1" xfId="0" applyFont="1" applyFill="1" applyBorder="1"/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0" fillId="0" borderId="14" xfId="0" applyBorder="1"/>
    <xf numFmtId="0" fontId="0" fillId="0" borderId="11" xfId="0" applyBorder="1"/>
    <xf numFmtId="0" fontId="3" fillId="2" borderId="1" xfId="0" applyFont="1" applyFill="1" applyBorder="1"/>
    <xf numFmtId="0" fontId="5" fillId="2" borderId="0" xfId="0" applyFont="1" applyFill="1"/>
    <xf numFmtId="0" fontId="0" fillId="0" borderId="15" xfId="0" applyBorder="1"/>
    <xf numFmtId="0" fontId="0" fillId="0" borderId="16" xfId="0" applyBorder="1"/>
    <xf numFmtId="0" fontId="4" fillId="0" borderId="10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8" xfId="0" applyFont="1" applyBorder="1"/>
    <xf numFmtId="0" fontId="4" fillId="0" borderId="20" xfId="0" applyFont="1" applyBorder="1"/>
    <xf numFmtId="0" fontId="4" fillId="3" borderId="19" xfId="0" applyFont="1" applyFill="1" applyBorder="1"/>
    <xf numFmtId="0" fontId="4" fillId="3" borderId="17" xfId="0" applyFont="1" applyFill="1" applyBorder="1"/>
    <xf numFmtId="0" fontId="4" fillId="0" borderId="12" xfId="0" applyFont="1" applyBorder="1"/>
    <xf numFmtId="0" fontId="4" fillId="0" borderId="21" xfId="0" applyFont="1" applyBorder="1"/>
    <xf numFmtId="0" fontId="4" fillId="0" borderId="0" xfId="0" applyFont="1"/>
    <xf numFmtId="0" fontId="4" fillId="0" borderId="23" xfId="0" applyFont="1" applyBorder="1"/>
    <xf numFmtId="0" fontId="4" fillId="0" borderId="11" xfId="0" applyFont="1" applyBorder="1"/>
    <xf numFmtId="0" fontId="4" fillId="0" borderId="24" xfId="0" applyFont="1" applyBorder="1"/>
    <xf numFmtId="0" fontId="4" fillId="0" borderId="13" xfId="0" applyFont="1" applyBorder="1"/>
    <xf numFmtId="0" fontId="4" fillId="0" borderId="16" xfId="0" applyFont="1" applyBorder="1"/>
    <xf numFmtId="0" fontId="4" fillId="0" borderId="14" xfId="0" applyFont="1" applyBorder="1"/>
    <xf numFmtId="0" fontId="4" fillId="2" borderId="25" xfId="0" applyFont="1" applyFill="1" applyBorder="1"/>
    <xf numFmtId="0" fontId="4" fillId="0" borderId="27" xfId="0" applyFont="1" applyBorder="1"/>
    <xf numFmtId="0" fontId="4" fillId="0" borderId="29" xfId="0" applyFont="1" applyBorder="1"/>
    <xf numFmtId="0" fontId="0" fillId="0" borderId="22" xfId="0" applyBorder="1"/>
    <xf numFmtId="0" fontId="0" fillId="0" borderId="24" xfId="0" applyBorder="1"/>
    <xf numFmtId="0" fontId="0" fillId="0" borderId="13" xfId="0" applyBorder="1"/>
    <xf numFmtId="0" fontId="4" fillId="0" borderId="30" xfId="0" applyFont="1" applyBorder="1"/>
    <xf numFmtId="0" fontId="4" fillId="0" borderId="31" xfId="0" applyFont="1" applyBorder="1"/>
    <xf numFmtId="0" fontId="4" fillId="0" borderId="15" xfId="0" applyFont="1" applyBorder="1"/>
    <xf numFmtId="0" fontId="4" fillId="0" borderId="33" xfId="0" applyFont="1" applyBorder="1"/>
    <xf numFmtId="0" fontId="4" fillId="0" borderId="34" xfId="0" applyFont="1" applyBorder="1"/>
    <xf numFmtId="0" fontId="7" fillId="0" borderId="30" xfId="0" applyFont="1" applyBorder="1"/>
    <xf numFmtId="0" fontId="7" fillId="0" borderId="8" xfId="0" applyFont="1" applyBorder="1"/>
    <xf numFmtId="0" fontId="7" fillId="0" borderId="20" xfId="0" applyFont="1" applyBorder="1"/>
    <xf numFmtId="0" fontId="4" fillId="0" borderId="22" xfId="0" applyFont="1" applyBorder="1"/>
    <xf numFmtId="0" fontId="4" fillId="3" borderId="10" xfId="0" applyFont="1" applyFill="1" applyBorder="1"/>
    <xf numFmtId="0" fontId="4" fillId="2" borderId="10" xfId="0" applyFont="1" applyFill="1" applyBorder="1"/>
    <xf numFmtId="0" fontId="0" fillId="0" borderId="36" xfId="0" applyBorder="1"/>
    <xf numFmtId="0" fontId="3" fillId="2" borderId="6" xfId="0" applyFont="1" applyFill="1" applyBorder="1"/>
    <xf numFmtId="0" fontId="4" fillId="0" borderId="6" xfId="0" applyFont="1" applyBorder="1"/>
    <xf numFmtId="0" fontId="0" fillId="0" borderId="6" xfId="0" applyBorder="1"/>
    <xf numFmtId="0" fontId="3" fillId="6" borderId="6" xfId="0" applyFont="1" applyFill="1" applyBorder="1"/>
    <xf numFmtId="0" fontId="0" fillId="7" borderId="36" xfId="0" applyFill="1" applyBorder="1"/>
    <xf numFmtId="0" fontId="0" fillId="7" borderId="16" xfId="0" applyFill="1" applyBorder="1"/>
    <xf numFmtId="0" fontId="4" fillId="8" borderId="3" xfId="0" applyFont="1" applyFill="1" applyBorder="1"/>
    <xf numFmtId="0" fontId="4" fillId="8" borderId="9" xfId="0" applyFont="1" applyFill="1" applyBorder="1"/>
    <xf numFmtId="0" fontId="0" fillId="5" borderId="0" xfId="0" applyFill="1"/>
    <xf numFmtId="0" fontId="0" fillId="0" borderId="37" xfId="0" applyBorder="1"/>
    <xf numFmtId="0" fontId="7" fillId="0" borderId="19" xfId="0" applyFont="1" applyBorder="1"/>
    <xf numFmtId="0" fontId="0" fillId="9" borderId="0" xfId="0" applyFill="1"/>
    <xf numFmtId="0" fontId="0" fillId="10" borderId="0" xfId="0" applyFill="1"/>
    <xf numFmtId="0" fontId="4" fillId="9" borderId="17" xfId="0" applyFont="1" applyFill="1" applyBorder="1"/>
    <xf numFmtId="0" fontId="4" fillId="11" borderId="8" xfId="0" applyFont="1" applyFill="1" applyBorder="1"/>
    <xf numFmtId="0" fontId="0" fillId="9" borderId="14" xfId="0" applyFill="1" applyBorder="1"/>
    <xf numFmtId="0" fontId="0" fillId="9" borderId="11" xfId="0" applyFill="1" applyBorder="1"/>
    <xf numFmtId="0" fontId="4" fillId="9" borderId="3" xfId="0" applyFont="1" applyFill="1" applyBorder="1"/>
    <xf numFmtId="0" fontId="4" fillId="9" borderId="9" xfId="0" applyFont="1" applyFill="1" applyBorder="1"/>
    <xf numFmtId="0" fontId="4" fillId="12" borderId="8" xfId="0" applyFont="1" applyFill="1" applyBorder="1"/>
    <xf numFmtId="0" fontId="4" fillId="10" borderId="10" xfId="0" applyFont="1" applyFill="1" applyBorder="1"/>
    <xf numFmtId="0" fontId="4" fillId="10" borderId="17" xfId="0" applyFont="1" applyFill="1" applyBorder="1"/>
    <xf numFmtId="0" fontId="0" fillId="10" borderId="14" xfId="0" applyFill="1" applyBorder="1"/>
    <xf numFmtId="0" fontId="0" fillId="10" borderId="11" xfId="0" applyFill="1" applyBorder="1"/>
    <xf numFmtId="0" fontId="4" fillId="10" borderId="3" xfId="0" applyFont="1" applyFill="1" applyBorder="1"/>
    <xf numFmtId="0" fontId="4" fillId="10" borderId="9" xfId="0" applyFont="1" applyFill="1" applyBorder="1"/>
    <xf numFmtId="0" fontId="4" fillId="9" borderId="23" xfId="0" applyFont="1" applyFill="1" applyBorder="1"/>
    <xf numFmtId="0" fontId="4" fillId="9" borderId="11" xfId="0" applyFont="1" applyFill="1" applyBorder="1"/>
    <xf numFmtId="0" fontId="4" fillId="12" borderId="1" xfId="0" applyFont="1" applyFill="1" applyBorder="1"/>
    <xf numFmtId="0" fontId="4" fillId="10" borderId="8" xfId="0" applyFont="1" applyFill="1" applyBorder="1"/>
    <xf numFmtId="0" fontId="4" fillId="10" borderId="18" xfId="0" applyFont="1" applyFill="1" applyBorder="1"/>
    <xf numFmtId="0" fontId="4" fillId="10" borderId="19" xfId="0" applyFont="1" applyFill="1" applyBorder="1"/>
    <xf numFmtId="0" fontId="4" fillId="12" borderId="6" xfId="0" applyFont="1" applyFill="1" applyBorder="1"/>
    <xf numFmtId="0" fontId="4" fillId="12" borderId="7" xfId="0" applyFont="1" applyFill="1" applyBorder="1"/>
    <xf numFmtId="0" fontId="4" fillId="10" borderId="20" xfId="0" applyFont="1" applyFill="1" applyBorder="1"/>
    <xf numFmtId="0" fontId="7" fillId="10" borderId="10" xfId="0" applyFont="1" applyFill="1" applyBorder="1"/>
    <xf numFmtId="0" fontId="7" fillId="10" borderId="17" xfId="0" applyFont="1" applyFill="1" applyBorder="1"/>
    <xf numFmtId="0" fontId="9" fillId="10" borderId="14" xfId="0" applyFont="1" applyFill="1" applyBorder="1"/>
    <xf numFmtId="0" fontId="9" fillId="10" borderId="11" xfId="0" applyFont="1" applyFill="1" applyBorder="1"/>
    <xf numFmtId="0" fontId="4" fillId="10" borderId="1" xfId="0" applyFont="1" applyFill="1" applyBorder="1"/>
    <xf numFmtId="0" fontId="7" fillId="0" borderId="38" xfId="0" applyFont="1" applyBorder="1"/>
    <xf numFmtId="0" fontId="7" fillId="0" borderId="39" xfId="0" applyFont="1" applyBorder="1"/>
    <xf numFmtId="0" fontId="4" fillId="9" borderId="27" xfId="0" applyFont="1" applyFill="1" applyBorder="1"/>
    <xf numFmtId="0" fontId="4" fillId="9" borderId="4" xfId="0" applyFont="1" applyFill="1" applyBorder="1"/>
    <xf numFmtId="0" fontId="4" fillId="9" borderId="15" xfId="0" applyFont="1" applyFill="1" applyBorder="1"/>
    <xf numFmtId="0" fontId="4" fillId="9" borderId="16" xfId="0" applyFont="1" applyFill="1" applyBorder="1"/>
    <xf numFmtId="0" fontId="4" fillId="9" borderId="0" xfId="0" applyFont="1" applyFill="1"/>
    <xf numFmtId="0" fontId="4" fillId="11" borderId="6" xfId="0" applyFont="1" applyFill="1" applyBorder="1"/>
    <xf numFmtId="0" fontId="4" fillId="11" borderId="7" xfId="0" applyFont="1" applyFill="1" applyBorder="1"/>
    <xf numFmtId="0" fontId="4" fillId="9" borderId="10" xfId="0" applyFont="1" applyFill="1" applyBorder="1"/>
    <xf numFmtId="0" fontId="0" fillId="9" borderId="23" xfId="0" applyFill="1" applyBorder="1"/>
    <xf numFmtId="0" fontId="4" fillId="10" borderId="40" xfId="0" applyFont="1" applyFill="1" applyBorder="1"/>
    <xf numFmtId="0" fontId="4" fillId="10" borderId="41" xfId="0" applyFont="1" applyFill="1" applyBorder="1"/>
    <xf numFmtId="0" fontId="4" fillId="10" borderId="42" xfId="0" applyFont="1" applyFill="1" applyBorder="1"/>
    <xf numFmtId="0" fontId="8" fillId="10" borderId="43" xfId="0" applyFont="1" applyFill="1" applyBorder="1"/>
    <xf numFmtId="0" fontId="4" fillId="10" borderId="43" xfId="0" applyFont="1" applyFill="1" applyBorder="1"/>
    <xf numFmtId="0" fontId="4" fillId="10" borderId="44" xfId="0" applyFont="1" applyFill="1" applyBorder="1"/>
    <xf numFmtId="0" fontId="4" fillId="10" borderId="45" xfId="0" applyFont="1" applyFill="1" applyBorder="1"/>
    <xf numFmtId="0" fontId="4" fillId="10" borderId="12" xfId="0" applyFont="1" applyFill="1" applyBorder="1"/>
    <xf numFmtId="0" fontId="4" fillId="10" borderId="21" xfId="0" applyFont="1" applyFill="1" applyBorder="1"/>
    <xf numFmtId="0" fontId="11" fillId="13" borderId="22" xfId="0" applyFont="1" applyFill="1" applyBorder="1"/>
    <xf numFmtId="0" fontId="11" fillId="13" borderId="23" xfId="0" applyFont="1" applyFill="1" applyBorder="1"/>
    <xf numFmtId="0" fontId="11" fillId="14" borderId="8" xfId="0" applyFont="1" applyFill="1" applyBorder="1"/>
    <xf numFmtId="0" fontId="12" fillId="13" borderId="14" xfId="0" applyFont="1" applyFill="1" applyBorder="1"/>
    <xf numFmtId="0" fontId="12" fillId="13" borderId="11" xfId="0" applyFont="1" applyFill="1" applyBorder="1"/>
    <xf numFmtId="0" fontId="11" fillId="13" borderId="14" xfId="0" applyFont="1" applyFill="1" applyBorder="1"/>
    <xf numFmtId="0" fontId="11" fillId="13" borderId="11" xfId="0" applyFont="1" applyFill="1" applyBorder="1"/>
    <xf numFmtId="0" fontId="11" fillId="13" borderId="24" xfId="0" applyFont="1" applyFill="1" applyBorder="1"/>
    <xf numFmtId="0" fontId="11" fillId="13" borderId="13" xfId="0" applyFont="1" applyFill="1" applyBorder="1"/>
    <xf numFmtId="0" fontId="11" fillId="13" borderId="3" xfId="0" applyFont="1" applyFill="1" applyBorder="1"/>
    <xf numFmtId="0" fontId="11" fillId="13" borderId="9" xfId="0" applyFont="1" applyFill="1" applyBorder="1"/>
    <xf numFmtId="0" fontId="4" fillId="10" borderId="15" xfId="0" applyFont="1" applyFill="1" applyBorder="1"/>
    <xf numFmtId="0" fontId="10" fillId="0" borderId="0" xfId="0" applyFont="1"/>
    <xf numFmtId="0" fontId="4" fillId="2" borderId="46" xfId="0" applyFont="1" applyFill="1" applyBorder="1"/>
    <xf numFmtId="0" fontId="4" fillId="5" borderId="9" xfId="0" applyFont="1" applyFill="1" applyBorder="1"/>
    <xf numFmtId="0" fontId="4" fillId="9" borderId="26" xfId="0" applyFont="1" applyFill="1" applyBorder="1"/>
    <xf numFmtId="0" fontId="4" fillId="9" borderId="32" xfId="0" applyFont="1" applyFill="1" applyBorder="1"/>
    <xf numFmtId="0" fontId="4" fillId="9" borderId="22" xfId="0" applyFont="1" applyFill="1" applyBorder="1"/>
    <xf numFmtId="0" fontId="4" fillId="10" borderId="30" xfId="0" applyFont="1" applyFill="1" applyBorder="1"/>
    <xf numFmtId="0" fontId="4" fillId="10" borderId="31" xfId="0" applyFont="1" applyFill="1" applyBorder="1"/>
    <xf numFmtId="0" fontId="4" fillId="9" borderId="14" xfId="0" applyFont="1" applyFill="1" applyBorder="1"/>
    <xf numFmtId="49" fontId="4" fillId="9" borderId="14" xfId="0" applyNumberFormat="1" applyFont="1" applyFill="1" applyBorder="1"/>
    <xf numFmtId="0" fontId="4" fillId="10" borderId="16" xfId="0" applyFont="1" applyFill="1" applyBorder="1"/>
    <xf numFmtId="0" fontId="4" fillId="2" borderId="26" xfId="0" applyFont="1" applyFill="1" applyBorder="1"/>
    <xf numFmtId="0" fontId="4" fillId="2" borderId="35" xfId="0" applyFont="1" applyFill="1" applyBorder="1"/>
    <xf numFmtId="0" fontId="4" fillId="0" borderId="26" xfId="0" applyFont="1" applyBorder="1"/>
    <xf numFmtId="0" fontId="4" fillId="0" borderId="28" xfId="0" applyFont="1" applyBorder="1"/>
    <xf numFmtId="0" fontId="2" fillId="6" borderId="6" xfId="0" applyFont="1" applyFill="1" applyBorder="1"/>
    <xf numFmtId="0" fontId="4" fillId="10" borderId="6" xfId="0" applyFont="1" applyFill="1" applyBorder="1"/>
    <xf numFmtId="0" fontId="4" fillId="0" borderId="5" xfId="0" applyFont="1" applyBorder="1"/>
    <xf numFmtId="0" fontId="0" fillId="10" borderId="45" xfId="0" applyFill="1" applyBorder="1"/>
    <xf numFmtId="0" fontId="10" fillId="10" borderId="17" xfId="0" applyFont="1" applyFill="1" applyBorder="1"/>
    <xf numFmtId="0" fontId="4" fillId="2" borderId="1" xfId="0" applyFont="1" applyFill="1" applyBorder="1"/>
    <xf numFmtId="0" fontId="4" fillId="0" borderId="1" xfId="0" applyFont="1" applyBorder="1"/>
    <xf numFmtId="0" fontId="4" fillId="10" borderId="22" xfId="0" applyFont="1" applyFill="1" applyBorder="1"/>
    <xf numFmtId="0" fontId="4" fillId="10" borderId="23" xfId="0" applyFont="1" applyFill="1" applyBorder="1"/>
    <xf numFmtId="0" fontId="4" fillId="10" borderId="14" xfId="0" applyFont="1" applyFill="1" applyBorder="1"/>
    <xf numFmtId="0" fontId="4" fillId="10" borderId="11" xfId="0" applyFont="1" applyFill="1" applyBorder="1"/>
    <xf numFmtId="0" fontId="4" fillId="10" borderId="24" xfId="0" applyFont="1" applyFill="1" applyBorder="1"/>
    <xf numFmtId="0" fontId="4" fillId="10" borderId="13" xfId="0" applyFont="1" applyFill="1" applyBorder="1"/>
    <xf numFmtId="0" fontId="4" fillId="10" borderId="37" xfId="0" applyFont="1" applyFill="1" applyBorder="1"/>
    <xf numFmtId="0" fontId="4" fillId="10" borderId="47" xfId="0" applyFont="1" applyFill="1" applyBorder="1"/>
    <xf numFmtId="0" fontId="4" fillId="10" borderId="48" xfId="0" applyFont="1" applyFill="1" applyBorder="1"/>
    <xf numFmtId="0" fontId="4" fillId="10" borderId="49" xfId="0" applyFont="1" applyFill="1" applyBorder="1"/>
    <xf numFmtId="0" fontId="4" fillId="10" borderId="50" xfId="0" applyFont="1" applyFill="1" applyBorder="1"/>
    <xf numFmtId="0" fontId="7" fillId="0" borderId="10" xfId="0" applyFont="1" applyBorder="1"/>
    <xf numFmtId="0" fontId="7" fillId="0" borderId="17" xfId="0" applyFont="1" applyBorder="1"/>
    <xf numFmtId="0" fontId="11" fillId="10" borderId="44" xfId="0" applyFont="1" applyFill="1" applyBorder="1"/>
    <xf numFmtId="0" fontId="11" fillId="10" borderId="45" xfId="0" applyFont="1" applyFill="1" applyBorder="1"/>
    <xf numFmtId="0" fontId="4" fillId="4" borderId="3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49" fontId="4" fillId="10" borderId="24" xfId="0" applyNumberFormat="1" applyFont="1" applyFill="1" applyBorder="1"/>
    <xf numFmtId="0" fontId="0" fillId="10" borderId="24" xfId="0" applyFill="1" applyBorder="1"/>
    <xf numFmtId="0" fontId="0" fillId="10" borderId="13" xfId="0" applyFill="1" applyBorder="1"/>
    <xf numFmtId="49" fontId="4" fillId="10" borderId="14" xfId="0" applyNumberFormat="1" applyFont="1" applyFill="1" applyBorder="1"/>
    <xf numFmtId="0" fontId="5" fillId="10" borderId="10" xfId="0" applyFont="1" applyFill="1" applyBorder="1"/>
    <xf numFmtId="0" fontId="5" fillId="10" borderId="6" xfId="0" applyFont="1" applyFill="1" applyBorder="1"/>
    <xf numFmtId="0" fontId="13" fillId="10" borderId="11" xfId="0" applyFont="1" applyFill="1" applyBorder="1"/>
    <xf numFmtId="0" fontId="4" fillId="10" borderId="26" xfId="0" applyFont="1" applyFill="1" applyBorder="1"/>
    <xf numFmtId="0" fontId="4" fillId="10" borderId="27" xfId="0" applyFont="1" applyFill="1" applyBorder="1"/>
    <xf numFmtId="0" fontId="4" fillId="10" borderId="32" xfId="0" applyFont="1" applyFill="1" applyBorder="1"/>
    <xf numFmtId="0" fontId="4" fillId="10" borderId="4" xfId="0" applyFont="1" applyFill="1" applyBorder="1"/>
    <xf numFmtId="0" fontId="4" fillId="10" borderId="0" xfId="0" applyFont="1" applyFill="1"/>
    <xf numFmtId="0" fontId="4" fillId="10" borderId="51" xfId="0" applyFont="1" applyFill="1" applyBorder="1"/>
    <xf numFmtId="0" fontId="0" fillId="10" borderId="51" xfId="0" applyFill="1" applyBorder="1"/>
    <xf numFmtId="0" fontId="0" fillId="10" borderId="23" xfId="0" applyFill="1" applyBorder="1"/>
    <xf numFmtId="0" fontId="0" fillId="10" borderId="22" xfId="0" applyFill="1" applyBorder="1"/>
    <xf numFmtId="0" fontId="2" fillId="2" borderId="0" xfId="0" applyFont="1" applyFill="1"/>
    <xf numFmtId="0" fontId="1" fillId="2" borderId="0" xfId="0" applyFont="1" applyFill="1"/>
    <xf numFmtId="0" fontId="4" fillId="10" borderId="5" xfId="0" applyFont="1" applyFill="1" applyBorder="1"/>
    <xf numFmtId="0" fontId="0" fillId="16" borderId="6" xfId="0" applyFill="1" applyBorder="1"/>
    <xf numFmtId="0" fontId="0" fillId="16" borderId="0" xfId="0" applyFill="1"/>
    <xf numFmtId="0" fontId="0" fillId="16" borderId="18" xfId="0" applyFill="1" applyBorder="1"/>
    <xf numFmtId="0" fontId="0" fillId="16" borderId="54" xfId="0" applyFill="1" applyBorder="1"/>
    <xf numFmtId="0" fontId="0" fillId="16" borderId="19" xfId="0" applyFill="1" applyBorder="1"/>
    <xf numFmtId="0" fontId="0" fillId="16" borderId="3" xfId="0" applyFill="1" applyBorder="1"/>
    <xf numFmtId="0" fontId="0" fillId="16" borderId="9" xfId="0" applyFill="1" applyBorder="1"/>
    <xf numFmtId="0" fontId="0" fillId="16" borderId="8" xfId="0" applyFill="1" applyBorder="1"/>
    <xf numFmtId="0" fontId="0" fillId="16" borderId="1" xfId="0" applyFill="1" applyBorder="1" applyAlignment="1">
      <alignment wrapText="1"/>
    </xf>
    <xf numFmtId="0" fontId="0" fillId="16" borderId="1" xfId="0" applyFill="1" applyBorder="1"/>
    <xf numFmtId="0" fontId="0" fillId="16" borderId="20" xfId="0" applyFill="1" applyBorder="1"/>
    <xf numFmtId="0" fontId="0" fillId="15" borderId="11" xfId="0" applyFill="1" applyBorder="1"/>
    <xf numFmtId="0" fontId="0" fillId="15" borderId="14" xfId="0" applyFill="1" applyBorder="1"/>
    <xf numFmtId="0" fontId="0" fillId="15" borderId="0" xfId="0" applyFill="1"/>
    <xf numFmtId="0" fontId="7" fillId="10" borderId="19" xfId="0" applyFont="1" applyFill="1" applyBorder="1"/>
    <xf numFmtId="0" fontId="7" fillId="10" borderId="8" xfId="0" applyFont="1" applyFill="1" applyBorder="1"/>
    <xf numFmtId="0" fontId="7" fillId="10" borderId="20" xfId="0" applyFont="1" applyFill="1" applyBorder="1"/>
    <xf numFmtId="0" fontId="12" fillId="15" borderId="14" xfId="0" applyFont="1" applyFill="1" applyBorder="1"/>
    <xf numFmtId="0" fontId="12" fillId="15" borderId="11" xfId="0" applyFont="1" applyFill="1" applyBorder="1"/>
    <xf numFmtId="0" fontId="9" fillId="15" borderId="14" xfId="0" applyFont="1" applyFill="1" applyBorder="1"/>
    <xf numFmtId="0" fontId="9" fillId="15" borderId="11" xfId="0" applyFont="1" applyFill="1" applyBorder="1"/>
    <xf numFmtId="0" fontId="0" fillId="17" borderId="0" xfId="0" applyFill="1"/>
    <xf numFmtId="0" fontId="2" fillId="0" borderId="52" xfId="0" applyFont="1" applyBorder="1"/>
    <xf numFmtId="0" fontId="3" fillId="0" borderId="5" xfId="0" applyFont="1" applyBorder="1"/>
    <xf numFmtId="0" fontId="9" fillId="0" borderId="28" xfId="0" applyFont="1" applyBorder="1"/>
    <xf numFmtId="0" fontId="9" fillId="0" borderId="29" xfId="0" applyFont="1" applyBorder="1"/>
    <xf numFmtId="0" fontId="0" fillId="0" borderId="28" xfId="0" applyBorder="1"/>
    <xf numFmtId="0" fontId="0" fillId="0" borderId="29" xfId="0" applyBorder="1"/>
    <xf numFmtId="0" fontId="2" fillId="0" borderId="6" xfId="0" applyFont="1" applyBorder="1"/>
    <xf numFmtId="0" fontId="3" fillId="0" borderId="6" xfId="0" applyFont="1" applyBorder="1"/>
    <xf numFmtId="0" fontId="0" fillId="0" borderId="53" xfId="0" applyBorder="1"/>
    <xf numFmtId="0" fontId="3" fillId="0" borderId="4" xfId="0" applyFont="1" applyBorder="1"/>
    <xf numFmtId="0" fontId="4" fillId="2" borderId="15" xfId="0" applyFont="1" applyFill="1" applyBorder="1"/>
    <xf numFmtId="0" fontId="4" fillId="0" borderId="55" xfId="0" applyFont="1" applyBorder="1"/>
    <xf numFmtId="0" fontId="4" fillId="0" borderId="56" xfId="0" applyFont="1" applyBorder="1"/>
    <xf numFmtId="0" fontId="4" fillId="2" borderId="57" xfId="0" applyFont="1" applyFill="1" applyBorder="1"/>
    <xf numFmtId="0" fontId="0" fillId="10" borderId="36" xfId="0" applyFill="1" applyBorder="1"/>
    <xf numFmtId="0" fontId="9" fillId="0" borderId="0" xfId="0" applyFont="1"/>
    <xf numFmtId="0" fontId="0" fillId="15" borderId="0" xfId="0" applyFill="1" applyAlignment="1">
      <alignment horizontal="center" vertical="center"/>
    </xf>
    <xf numFmtId="0" fontId="13" fillId="10" borderId="0" xfId="0" applyFont="1" applyFill="1"/>
    <xf numFmtId="0" fontId="9" fillId="15" borderId="0" xfId="0" applyFont="1" applyFill="1"/>
    <xf numFmtId="0" fontId="4" fillId="0" borderId="32" xfId="0" applyFont="1" applyBorder="1"/>
    <xf numFmtId="0" fontId="4" fillId="5" borderId="17" xfId="0" applyFont="1" applyFill="1" applyBorder="1"/>
    <xf numFmtId="0" fontId="0" fillId="5" borderId="14" xfId="0" applyFill="1" applyBorder="1"/>
    <xf numFmtId="0" fontId="4" fillId="18" borderId="8" xfId="0" applyFont="1" applyFill="1" applyBorder="1"/>
    <xf numFmtId="0" fontId="4" fillId="3" borderId="5" xfId="0" applyFont="1" applyFill="1" applyBorder="1"/>
    <xf numFmtId="0" fontId="4" fillId="19" borderId="10" xfId="0" applyFont="1" applyFill="1" applyBorder="1"/>
    <xf numFmtId="0" fontId="4" fillId="19" borderId="32" xfId="0" applyFont="1" applyFill="1" applyBorder="1"/>
    <xf numFmtId="0" fontId="4" fillId="19" borderId="17" xfId="0" applyFont="1" applyFill="1" applyBorder="1"/>
    <xf numFmtId="0" fontId="0" fillId="0" borderId="17" xfId="0" applyBorder="1"/>
    <xf numFmtId="0" fontId="4" fillId="19" borderId="5" xfId="0" applyFont="1" applyFill="1" applyBorder="1"/>
    <xf numFmtId="0" fontId="2" fillId="19" borderId="32" xfId="0" applyFont="1" applyFill="1" applyBorder="1"/>
    <xf numFmtId="0" fontId="4" fillId="2" borderId="17" xfId="0" applyFont="1" applyFill="1" applyBorder="1"/>
    <xf numFmtId="0" fontId="4" fillId="10" borderId="58" xfId="0" applyFont="1" applyFill="1" applyBorder="1"/>
    <xf numFmtId="0" fontId="4" fillId="10" borderId="59" xfId="0" applyFont="1" applyFill="1" applyBorder="1"/>
    <xf numFmtId="0" fontId="4" fillId="2" borderId="60" xfId="0" applyFont="1" applyFill="1" applyBorder="1"/>
    <xf numFmtId="0" fontId="0" fillId="15" borderId="11" xfId="0" applyFill="1" applyBorder="1" applyAlignment="1">
      <alignment vertical="center"/>
    </xf>
    <xf numFmtId="0" fontId="4" fillId="10" borderId="38" xfId="0" applyFont="1" applyFill="1" applyBorder="1" applyAlignment="1">
      <alignment vertical="center"/>
    </xf>
    <xf numFmtId="0" fontId="4" fillId="10" borderId="14" xfId="0" applyFont="1" applyFill="1" applyBorder="1" applyAlignment="1">
      <alignment vertical="center"/>
    </xf>
    <xf numFmtId="0" fontId="4" fillId="10" borderId="19" xfId="0" applyFont="1" applyFill="1" applyBorder="1" applyAlignment="1">
      <alignment vertical="center"/>
    </xf>
    <xf numFmtId="0" fontId="4" fillId="10" borderId="9" xfId="0" applyFont="1" applyFill="1" applyBorder="1" applyAlignment="1">
      <alignment vertical="center"/>
    </xf>
    <xf numFmtId="0" fontId="0" fillId="15" borderId="0" xfId="0" applyFill="1" applyAlignment="1">
      <alignment vertical="center"/>
    </xf>
    <xf numFmtId="0" fontId="0" fillId="0" borderId="9" xfId="0" applyBorder="1"/>
    <xf numFmtId="0" fontId="4" fillId="19" borderId="55" xfId="0" applyFont="1" applyFill="1" applyBorder="1"/>
    <xf numFmtId="0" fontId="0" fillId="0" borderId="5" xfId="0" applyBorder="1"/>
    <xf numFmtId="0" fontId="4" fillId="0" borderId="53" xfId="0" applyFont="1" applyBorder="1"/>
    <xf numFmtId="0" fontId="4" fillId="10" borderId="61" xfId="0" applyFont="1" applyFill="1" applyBorder="1"/>
    <xf numFmtId="0" fontId="4" fillId="10" borderId="62" xfId="0" applyFont="1" applyFill="1" applyBorder="1"/>
    <xf numFmtId="0" fontId="9" fillId="0" borderId="38" xfId="0" applyFont="1" applyBorder="1"/>
    <xf numFmtId="0" fontId="9" fillId="0" borderId="39" xfId="0" applyFont="1" applyBorder="1"/>
    <xf numFmtId="0" fontId="0" fillId="0" borderId="18" xfId="0" applyBorder="1"/>
    <xf numFmtId="0" fontId="0" fillId="0" borderId="19" xfId="0" applyBorder="1"/>
    <xf numFmtId="0" fontId="0" fillId="0" borderId="3" xfId="0" applyBorder="1"/>
    <xf numFmtId="0" fontId="0" fillId="15" borderId="3" xfId="0" applyFill="1" applyBorder="1"/>
    <xf numFmtId="0" fontId="0" fillId="15" borderId="9" xfId="0" applyFill="1" applyBorder="1"/>
    <xf numFmtId="0" fontId="0" fillId="10" borderId="3" xfId="0" applyFill="1" applyBorder="1"/>
    <xf numFmtId="0" fontId="0" fillId="5" borderId="9" xfId="0" applyFill="1" applyBorder="1"/>
    <xf numFmtId="0" fontId="0" fillId="10" borderId="9" xfId="0" applyFill="1" applyBorder="1"/>
    <xf numFmtId="0" fontId="0" fillId="0" borderId="8" xfId="0" applyBorder="1"/>
    <xf numFmtId="0" fontId="0" fillId="0" borderId="20" xfId="0" applyBorder="1"/>
    <xf numFmtId="0" fontId="0" fillId="0" borderId="38" xfId="0" applyBorder="1"/>
    <xf numFmtId="0" fontId="0" fillId="0" borderId="39" xfId="0" applyBorder="1"/>
    <xf numFmtId="0" fontId="4" fillId="0" borderId="54" xfId="0" applyFont="1" applyBorder="1"/>
    <xf numFmtId="0" fontId="4" fillId="10" borderId="63" xfId="0" applyFont="1" applyFill="1" applyBorder="1"/>
    <xf numFmtId="0" fontId="4" fillId="10" borderId="64" xfId="0" applyFont="1" applyFill="1" applyBorder="1"/>
    <xf numFmtId="0" fontId="4" fillId="20" borderId="65" xfId="0" applyFont="1" applyFill="1" applyBorder="1"/>
    <xf numFmtId="0" fontId="4" fillId="21" borderId="5" xfId="0" applyFont="1" applyFill="1" applyBorder="1"/>
    <xf numFmtId="0" fontId="4" fillId="21" borderId="17" xfId="0" applyFont="1" applyFill="1" applyBorder="1"/>
    <xf numFmtId="0" fontId="0" fillId="21" borderId="0" xfId="0" applyFill="1"/>
    <xf numFmtId="0" fontId="4" fillId="4" borderId="5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2" borderId="66" xfId="0" applyFont="1" applyFill="1" applyBorder="1"/>
    <xf numFmtId="0" fontId="12" fillId="15" borderId="0" xfId="0" applyFont="1" applyFill="1"/>
    <xf numFmtId="0" fontId="4" fillId="2" borderId="67" xfId="0" applyFont="1" applyFill="1" applyBorder="1"/>
    <xf numFmtId="0" fontId="0" fillId="0" borderId="67" xfId="0" applyBorder="1"/>
    <xf numFmtId="0" fontId="4" fillId="2" borderId="68" xfId="0" applyFont="1" applyFill="1" applyBorder="1"/>
    <xf numFmtId="0" fontId="4" fillId="20" borderId="70" xfId="0" applyFont="1" applyFill="1" applyBorder="1"/>
    <xf numFmtId="0" fontId="4" fillId="10" borderId="71" xfId="0" applyFont="1" applyFill="1" applyBorder="1"/>
    <xf numFmtId="0" fontId="11" fillId="22" borderId="71" xfId="0" applyFont="1" applyFill="1" applyBorder="1"/>
    <xf numFmtId="0" fontId="11" fillId="22" borderId="45" xfId="0" applyFont="1" applyFill="1" applyBorder="1"/>
    <xf numFmtId="0" fontId="2" fillId="0" borderId="46" xfId="0" applyFont="1" applyBorder="1"/>
    <xf numFmtId="0" fontId="2" fillId="2" borderId="46" xfId="0" applyFont="1" applyFill="1" applyBorder="1"/>
    <xf numFmtId="0" fontId="4" fillId="10" borderId="54" xfId="0" applyFont="1" applyFill="1" applyBorder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1" xfId="0" applyFont="1" applyFill="1" applyBorder="1" applyAlignment="1">
      <alignment vertical="center"/>
    </xf>
    <xf numFmtId="0" fontId="4" fillId="10" borderId="36" xfId="0" applyFont="1" applyFill="1" applyBorder="1"/>
    <xf numFmtId="0" fontId="4" fillId="10" borderId="54" xfId="0" applyFont="1" applyFill="1" applyBorder="1"/>
    <xf numFmtId="0" fontId="3" fillId="0" borderId="54" xfId="0" applyFont="1" applyBorder="1"/>
    <xf numFmtId="0" fontId="0" fillId="21" borderId="5" xfId="0" applyFill="1" applyBorder="1"/>
    <xf numFmtId="0" fontId="7" fillId="10" borderId="54" xfId="0" applyFont="1" applyFill="1" applyBorder="1"/>
    <xf numFmtId="0" fontId="4" fillId="21" borderId="5" xfId="0" applyFont="1" applyFill="1" applyBorder="1" applyAlignment="1">
      <alignment vertical="center"/>
    </xf>
    <xf numFmtId="0" fontId="3" fillId="0" borderId="52" xfId="0" applyFont="1" applyBorder="1"/>
    <xf numFmtId="0" fontId="17" fillId="21" borderId="0" xfId="0" applyFont="1" applyFill="1"/>
    <xf numFmtId="0" fontId="4" fillId="10" borderId="69" xfId="0" applyFont="1" applyFill="1" applyBorder="1"/>
    <xf numFmtId="0" fontId="11" fillId="0" borderId="44" xfId="0" applyFont="1" applyBorder="1"/>
    <xf numFmtId="0" fontId="11" fillId="0" borderId="45" xfId="0" applyFont="1" applyBorder="1"/>
    <xf numFmtId="0" fontId="0" fillId="10" borderId="37" xfId="0" applyFill="1" applyBorder="1"/>
    <xf numFmtId="0" fontId="0" fillId="0" borderId="26" xfId="0" applyBorder="1"/>
    <xf numFmtId="0" fontId="0" fillId="0" borderId="72" xfId="0" applyBorder="1"/>
    <xf numFmtId="0" fontId="4" fillId="5" borderId="5" xfId="0" applyFont="1" applyFill="1" applyBorder="1"/>
    <xf numFmtId="0" fontId="18" fillId="0" borderId="53" xfId="0" applyFont="1" applyBorder="1"/>
    <xf numFmtId="0" fontId="4" fillId="23" borderId="1" xfId="0" applyFont="1" applyFill="1" applyBorder="1"/>
    <xf numFmtId="0" fontId="4" fillId="23" borderId="20" xfId="0" applyFont="1" applyFill="1" applyBorder="1"/>
    <xf numFmtId="0" fontId="18" fillId="0" borderId="51" xfId="0" applyFont="1" applyBorder="1"/>
    <xf numFmtId="0" fontId="18" fillId="0" borderId="20" xfId="0" applyFont="1" applyBorder="1"/>
    <xf numFmtId="0" fontId="4" fillId="23" borderId="32" xfId="0" applyFont="1" applyFill="1" applyBorder="1"/>
    <xf numFmtId="0" fontId="4" fillId="23" borderId="17" xfId="0" applyFont="1" applyFill="1" applyBorder="1"/>
    <xf numFmtId="0" fontId="4" fillId="24" borderId="1" xfId="0" applyFont="1" applyFill="1" applyBorder="1"/>
    <xf numFmtId="0" fontId="18" fillId="0" borderId="24" xfId="0" applyFont="1" applyBorder="1"/>
    <xf numFmtId="0" fontId="18" fillId="0" borderId="21" xfId="0" applyFont="1" applyBorder="1"/>
    <xf numFmtId="0" fontId="4" fillId="19" borderId="1" xfId="0" applyFont="1" applyFill="1" applyBorder="1"/>
    <xf numFmtId="0" fontId="4" fillId="2" borderId="73" xfId="0" applyFont="1" applyFill="1" applyBorder="1"/>
    <xf numFmtId="0" fontId="7" fillId="19" borderId="5" xfId="0" applyFont="1" applyFill="1" applyBorder="1"/>
    <xf numFmtId="0" fontId="4" fillId="2" borderId="74" xfId="0" applyFont="1" applyFill="1" applyBorder="1"/>
    <xf numFmtId="0" fontId="19" fillId="0" borderId="0" xfId="0" applyFont="1"/>
    <xf numFmtId="0" fontId="20" fillId="5" borderId="5" xfId="0" applyFont="1" applyFill="1" applyBorder="1"/>
    <xf numFmtId="0" fontId="4" fillId="25" borderId="17" xfId="0" applyFont="1" applyFill="1" applyBorder="1"/>
    <xf numFmtId="0" fontId="10" fillId="25" borderId="17" xfId="0" applyFont="1" applyFill="1" applyBorder="1"/>
    <xf numFmtId="0" fontId="4" fillId="2" borderId="16" xfId="0" applyFont="1" applyFill="1" applyBorder="1"/>
    <xf numFmtId="0" fontId="4" fillId="7" borderId="5" xfId="0" applyFont="1" applyFill="1" applyBorder="1"/>
    <xf numFmtId="0" fontId="10" fillId="7" borderId="5" xfId="0" applyFont="1" applyFill="1" applyBorder="1"/>
    <xf numFmtId="0" fontId="4" fillId="4" borderId="3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16" fillId="19" borderId="52" xfId="0" applyFont="1" applyFill="1" applyBorder="1" applyAlignment="1">
      <alignment horizontal="center" vertical="center" textRotation="90"/>
    </xf>
    <xf numFmtId="0" fontId="0" fillId="19" borderId="2" xfId="0" applyFill="1" applyBorder="1" applyAlignment="1">
      <alignment horizontal="center" vertical="center" textRotation="90"/>
    </xf>
    <xf numFmtId="0" fontId="0" fillId="19" borderId="7" xfId="0" applyFill="1" applyBorder="1" applyAlignment="1">
      <alignment horizontal="center" vertical="center" textRotation="90"/>
    </xf>
    <xf numFmtId="0" fontId="4" fillId="4" borderId="18" xfId="0" applyFont="1" applyFill="1" applyBorder="1" applyAlignment="1">
      <alignment horizontal="center"/>
    </xf>
    <xf numFmtId="0" fontId="4" fillId="4" borderId="54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4" fillId="4" borderId="51" xfId="0" applyFont="1" applyFill="1" applyBorder="1" applyAlignment="1">
      <alignment horizontal="center"/>
    </xf>
    <xf numFmtId="0" fontId="0" fillId="15" borderId="14" xfId="0" applyFill="1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4" fillId="10" borderId="38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4" fillId="10" borderId="3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14" fillId="15" borderId="14" xfId="0" applyFont="1" applyFill="1" applyBorder="1" applyAlignment="1">
      <alignment horizontal="center" vertical="center" textRotation="180"/>
    </xf>
    <xf numFmtId="0" fontId="0" fillId="15" borderId="14" xfId="0" applyFill="1" applyBorder="1" applyAlignment="1">
      <alignment horizontal="center" vertical="center" textRotation="180"/>
    </xf>
    <xf numFmtId="0" fontId="3" fillId="0" borderId="5" xfId="0" applyFont="1" applyBorder="1" applyAlignment="1"/>
    <xf numFmtId="0" fontId="3" fillId="0" borderId="4" xfId="0" applyFont="1" applyBorder="1" applyAlignment="1"/>
    <xf numFmtId="0" fontId="3" fillId="0" borderId="10" xfId="0" applyFont="1" applyBorder="1" applyAlignment="1"/>
    <xf numFmtId="0" fontId="3" fillId="0" borderId="17" xfId="0" applyFont="1" applyBorder="1" applyAlignment="1"/>
    <xf numFmtId="0" fontId="3" fillId="2" borderId="5" xfId="0" applyFont="1" applyFill="1" applyBorder="1" applyAlignment="1"/>
    <xf numFmtId="0" fontId="3" fillId="2" borderId="4" xfId="0" applyFont="1" applyFill="1" applyBorder="1" applyAlignment="1"/>
    <xf numFmtId="0" fontId="3" fillId="6" borderId="5" xfId="0" applyFont="1" applyFill="1" applyBorder="1" applyAlignment="1"/>
    <xf numFmtId="0" fontId="2" fillId="2" borderId="1" xfId="0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FFC000"/>
      <color rgb="FFFFDE7A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chmidt, Johannes" id="{0E543B1E-3DC0-4A45-A9FC-330077A617FA}" userId="Schmidt, Johannes" providerId="None"/>
  <person displayName="Linek, Agnes" id="{FBCE5BD4-3E6F-4377-86C1-E63F588880EA}" userId="S::a.linek@ndr.de::5a83df25-f8f9-45c9-b5b8-59f310d2bd95" providerId="AD"/>
  <person displayName="Gorst, Oliver (MCI)" id="{73E04271-EB0D-4085-BE42-7C401285E024}" userId="S::o.gorst@mci.de::71bd73e7-9b5a-420d-afe2-4087a5e02168" providerId="AD"/>
  <person displayName="van Dijk, Aaron" id="{5727B1EE-8BAC-4427-8E23-2418F0C484A4}" userId="S::a.vandijk@ndr.de::f1b45bf5-adf4-4b69-b5b1-8b1577a4a17c" providerId="AD"/>
  <person displayName="Schmidt, Johannes" id="{D10F7FB9-2D5B-4750-A550-1DCBFBB6B66C}" userId="S::jo.schmidt@ndr.de::39b4355f-f873-48f3-8501-703e575eefff" providerId="AD"/>
  <person displayName="Ohlendorf, Felix (MCI)" id="{6D68B3CA-5AF2-4881-A66E-96E00DD69D56}" userId="S::f.ohlendorf@mci.de::34c48322-94a3-4b1b-a43c-874998dbcdf7" providerId="AD"/>
  <person displayName="Matthias Letsch" id="{91ADBFF8-19E9-442B-8411-39DB9DB5E97B}" userId="S::mletsch@confacts.de::d6f919f3-6612-4bf6-bd3c-9094d8adb9fe" providerId="AD"/>
  <person displayName="Gorst, Oliver (MCI)" id="{AF4EFC6D-DFA3-404C-9EE8-F9D90CB55399}" userId="S::o.gorst_mci.de#ext#@onndr.onmicrosoft.com::c7e02bc4-64fe-4096-8730-8954a373018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dT="2025-12-15T09:26:34.41" personId="{0E543B1E-3DC0-4A45-A9FC-330077A617FA}" id="{69FAADE4-A7E6-4EEE-80E8-2163E5006804}">
    <text>Hybnet-Räume / DVB-T2 / VLE / LiveU</text>
  </threadedComment>
  <threadedComment ref="D12" dT="2025-12-15T09:26:34.41" personId="{0E543B1E-3DC0-4A45-A9FC-330077A617FA}" id="{FE2ADC4D-C49E-4C0A-9F0F-FE70D399D746}">
    <text>Hybnet-Räume / DVB-T2 / VLE / LiveU</text>
  </threadedComment>
  <threadedComment ref="D14" dT="2025-12-15T09:26:45.07" personId="{0E543B1E-3DC0-4A45-A9FC-330077A617FA}" id="{4096A181-A859-422B-A63A-C194269800EE}">
    <text>Hs. 13 1. OG IRDs und SÜR</text>
  </threadedComment>
  <threadedComment ref="D15" dT="2025-12-15T09:26:45.07" personId="{0E543B1E-3DC0-4A45-A9FC-330077A617FA}" id="{721FC444-6BCC-44AD-9C44-A2F86EC4AD79}">
    <text>Hs. 13 1. OG Staging-System</text>
  </threadedComment>
  <threadedComment ref="U15" dT="2026-05-06T14:34:58.32" personId="{5727B1EE-8BAC-4427-8E23-2418F0C484A4}" id="{B822C43C-3E19-4065-8BCB-9780DC375ED3}">
    <text>Genaue Anzahlen noch zu klären. Werden in G31/G32/G33 je 12 oder je 24 benötigt?</text>
  </threadedComment>
  <threadedComment ref="U15" dT="2026-05-18T09:14:56.61" personId="{AF4EFC6D-DFA3-404C-9EE8-F9D90CB55399}" id="{2064B03E-1151-4F27-AAE2-8C989127EF96}" parentId="{B822C43C-3E19-4065-8BCB-9780DC375ED3}">
    <text>G32/G33 jeweils 24x</text>
  </threadedComment>
  <threadedComment ref="AC15" dT="2026-05-06T14:34:58.32" personId="{5727B1EE-8BAC-4427-8E23-2418F0C484A4}" id="{E8FA7B4B-06A7-4907-9FF8-0EB198184870}">
    <text>Genaue Anzahlen noch zu klären. Werden in G31/G32/G33 je 12 oder je 24 benötigt?</text>
  </threadedComment>
  <threadedComment ref="AC15" dT="2026-05-18T09:14:56.61" personId="{AF4EFC6D-DFA3-404C-9EE8-F9D90CB55399}" id="{5953492A-B655-4C1C-9BB7-C09AEF01CDE6}" parentId="{E8FA7B4B-06A7-4907-9FF8-0EB198184870}">
    <text>G32/G33 jeweils 24x</text>
  </threadedComment>
  <threadedComment ref="D17" dT="2025-12-15T09:32:02.34" personId="{0E543B1E-3DC0-4A45-A9FC-330077A617FA}" id="{04DB5253-2596-4AA0-BD78-6C4716E8B676}">
    <text>Hs. 13 1. OG LVD / IVD / Konfig-Raum</text>
  </threadedComment>
  <threadedComment ref="E36" dT="2026-05-13T08:35:15.32" personId="{AF4EFC6D-DFA3-404C-9EE8-F9D90CB55399}" id="{8A08B594-A9B1-4267-B29E-E78E43A84221}">
    <text>Es werden min. 36x LCDU benötigt</text>
  </threadedComment>
  <threadedComment ref="U37" dT="2026-05-06T13:17:20.20" personId="{5727B1EE-8BAC-4427-8E23-2418F0C484A4}" id="{59C29338-63EB-44BF-9FDF-56395FF84972}">
    <text>Genaue benötigte Anzahl unklar. 36 oder 18? DätW oder ZVK?</text>
  </threadedComment>
  <threadedComment ref="AC37" dT="2026-05-06T13:17:20.20" personId="{5727B1EE-8BAC-4427-8E23-2418F0C484A4}" id="{57FFE1B0-DF77-4331-808B-882C4306FE88}">
    <text>Genaue benötigte Anzahl unklar. 36 oder 18? DätW oder ZVK?</text>
  </threadedComment>
  <threadedComment ref="D38" dT="2025-12-15T10:28:44.18" personId="{0E543B1E-3DC0-4A45-A9FC-330077A617FA}" id="{B1B36352-9A87-4D11-A24B-E35A6C9A4AA2}">
    <text>Gestellreihe 1</text>
  </threadedComment>
  <threadedComment ref="T39" dT="2025-12-15T10:32:42.83" personId="{0E543B1E-3DC0-4A45-A9FC-330077A617FA}" id="{CF8855F7-2433-4A37-A01D-800451DA4E25}">
    <text>Weitere Wege im Video-Leaf LWL-Gestell</text>
  </threadedComment>
  <threadedComment ref="U39" dT="2026-05-06T13:17:20.20" personId="{5727B1EE-8BAC-4427-8E23-2418F0C484A4}" id="{38DD094D-87B8-477E-9B7D-FDD5676AB723}">
    <text>Genaue benötigte Anzahl unklar. 36 oder 18?</text>
  </threadedComment>
  <threadedComment ref="AB39" dT="2025-12-15T10:32:42.83" personId="{0E543B1E-3DC0-4A45-A9FC-330077A617FA}" id="{15EBABBE-3169-422B-BE60-B6992BE60876}">
    <text>Weitere Wege im Video-Leaf LWL-Gestell</text>
  </threadedComment>
  <threadedComment ref="AC39" dT="2026-05-06T13:17:20.20" personId="{5727B1EE-8BAC-4427-8E23-2418F0C484A4}" id="{79993C39-8207-4C08-832E-A1B2C49AA204}">
    <text>Genaue benötigte Anzahl unklar. 36 oder 18?</text>
  </threadedComment>
  <threadedComment ref="D41" dT="2025-12-15T10:32:42.83" personId="{0E543B1E-3DC0-4A45-A9FC-330077A617FA}" id="{FE314FA9-E369-4D99-A017-3FF7628E4A49}">
    <text>Weitere Wege im KVM-Switch-Gestell</text>
  </threadedComment>
  <threadedComment ref="AK109" dT="2026-02-09T10:39:16.26" personId="{6D68B3CA-5AF2-4881-A66E-96E00DD69D56}" id="{09BF8D2E-CE8A-42FB-967E-B65A136D326E}">
    <text xml:space="preserve">AC1 werden ersteinmal aus dem Bestand übernommen und beim späteren Umzug des Hörfunks nach Lokstedt ersetzt.
</text>
  </threadedComment>
  <threadedComment ref="M113" dT="2024-12-09T09:10:14.73" personId="{91ADBFF8-19E9-442B-8411-39DB9DB5E97B}" id="{65D1BAE3-8244-4563-82D8-C3E1883BE5A8}">
    <text>Hersteller noch unklar</text>
  </threadedComment>
  <threadedComment ref="U113" dT="2024-12-09T09:10:14.73" personId="{91ADBFF8-19E9-442B-8411-39DB9DB5E97B}" id="{E263A0AC-C0C2-422D-AA80-F161DDC2A842}">
    <text>Hersteller noch unklar</text>
  </threadedComment>
  <threadedComment ref="M116" dT="2024-12-09T09:10:14.73" personId="{91ADBFF8-19E9-442B-8411-39DB9DB5E97B}" id="{EF860274-91BE-47D6-98F1-97A73590C1C8}">
    <text>Hersteller noch unklar</text>
  </threadedComment>
  <threadedComment ref="U116" dT="2024-12-09T09:10:14.73" personId="{91ADBFF8-19E9-442B-8411-39DB9DB5E97B}" id="{69FC889B-48A3-4915-BAF6-18792142EAB2}">
    <text>Hersteller noch unklar</text>
  </threadedComment>
  <threadedComment ref="M119" dT="2024-12-09T09:10:14.73" personId="{91ADBFF8-19E9-442B-8411-39DB9DB5E97B}" id="{F14DAE0F-9927-4CCC-AF9D-0EF892DC62E7}">
    <text>Hersteller noch unklar</text>
  </threadedComment>
  <threadedComment ref="D145" dT="2025-07-21T12:17:06.27" personId="{FBCE5BD4-3E6F-4377-86C1-E63F588880EA}" id="{6B08E0F2-48FC-47E2-B210-0A442F51B74D}">
    <text xml:space="preserve">Puffer 2 kW für Gestellreserve angeben (Klima und Elektro!!)
</text>
  </threadedComment>
  <threadedComment ref="M150" dT="2026-05-06T14:03:27.88" personId="{5727B1EE-8BAC-4427-8E23-2418F0C484A4}" id="{56375EA1-72EA-4DF0-940D-5BEF4509946A}">
    <text>Genaue Anzahl noch zu klären. Werden nach G03 und G04 jeweils 24x CAT gebraucht, oder insgesamt 24x (12x G03 und 12x G04)?</text>
  </threadedComment>
  <threadedComment ref="M150" dT="2026-05-18T09:14:21.93" personId="{AF4EFC6D-DFA3-404C-9EE8-F9D90CB55399}" id="{F9E519AF-D369-48ED-A6B1-6D5BD7676EAB}" parentId="{56375EA1-72EA-4DF0-940D-5BEF4509946A}">
    <text>jeweils 24x CAT</text>
  </threadedComment>
  <threadedComment ref="U150" dT="2026-05-06T14:03:27.88" personId="{5727B1EE-8BAC-4427-8E23-2418F0C484A4}" id="{87A0C17B-BF8E-45DE-B20C-87D88F308233}">
    <text>Genaue Anzahl noch zu klären. Werden nach G03 und G04 jeweils 24x CAT gebraucht, oder insgesamt 24x (12x G03 und 12x G04)?</text>
  </threadedComment>
  <threadedComment ref="U150" dT="2026-05-18T09:14:28.74" personId="{AF4EFC6D-DFA3-404C-9EE8-F9D90CB55399}" id="{2657B38B-5C8B-448A-B981-62115CA366D3}" parentId="{87A0C17B-BF8E-45DE-B20C-87D88F308233}">
    <text>jeweils 24x CAT</text>
  </threadedComment>
  <threadedComment ref="AC150" dT="2026-05-06T14:03:27.88" personId="{5727B1EE-8BAC-4427-8E23-2418F0C484A4}" id="{492DA7FC-04A7-4F7F-9559-732A929AAAC8}">
    <text>Genaue Anzahl noch zu klären. Werden nach G03 und G04 jeweils 24x CAT gebraucht, oder insgesamt 24x (12x G03 und 12x G04)?</text>
  </threadedComment>
  <threadedComment ref="D154" dT="2026-02-02T10:29:49.34" personId="{D10F7FB9-2D5B-4750-A550-1DCBFBB6B66C}" id="{2C02C393-72D4-4035-860A-F6072DCEB07B}" done="1">
    <text>Warum beginnt die Nummerierung bei 2003?</text>
  </threadedComment>
  <threadedComment ref="D154" dT="2026-02-02T10:47:25.20" personId="{D10F7FB9-2D5B-4750-A550-1DCBFBB6B66C}" id="{478BE42C-7CB2-458B-94C3-F4F08ED4041B}" parentId="{2C02C393-72D4-4035-860A-F6072DCEB07B}">
    <text>Geändert.</text>
  </threadedComment>
  <threadedComment ref="T160" dT="2024-11-11T13:48:47.04" personId="{FBCE5BD4-3E6F-4377-86C1-E63F588880EA}" id="{017A8005-372E-4B95-930C-BE11FD04EE2C}" done="1">
    <text xml:space="preserve">Braucht kein Audiointerface!
</text>
  </threadedComment>
  <threadedComment ref="T162" dT="2024-11-11T13:36:47.39" personId="{FBCE5BD4-3E6F-4377-86C1-E63F588880EA}" id="{6CC2ECE4-86A7-4995-B4D5-2578997E0E67}" done="1">
    <text>Geräte sollten bereits gemäß IP Next-Vorgaben benannt werden, um Missverständnissen vorzubeugen (aus DNS-Nomenklatur)</text>
  </threadedComment>
  <threadedComment ref="T163" dT="2024-11-11T13:34:18.16" personId="{FBCE5BD4-3E6F-4377-86C1-E63F588880EA}" id="{CC73409D-AC08-4308-9D84-E3A04B6821B2}" done="1">
    <text>Geräte sollten bereits gemäß IP Next-Vorgaben benannt werden, um Missverständnissen vorzubeugen (aus DNS-Nomenklatur)</text>
  </threadedComment>
  <threadedComment ref="D165" dT="2026-02-02T10:47:33.12" personId="{D10F7FB9-2D5B-4750-A550-1DCBFBB6B66C}" id="{EC95DE49-C9B8-44C6-9A13-A5EC961F35CA}" done="1">
    <text>Geändert</text>
  </threadedComment>
  <threadedComment ref="U165" dT="2026-02-02T10:22:17.65" personId="{D10F7FB9-2D5B-4750-A550-1DCBFBB6B66C}" id="{63A82291-C11B-4AF5-8A95-1589244933DF}" done="1">
    <text>Was ist das für ein Gerät? Das finde ich in der Gateway-Liste nicht? Wenn die beiden die Mess-Gateways sind, bitte nochmal auf die Namensgebung schauen und symmetrisch in den Gestellen anordnen, sodass die logische Zusammengehörigkeit erkennbar ist! Danke :)</text>
  </threadedComment>
  <threadedComment ref="D167" dT="2026-02-02T10:42:33.49" personId="{D10F7FB9-2D5B-4750-A550-1DCBFBB6B66C}" id="{71A7071F-7C91-467F-8557-679EDA15F0D4}" done="1">
    <text>Geändert.</text>
  </threadedComment>
  <threadedComment ref="T167" dT="2025-07-21T12:11:49.27" personId="{FBCE5BD4-3E6F-4377-86C1-E63F588880EA}" id="{267D33AF-C64D-47CD-9723-865FDE89A0FC}" done="1">
    <text xml:space="preserve">Eher 2 HE; evtl. werden weitere Enc/Dec benötigt -&gt; ist in Klärung (4er Einheit in Beschaffung)
</text>
  </threadedComment>
  <threadedComment ref="U170" dT="2025-09-29T14:21:37.71" personId="{AF4EFC6D-DFA3-404C-9EE8-F9D90CB55399}" id="{BD9138AF-D288-4273-B9A2-0C981331BEDB}" done="1">
    <text>BGAN Umziehen zu Video?</text>
  </threadedComment>
  <threadedComment ref="U170" dT="2025-10-08T06:58:48.75" personId="{AF4EFC6D-DFA3-404C-9EE8-F9D90CB55399}" id="{9AA9A0B1-E13A-432F-97CB-4D00467AAD7A}" parentId="{BD9138AF-D288-4273-B9A2-0C981331BEDB}">
    <text>Gateway Planung anpassen wg 2. BGAN</text>
  </threadedComment>
  <threadedComment ref="D171" dT="2026-02-02T09:53:12.84" personId="{D10F7FB9-2D5B-4750-A550-1DCBFBB6B66C}" id="{94DE2214-AE9A-4964-BFFB-81DB8DB40C90}" done="1">
    <text>Namen prüfen!</text>
  </threadedComment>
  <threadedComment ref="AB173" dT="2025-09-29T14:04:27.23" personId="{AF4EFC6D-DFA3-404C-9EE8-F9D90CB55399}" id="{B3D3A9F8-0024-43A6-A93B-AA60CD193DA2}" done="1">
    <text>Anderer VidiGo als in PC Gestell?</text>
  </threadedComment>
  <threadedComment ref="M174" dT="2025-09-29T14:22:07.19" personId="{AF4EFC6D-DFA3-404C-9EE8-F9D90CB55399}" id="{FD2B8201-8A2E-4C67-8570-D4E33BA5BFC8}" done="1">
    <text xml:space="preserve">BGAN Umziehen zu Video?
</text>
  </threadedComment>
  <threadedComment ref="M174" dT="2025-10-08T06:58:54.28" personId="{AF4EFC6D-DFA3-404C-9EE8-F9D90CB55399}" id="{4D1986F8-6843-49ED-85F4-EE3059B87FE9}" parentId="{FD2B8201-8A2E-4C67-8570-D4E33BA5BFC8}">
    <text>Gateway Planung anpassen wg 2. BGAN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Y4" dT="2024-12-02T09:49:54.71" personId="{91ADBFF8-19E9-442B-8411-39DB9DB5E97B}" id="{B5E0BBF3-6B5B-4065-82BF-A985764C128E}">
    <text>Mit Michi Steiner neues Konzept entwickeln:
- kleiner Digitalmischer
- Entfall der ASF</text>
  </threadedComment>
  <threadedComment ref="AY4" dT="2024-12-02T12:38:55.05" personId="{FBCE5BD4-3E6F-4377-86C1-E63F588880EA}" id="{DC31E799-8D1C-4307-B6C2-7FD4C1462989}" parentId="{B5E0BBF3-6B5B-4065-82BF-A985764C128E}">
    <text xml:space="preserve">Pro Limiter: 1 x Konferenzschaltung; Werden diese Steckfelder noch gebaut? Michi Steiner stimmt sich dazu noch mal mit Tobias Hüsgen ab, ob es weiterhin benötigt würde
</text>
  </threadedComment>
  <threadedComment ref="BF4" dT="2024-12-02T09:52:11.39" personId="{91ADBFF8-19E9-442B-8411-39DB9DB5E97B}" id="{2815A1E8-5E79-43EC-BEDC-003301C59966}">
    <text>Müsste mit Marcel einmal vorgeplant werden.</text>
  </threadedComment>
  <threadedComment ref="P11" dT="2024-11-11T13:40:22.82" personId="{FBCE5BD4-3E6F-4377-86C1-E63F588880EA}" id="{740336B6-0A4A-4D83-97EC-B1255C7C988B}">
    <text>AD Box fliegt hier evtl. noch mal raus, da lieber ortsnah</text>
  </threadedComment>
  <threadedComment ref="AS11" dT="2024-10-28T13:38:35.80" personId="{D10F7FB9-2D5B-4750-A550-1DCBFBB6B66C}" id="{6D8EEF3D-AC74-4076-9B47-A9BBA5756E81}">
    <text>Dolby Decoder-Kapazitäten sollten in jedem Fall im Schaltraum verbleiben, um die Möglichkeit zu haben, externe Dolby-Signale diskret bereitzustellen.</text>
  </threadedComment>
  <threadedComment ref="AR13" dT="2024-11-11T14:30:29.29" personId="{FBCE5BD4-3E6F-4377-86C1-E63F588880EA}" id="{F21CD908-BEA0-4BAE-A31F-ED40B9954954}">
    <text>Wurde mit Meike Kloiber besprochen; diskrete Signale sollten im Schaltraum angeliefert und auch encodiert werden können; Geräte können als Instanz dann den Ton-Ings zur Verfügung gestellt werden</text>
  </threadedComment>
  <threadedComment ref="AS13" dT="2024-10-28T13:37:53.92" personId="{D10F7FB9-2D5B-4750-A550-1DCBFBB6B66C}" id="{F400DB90-3549-4B6C-B9B8-030709FEB3BA}">
    <text>Evtl. abgedeckt durch Projekt NDR3</text>
  </threadedComment>
  <threadedComment ref="AS14" dT="2024-10-28T13:38:35.80" personId="{D10F7FB9-2D5B-4750-A550-1DCBFBB6B66C}" id="{EAC21184-807B-4F1B-B1F5-F2E7F31C81F1}">
    <text>Dolby Decoder-Kapazitäten sollten in jedem Fall im Schaltraum verbleiben, um die Möglichkeit zu haben, externe Dolby-Signale diskret bereitzustellen.</text>
  </threadedComment>
  <threadedComment ref="AR16" dT="2024-11-11T14:32:04.49" personId="{FBCE5BD4-3E6F-4377-86C1-E63F588880EA}" id="{9D2B1E7B-C088-4BE4-B8A4-2C946C4530C6}">
    <text xml:space="preserve">Umfang muss noch festgelegt werden - nächstes ToDo für das Projektteam
</text>
  </threadedComment>
  <threadedComment ref="AS16" dT="2024-12-09T09:10:14.73" personId="{91ADBFF8-19E9-442B-8411-39DB9DB5E97B}" id="{B535D4AC-F7AB-44EB-BFEC-6BC9CEB56045}">
    <text>Hersteller noch unklar</text>
  </threadedComment>
  <threadedComment ref="AS20" dT="2024-12-09T09:10:14.73" personId="{91ADBFF8-19E9-442B-8411-39DB9DB5E97B}" id="{876DA185-E95F-470E-8F30-CC72313E7410}">
    <text>Hersteller noch unklar</text>
  </threadedComment>
  <threadedComment ref="B21" dT="2024-11-11T13:48:47.04" personId="{FBCE5BD4-3E6F-4377-86C1-E63F588880EA}" id="{6D1347B0-A13B-4C0E-A191-40D2DA498233}">
    <text xml:space="preserve">Braucht kein Audiointerface!
</text>
  </threadedComment>
  <threadedComment ref="AE22" dT="2024-10-28T13:09:39.65" personId="{D10F7FB9-2D5B-4750-A550-1DCBFBB6B66C}" id="{B15F33A9-E8D6-45DB-8A4C-6073F5393CBF}">
    <text>Die Encoder-Farm ist in Haus 3. Wir wünschen uns ein großes 2110-Gateway vor Ort in Haus 3. Alternativ sprechen die Encoder in jedem Fall 2110. In jedem Fall erfolgt die Anbindung nativ über IP.</text>
  </threadedComment>
  <threadedComment ref="B23" dT="2024-11-11T13:36:47.39" personId="{FBCE5BD4-3E6F-4377-86C1-E63F588880EA}" id="{306CCF18-AAD8-486A-8879-75E7CFB23592}">
    <text>Geräte sollten bereits gemäß IP Next-Vorgaben benannt werden, um Missverständnissen vorzubeugen (aus DNS-Nomenklatur)</text>
  </threadedComment>
  <threadedComment ref="B24" dT="2024-11-11T13:34:18.16" personId="{FBCE5BD4-3E6F-4377-86C1-E63F588880EA}" id="{6D459E91-8B6C-4F14-856F-7B059C3B80FE}">
    <text>Geräte sollten bereits gemäß IP Next-Vorgaben benannt werden, um Missverständnissen vorzubeugen (aus DNS-Nomenklatur)</text>
  </threadedComment>
  <threadedComment ref="X26" dT="2024-10-28T13:10:20.12" personId="{D10F7FB9-2D5B-4750-A550-1DCBFBB6B66C}" id="{844C0299-1776-4354-8730-72A0C010309C}">
    <text>Für all diese "kleinen Komplexe" gilt, wir präferieren hier die Variante, IP direkt vor Ort zu wandeln mit kompakten Gateways (bsp.: Evertz Scorpion 6).</text>
  </threadedComment>
  <threadedComment ref="W27" dT="2024-11-11T14:19:11.51" personId="{FBCE5BD4-3E6F-4377-86C1-E63F588880EA}" id="{6C622F1F-18A5-4BDC-BE76-490EC7898B3C}">
    <text>Es gibt zwei Möglichkeiten, um das Nimbra-Case abzuschaffen / anderweitig zu verorten: 1. Integration der AÜ-Umgebung in die NDR-Nimbra-Umgebung; 2. Verlagerung des Cases in Haus 8, dieses wird perspektisch per 2110 angebunden und das Staging kann mit kurzem Kabel direkt in der AÜ erfolgen -&gt; Alex Wolf verfolgt diese Ansätze gemeinsam mit den Kolleg*innen der AÜ</text>
  </threadedComment>
  <threadedComment ref="AD27" dT="2024-11-11T14:20:33.64" personId="{FBCE5BD4-3E6F-4377-86C1-E63F588880EA}" id="{669029AD-D306-44AC-9484-A5AA1F073CAE}">
    <text>Es gibt zwei Möglichkeiten, um das Nimbra-Case abzuschaffen / anderweitig zu verorten: 1. Integration der AÜ-Umgebung in die NDR-Nimbra-Umgebung; 2. Verlagerung des Cases in Haus 8, dieses wird perspektisch per 2110 angebunden und das Staging kann mit kurzem Kabel direkt in der AÜ erfolgen -&gt; Alex Wolf verfolgt diese Ansätze gemeinsam mit den Kolleg*innen der AÜ</text>
  </threadedComment>
  <threadedComment ref="AZ29" dT="2024-12-09T09:10:24.37" personId="{91ADBFF8-19E9-442B-8411-39DB9DB5E97B}" id="{4ADA90B0-46D2-4823-AE41-A9FE2DA28DED}">
    <text>Hersteller noch unklar</text>
  </threadedComment>
  <threadedComment ref="AZ33" dT="2024-12-09T09:10:24.37" personId="{91ADBFF8-19E9-442B-8411-39DB9DB5E97B}" id="{F750620E-0A4C-4C29-BDDC-DE781A31B121}">
    <text>Hersteller noch unklar</text>
  </threadedComment>
  <threadedComment ref="W34" dT="2024-11-11T14:17:35.91" personId="{FBCE5BD4-3E6F-4377-86C1-E63F588880EA}" id="{2CAF9093-24C0-47BE-A2B2-3AC36F8A8469}">
    <text xml:space="preserve">Könnte man auf einen Rechner in 1HE umbauen, derzeit handelt es sich um einen Desktop-PC
</text>
  </threadedComment>
  <threadedComment ref="W34" dT="2024-11-25T10:40:55.47" personId="{91ADBFF8-19E9-442B-8411-39DB9DB5E97B}" id="{B1FC0356-2DB4-417A-B90E-6796A3F4E150}" parentId="{2CAF9093-24C0-47BE-A2B2-3AC36F8A8469}">
    <text>Hat auf jeden Fall den Bedarf nach einer AV-Schnittstelle (2110 oder SDI Karte)</text>
  </threadedComment>
  <threadedComment ref="AD52" dT="2024-11-11T13:19:26.73" personId="{FBCE5BD4-3E6F-4377-86C1-E63F588880EA}" id="{A9D0060B-4B76-4F8F-9A23-EF964FF1FC13}">
    <text>Ist dieses Gestell die Ausbaureserve für AP5?</text>
  </threadedComment>
  <threadedComment ref="P72" dT="2024-11-11T12:49:43.36" personId="{FBCE5BD4-3E6F-4377-86C1-E63F588880EA}" id="{BF94797D-B74D-4363-A5ED-56A23D5CF7DF}">
    <text>Gibt es diesen PC überhaupt noch? Müssen wir noch mal checken</text>
  </threadedComment>
  <threadedComment ref="P80" dT="2024-11-11T13:07:50.38" personId="{FBCE5BD4-3E6F-4377-86C1-E63F588880EA}" id="{8BFDAA30-7A85-4319-8427-0BE272B65875}">
    <text>1x Touch Display + 2x HDMI 2110 für Multiviewing; evtl. auch in den Tisch verlagern, da Touchfunktion dann "flüssiger" liefe -&gt; Diskussion! Wenn im Tisch integriert, dann würde der Multiviewing-Abgriff nicht mehr so einfach funktionieren. Nach Migration HF auf BFE wird PC gleiche Funktion haben (Sendeleitungsansichten z.B.), nur mit anderer Software</text>
  </threadedComment>
  <threadedComment ref="W80" dT="2024-11-11T13:10:54.55" personId="{FBCE5BD4-3E6F-4377-86C1-E63F588880EA}" id="{21395BF5-514E-400F-894D-9238918DFAFE}">
    <text xml:space="preserve">1x Touch Display + 2x HDMI 2110 für Multiviewing; evtl. auch in den Tisch verlagern, da Touchfunktion dann "flüssiger" liefe -&gt; Diskussion! Wenn im Tisch integriert, dann würde der Multiviewing-Abgriff nicht mehr so einfach funktionieren. Nach Migration HF auf BFE wird PC gleiche Funktion haben (Sendeleitungsansichten z.B.), nur mit anderer Software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H4" dT="2025-07-21T12:17:06.27" personId="{FBCE5BD4-3E6F-4377-86C1-E63F588880EA}" id="{88DFA917-28A9-49E1-8156-56924B91834D}">
    <text xml:space="preserve">Puffer 2 kW für Gestellreserve angeben (Klima und Elektro!!)
</text>
  </threadedComment>
  <threadedComment ref="AQ11" dT="2024-10-28T13:38:35.80" personId="{D10F7FB9-2D5B-4750-A550-1DCBFBB6B66C}" id="{426A10B1-2EB4-4073-8C53-50FA086F685D}">
    <text>Dolby Decoder-Kapazitäten sollten in jedem Fall im Schaltraum verbleiben, um die Möglichkeit zu haben, externe Dolby-Signale diskret bereitzustellen.</text>
  </threadedComment>
  <threadedComment ref="AY11" dT="2024-10-28T13:38:35.80" personId="{D10F7FB9-2D5B-4750-A550-1DCBFBB6B66C}" id="{33846386-A3A2-4E7F-9722-B5E9FCF1797A}">
    <text>Dolby Decoder-Kapazitäten sollten in jedem Fall im Schaltraum verbleiben, um die Möglichkeit zu haben, externe Dolby-Signale diskret bereitzustellen.</text>
  </threadedComment>
  <threadedComment ref="AQ13" dT="2024-12-09T09:10:14.73" personId="{91ADBFF8-19E9-442B-8411-39DB9DB5E97B}" id="{39835F1C-F43F-4619-88DD-D4C5024CE737}">
    <text>Hersteller noch unklar</text>
  </threadedComment>
  <threadedComment ref="AY13" dT="2024-12-09T09:10:14.73" personId="{91ADBFF8-19E9-442B-8411-39DB9DB5E97B}" id="{0271C56A-668A-41E1-B821-92596AF9C0B3}">
    <text>Hersteller noch unklar</text>
  </threadedComment>
  <threadedComment ref="CL13" dT="2025-07-21T12:04:09.34" personId="{FBCE5BD4-3E6F-4377-86C1-E63F588880EA}" id="{988CBC7A-5611-475B-81CA-8A2785458B31}">
    <text>Welche Codecs sind damit gemeint?</text>
  </threadedComment>
  <threadedComment ref="AQ17" dT="2024-12-09T09:10:24.37" personId="{91ADBFF8-19E9-442B-8411-39DB9DB5E97B}" id="{D44188B6-2343-4D3B-BC2C-25189DC9A931}">
    <text>Hersteller noch unklar</text>
  </threadedComment>
  <threadedComment ref="AY17" dT="2024-12-09T09:10:24.37" personId="{91ADBFF8-19E9-442B-8411-39DB9DB5E97B}" id="{DF2F3AA6-89A0-4C17-BB22-04BBA5D861B0}">
    <text>Hersteller noch unklar</text>
  </threadedComment>
  <threadedComment ref="DR19" dT="2024-11-11T13:48:47.04" personId="{FBCE5BD4-3E6F-4377-86C1-E63F588880EA}" id="{81256C36-85AE-4F0C-9887-99863071195F}">
    <text xml:space="preserve">Braucht kein Audiointerface!
</text>
  </threadedComment>
  <threadedComment ref="AH21" dT="2024-11-11T14:17:35.91" personId="{FBCE5BD4-3E6F-4377-86C1-E63F588880EA}" id="{A6B11777-9265-43F7-B8E4-3277E580F073}">
    <text xml:space="preserve">Könnte man auf einen Rechner in 1HE umbauen, derzeit handelt es sich um einen Desktop-PC
</text>
  </threadedComment>
  <threadedComment ref="AH21" dT="2024-11-25T10:40:55.47" personId="{91ADBFF8-19E9-442B-8411-39DB9DB5E97B}" id="{9CB8827E-139B-4940-A143-0F48AD9C17D9}" parentId="{A6B11777-9265-43F7-B8E4-3277E580F073}">
    <text>Hat auf jeden Fall den Bedarf nach einer AV-Schnittstelle (2110 oder SDI Karte)</text>
  </threadedComment>
  <threadedComment ref="AH21" dT="2025-07-21T11:50:49.30" personId="{FBCE5BD4-3E6F-4377-86C1-E63F588880EA}" id="{94D76133-CB1A-4D24-987D-DAA2F6B19510}" parentId="{A6B11777-9265-43F7-B8E4-3277E580F073}">
    <text xml:space="preserve">BGAN über Video Gateway
</text>
  </threadedComment>
  <threadedComment ref="AQ21" dT="2025-07-21T11:54:39.47" personId="{FBCE5BD4-3E6F-4377-86C1-E63F588880EA}" id="{3B9405A4-B335-4093-92D6-FFDD77A1F3D1}">
    <text>Externe Netzteile berücksichtigt?</text>
  </threadedComment>
  <threadedComment ref="DR21" dT="2024-11-11T13:36:47.39" personId="{FBCE5BD4-3E6F-4377-86C1-E63F588880EA}" id="{8DBFF713-6A70-4A8F-AF0B-2C66107ED377}">
    <text>Geräte sollten bereits gemäß IP Next-Vorgaben benannt werden, um Missverständnissen vorzubeugen (aus DNS-Nomenklatur)</text>
  </threadedComment>
  <threadedComment ref="DR22" dT="2024-11-11T13:34:18.16" personId="{FBCE5BD4-3E6F-4377-86C1-E63F588880EA}" id="{7E09C1BA-26C7-4CB1-B6E2-C007BA4376C5}">
    <text>Geräte sollten bereits gemäß IP Next-Vorgaben benannt werden, um Missverständnissen vorzubeugen (aus DNS-Nomenklatur)</text>
  </threadedComment>
  <threadedComment ref="Z24" dT="2024-11-11T13:40:22.82" personId="{FBCE5BD4-3E6F-4377-86C1-E63F588880EA}" id="{3B2AAE84-998E-4C15-A168-268270C171B5}">
    <text>AD Box fliegt hier evtl. noch mal raus, da lieber ortsnah</text>
  </threadedComment>
  <threadedComment ref="DB24" dT="2024-11-11T12:49:43.36" personId="{FBCE5BD4-3E6F-4377-86C1-E63F588880EA}" id="{E0C20162-735D-4A31-B3B5-27064F8FD3E1}">
    <text>Gibt es diesen PC überhaupt noch? Müssen wir noch mal checken</text>
  </threadedComment>
  <threadedComment ref="DR24" dT="2025-07-21T12:11:49.27" personId="{FBCE5BD4-3E6F-4377-86C1-E63F588880EA}" id="{445D3BB4-582D-4AFF-92D4-D4B8BFD1CC8B}">
    <text xml:space="preserve">Eher 2 HE; evtl. werden weitere Enc/Dec benötigt -&gt; ist in Klärung (4er Einheit in Beschaffung)
</text>
  </threadedComment>
  <threadedComment ref="Z25" dT="2024-11-11T13:40:22.82" personId="{FBCE5BD4-3E6F-4377-86C1-E63F588880EA}" id="{B5D5CFE6-46F1-4C83-BD60-02B3A6BC12EC}">
    <text>AD Box fliegt hier evtl. noch mal raus, da lieber ortsnah</text>
  </threadedComment>
  <threadedComment ref="AX25" dT="2025-06-26T09:22:19.07" personId="{73E04271-EB0D-4085-BE42-7C401285E024}" id="{71107324-410F-41F3-88FC-C4DB0041FBCB}">
    <text>Dolby ENC/Dec über SNPs?</text>
  </threadedComment>
  <threadedComment ref="AX25" dT="2025-07-21T11:56:21.37" personId="{FBCE5BD4-3E6F-4377-86C1-E63F588880EA}" id="{3AB3E693-AFBF-4381-8CA3-AAF8DAE7106E}" parentId="{71107324-410F-41F3-88FC-C4DB0041FBCB}">
    <text>Wenn das geht, gern so einplanen</text>
  </threadedComment>
  <threadedComment ref="CD25" dT="2025-07-21T12:03:09.95" personId="{FBCE5BD4-3E6F-4377-86C1-E63F588880EA}" id="{3BA615FD-0140-4076-9046-008ABCD1E37F}">
    <text>? Welche Geräte sind damit gemeint? Nereus sind im HF am Rothenbaum</text>
  </threadedComment>
  <threadedComment ref="DR28" dT="2025-07-21T12:13:16.93" personId="{FBCE5BD4-3E6F-4377-86C1-E63F588880EA}" id="{301DEC1D-804C-4C6C-9300-5B724316A4FB}">
    <text>Wird weiterhin benötigt in AÜ - mit Alex klären</text>
  </threadedComment>
  <threadedComment ref="CT32" dT="2024-11-11T13:10:54.55" personId="{FBCE5BD4-3E6F-4377-86C1-E63F588880EA}" id="{1D762382-93C1-4D3E-B26C-52ACCA34D06A}">
    <text xml:space="preserve">1x Touch Display + 2x HDMI 2110 für Multiviewing; evtl. auch in den Tisch verlagern, da Touchfunktion dann "flüssiger" liefe -&gt; Diskussion! Wenn im Tisch integriert, dann würde der Multiviewing-Abgriff nicht mehr so einfach funktionieren. Nach Migration HF auf BFE wird PC gleiche Funktion haben (Sendeleitungsansichten z.B.), nur mit anderer Software
</text>
  </threadedComment>
  <threadedComment ref="DB32" dT="2024-11-11T13:07:50.38" personId="{FBCE5BD4-3E6F-4377-86C1-E63F588880EA}" id="{A0939477-B052-4C6E-BA48-16AF709B3A0B}">
    <text>1x Touch Display + 2x HDMI 2110 für Multiviewing; evtl. auch in den Tisch verlagern, da Touchfunktion dann "flüssiger" liefe -&gt; Diskussion! Wenn im Tisch integriert, dann würde der Multiviewing-Abgriff nicht mehr so einfach funktionieren. Nach Migration HF auf BFE wird PC gleiche Funktion haben (Sendeleitungsansichten z.B.), nur mit anderer Software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A343-E9ED-42DC-A3D0-57FD9ECFE597}">
  <sheetPr>
    <pageSetUpPr fitToPage="1"/>
  </sheetPr>
  <dimension ref="A2:AO197"/>
  <sheetViews>
    <sheetView tabSelected="1" topLeftCell="P106" zoomScale="70" zoomScaleNormal="70" workbookViewId="0">
      <selection activeCell="L126" sqref="L126"/>
    </sheetView>
  </sheetViews>
  <sheetFormatPr defaultColWidth="9.140625" defaultRowHeight="14.45"/>
  <cols>
    <col min="4" max="4" width="46.42578125" customWidth="1"/>
    <col min="5" max="5" width="43.42578125" customWidth="1"/>
    <col min="12" max="12" width="39.7109375" customWidth="1"/>
    <col min="13" max="13" width="37.7109375" customWidth="1"/>
    <col min="20" max="20" width="39.5703125" customWidth="1"/>
    <col min="21" max="21" width="40.140625" customWidth="1"/>
    <col min="28" max="28" width="38.42578125" customWidth="1"/>
    <col min="29" max="29" width="39.85546875" customWidth="1"/>
    <col min="36" max="37" width="39.5703125" customWidth="1"/>
  </cols>
  <sheetData>
    <row r="2" spans="1:33">
      <c r="C2" s="190" t="s">
        <v>0</v>
      </c>
      <c r="D2" s="190"/>
      <c r="E2" s="190"/>
      <c r="F2" s="191" t="s">
        <v>0</v>
      </c>
      <c r="G2" t="s">
        <v>1</v>
      </c>
      <c r="K2" s="190" t="s">
        <v>0</v>
      </c>
      <c r="L2" s="190"/>
      <c r="M2" s="190"/>
      <c r="N2" s="191" t="s">
        <v>0</v>
      </c>
      <c r="O2" t="s">
        <v>1</v>
      </c>
      <c r="S2" s="190" t="s">
        <v>0</v>
      </c>
      <c r="T2" s="190"/>
      <c r="U2" s="190"/>
      <c r="V2" s="191" t="s">
        <v>0</v>
      </c>
      <c r="W2" t="s">
        <v>1</v>
      </c>
      <c r="AA2" s="190" t="s">
        <v>0</v>
      </c>
      <c r="AB2" s="190"/>
      <c r="AC2" s="190"/>
      <c r="AD2" s="191" t="s">
        <v>0</v>
      </c>
      <c r="AE2" t="s">
        <v>1</v>
      </c>
    </row>
    <row r="3" spans="1:33" ht="15.6">
      <c r="A3" s="345" t="s">
        <v>2</v>
      </c>
      <c r="C3" s="215" t="s">
        <v>3</v>
      </c>
      <c r="D3" s="366" t="s">
        <v>4</v>
      </c>
      <c r="E3" s="367"/>
      <c r="F3" s="216" t="s">
        <v>0</v>
      </c>
      <c r="G3" s="219" t="s">
        <v>5</v>
      </c>
      <c r="H3" s="220" t="s">
        <v>6</v>
      </c>
      <c r="K3" s="215" t="s">
        <v>3</v>
      </c>
      <c r="L3" s="366" t="s">
        <v>7</v>
      </c>
      <c r="M3" s="367"/>
      <c r="N3" s="216" t="s">
        <v>0</v>
      </c>
      <c r="O3" s="273" t="s">
        <v>5</v>
      </c>
      <c r="P3" s="274" t="s">
        <v>6</v>
      </c>
      <c r="S3" s="215" t="s">
        <v>3</v>
      </c>
      <c r="T3" s="366" t="s">
        <v>8</v>
      </c>
      <c r="U3" s="367"/>
      <c r="V3" s="216" t="s">
        <v>0</v>
      </c>
      <c r="W3" s="273" t="s">
        <v>5</v>
      </c>
      <c r="X3" s="274" t="s">
        <v>9</v>
      </c>
      <c r="Y3" t="s">
        <v>10</v>
      </c>
      <c r="AA3" s="215" t="s">
        <v>3</v>
      </c>
      <c r="AB3" s="366" t="s">
        <v>11</v>
      </c>
      <c r="AC3" s="367"/>
      <c r="AD3" s="216" t="s">
        <v>0</v>
      </c>
      <c r="AE3" s="261" t="s">
        <v>5</v>
      </c>
      <c r="AF3" s="262" t="s">
        <v>6</v>
      </c>
      <c r="AG3" s="230"/>
    </row>
    <row r="4" spans="1:33">
      <c r="A4" s="346"/>
      <c r="C4" s="132" t="s">
        <v>0</v>
      </c>
      <c r="D4" s="314" t="s">
        <v>12</v>
      </c>
      <c r="E4" s="227" t="s">
        <v>0</v>
      </c>
      <c r="F4" s="12">
        <v>42</v>
      </c>
      <c r="H4" s="19"/>
      <c r="K4" s="132" t="s">
        <v>0</v>
      </c>
      <c r="L4" s="219" t="s">
        <v>13</v>
      </c>
      <c r="M4" s="227"/>
      <c r="N4" s="57">
        <v>42</v>
      </c>
      <c r="O4" s="263"/>
      <c r="P4" s="264"/>
      <c r="S4" s="325"/>
      <c r="T4" s="223" t="s">
        <v>13</v>
      </c>
      <c r="U4" s="227"/>
      <c r="V4" s="12">
        <v>42</v>
      </c>
      <c r="W4" s="263"/>
      <c r="X4" s="264"/>
      <c r="AA4" s="325"/>
      <c r="AB4" s="219" t="s">
        <v>13</v>
      </c>
      <c r="AC4" s="227"/>
      <c r="AD4" s="12">
        <v>42</v>
      </c>
      <c r="AE4" s="263"/>
      <c r="AF4" s="264"/>
    </row>
    <row r="5" spans="1:33">
      <c r="A5" s="346"/>
      <c r="C5" s="248" t="s">
        <v>14</v>
      </c>
      <c r="D5" s="315" t="s">
        <v>15</v>
      </c>
      <c r="E5" s="316" t="s">
        <v>16</v>
      </c>
      <c r="F5" s="8">
        <v>41</v>
      </c>
      <c r="G5" s="18"/>
      <c r="H5" s="19"/>
      <c r="K5" s="132" t="s">
        <v>14</v>
      </c>
      <c r="L5" s="240" t="s">
        <v>17</v>
      </c>
      <c r="M5" s="241" t="s">
        <v>18</v>
      </c>
      <c r="N5" s="8">
        <v>41</v>
      </c>
      <c r="O5" s="265"/>
      <c r="P5" s="255"/>
      <c r="S5" s="325" t="s">
        <v>14</v>
      </c>
      <c r="T5" s="243" t="s">
        <v>17</v>
      </c>
      <c r="U5" s="241" t="s">
        <v>19</v>
      </c>
      <c r="V5" s="8">
        <v>41</v>
      </c>
      <c r="W5" s="265"/>
      <c r="X5" s="255"/>
      <c r="AA5" s="325" t="s">
        <v>14</v>
      </c>
      <c r="AB5" s="240" t="s">
        <v>17</v>
      </c>
      <c r="AC5" s="241" t="s">
        <v>20</v>
      </c>
      <c r="AD5" s="8">
        <v>41</v>
      </c>
      <c r="AE5" s="265"/>
      <c r="AF5" s="255"/>
    </row>
    <row r="6" spans="1:33">
      <c r="A6" s="346"/>
      <c r="C6" s="248" t="s">
        <v>14</v>
      </c>
      <c r="D6" s="315" t="s">
        <v>21</v>
      </c>
      <c r="E6" s="316" t="s">
        <v>16</v>
      </c>
      <c r="F6" s="8">
        <v>40</v>
      </c>
      <c r="G6" s="18"/>
      <c r="H6" s="19"/>
      <c r="K6" s="132"/>
      <c r="L6" s="238" t="s">
        <v>22</v>
      </c>
      <c r="M6" s="238" t="s">
        <v>23</v>
      </c>
      <c r="N6" s="8">
        <v>40</v>
      </c>
      <c r="O6" s="265"/>
      <c r="P6" s="255"/>
      <c r="S6" s="325"/>
      <c r="T6" s="238" t="s">
        <v>22</v>
      </c>
      <c r="U6" s="238" t="s">
        <v>23</v>
      </c>
      <c r="V6" s="8">
        <v>40</v>
      </c>
      <c r="W6" s="265"/>
      <c r="X6" s="255"/>
      <c r="AA6" s="325"/>
      <c r="AB6" s="238" t="s">
        <v>22</v>
      </c>
      <c r="AC6" s="238" t="s">
        <v>23</v>
      </c>
      <c r="AD6" s="8">
        <v>40</v>
      </c>
      <c r="AE6" s="265"/>
      <c r="AF6" s="255"/>
    </row>
    <row r="7" spans="1:33">
      <c r="A7" s="346"/>
      <c r="C7" s="248" t="s">
        <v>0</v>
      </c>
      <c r="D7" s="317" t="s">
        <v>13</v>
      </c>
      <c r="E7" s="318" t="s">
        <v>0</v>
      </c>
      <c r="F7" s="8">
        <v>39</v>
      </c>
      <c r="G7" s="18"/>
      <c r="H7" s="19"/>
      <c r="K7" s="132"/>
      <c r="L7" s="219" t="s">
        <v>13</v>
      </c>
      <c r="M7" s="25"/>
      <c r="N7" s="8">
        <v>39</v>
      </c>
      <c r="O7" s="265"/>
      <c r="P7" s="255"/>
      <c r="S7" s="325"/>
      <c r="T7" s="223" t="s">
        <v>13</v>
      </c>
      <c r="U7" s="148"/>
      <c r="V7" s="12">
        <v>39</v>
      </c>
      <c r="W7" s="265"/>
      <c r="X7" s="255"/>
      <c r="AA7" s="325"/>
      <c r="AB7" s="219" t="s">
        <v>13</v>
      </c>
      <c r="AC7" s="148"/>
      <c r="AD7" s="12">
        <v>39</v>
      </c>
      <c r="AE7" s="265"/>
      <c r="AF7" s="255"/>
    </row>
    <row r="8" spans="1:33">
      <c r="A8" s="346"/>
      <c r="C8" s="132" t="s">
        <v>14</v>
      </c>
      <c r="D8" s="319" t="s">
        <v>24</v>
      </c>
      <c r="E8" s="320" t="s">
        <v>25</v>
      </c>
      <c r="F8" s="8">
        <v>38</v>
      </c>
      <c r="G8" s="18"/>
      <c r="H8" s="19"/>
      <c r="K8" s="132" t="s">
        <v>14</v>
      </c>
      <c r="L8" s="240" t="s">
        <v>26</v>
      </c>
      <c r="M8" s="241" t="s">
        <v>27</v>
      </c>
      <c r="N8" s="8">
        <v>38</v>
      </c>
      <c r="O8" s="265"/>
      <c r="P8" s="255"/>
      <c r="S8" s="325" t="s">
        <v>14</v>
      </c>
      <c r="T8" s="243" t="s">
        <v>28</v>
      </c>
      <c r="U8" s="241" t="s">
        <v>29</v>
      </c>
      <c r="V8" s="12">
        <v>38</v>
      </c>
      <c r="W8" s="265"/>
      <c r="X8" s="255"/>
      <c r="AA8" s="325" t="s">
        <v>14</v>
      </c>
      <c r="AB8" s="243" t="s">
        <v>28</v>
      </c>
      <c r="AC8" s="241" t="s">
        <v>29</v>
      </c>
      <c r="AD8" s="8">
        <v>38</v>
      </c>
      <c r="AE8" s="265"/>
      <c r="AF8" s="255"/>
    </row>
    <row r="9" spans="1:33">
      <c r="A9" s="346"/>
      <c r="C9" s="132"/>
      <c r="D9" s="321" t="s">
        <v>22</v>
      </c>
      <c r="E9" s="321" t="s">
        <v>23</v>
      </c>
      <c r="F9" s="8">
        <v>37</v>
      </c>
      <c r="G9" s="18"/>
      <c r="H9" s="19"/>
      <c r="K9" s="132" t="s">
        <v>14</v>
      </c>
      <c r="L9" s="240" t="s">
        <v>30</v>
      </c>
      <c r="M9" s="241" t="s">
        <v>27</v>
      </c>
      <c r="N9" s="8">
        <v>37</v>
      </c>
      <c r="O9" s="265"/>
      <c r="P9" s="255"/>
      <c r="S9" s="325" t="s">
        <v>14</v>
      </c>
      <c r="T9" s="243" t="s">
        <v>31</v>
      </c>
      <c r="U9" s="241" t="s">
        <v>29</v>
      </c>
      <c r="V9" s="12">
        <v>37</v>
      </c>
      <c r="W9" s="265"/>
      <c r="X9" s="255"/>
      <c r="AA9" s="325" t="s">
        <v>14</v>
      </c>
      <c r="AB9" s="243" t="s">
        <v>31</v>
      </c>
      <c r="AC9" s="241" t="s">
        <v>29</v>
      </c>
      <c r="AD9" s="8">
        <v>37</v>
      </c>
      <c r="AE9" s="265"/>
      <c r="AF9" s="255"/>
    </row>
    <row r="10" spans="1:33">
      <c r="A10" s="346"/>
      <c r="C10" s="132"/>
      <c r="D10" s="322" t="s">
        <v>13</v>
      </c>
      <c r="E10" s="323" t="s">
        <v>0</v>
      </c>
      <c r="F10" s="8">
        <v>36</v>
      </c>
      <c r="G10" s="18"/>
      <c r="H10" s="19"/>
      <c r="K10" s="132"/>
      <c r="L10" s="219" t="s">
        <v>13</v>
      </c>
      <c r="N10" s="8">
        <v>36</v>
      </c>
      <c r="O10" s="265"/>
      <c r="P10" s="255"/>
      <c r="S10" s="325"/>
      <c r="T10" s="223" t="s">
        <v>13</v>
      </c>
      <c r="V10" s="12">
        <v>36</v>
      </c>
      <c r="W10" s="265"/>
      <c r="X10" s="255"/>
      <c r="AA10" s="325"/>
      <c r="AB10" s="219" t="s">
        <v>13</v>
      </c>
      <c r="AD10" s="12">
        <v>36</v>
      </c>
      <c r="AE10" s="265"/>
      <c r="AF10" s="255"/>
    </row>
    <row r="11" spans="1:33">
      <c r="A11" s="346"/>
      <c r="C11" s="132" t="s">
        <v>14</v>
      </c>
      <c r="D11" s="324" t="s">
        <v>32</v>
      </c>
      <c r="E11" s="316" t="s">
        <v>33</v>
      </c>
      <c r="F11" s="8">
        <v>35</v>
      </c>
      <c r="G11" s="18"/>
      <c r="H11" s="19"/>
      <c r="K11" s="132" t="s">
        <v>14</v>
      </c>
      <c r="L11" s="240" t="s">
        <v>34</v>
      </c>
      <c r="M11" s="241" t="s">
        <v>27</v>
      </c>
      <c r="N11" s="8">
        <v>35</v>
      </c>
      <c r="O11" s="265"/>
      <c r="P11" s="255"/>
      <c r="S11" s="325" t="s">
        <v>14</v>
      </c>
      <c r="T11" s="243" t="s">
        <v>35</v>
      </c>
      <c r="U11" s="241" t="s">
        <v>29</v>
      </c>
      <c r="V11" s="12">
        <v>35</v>
      </c>
      <c r="W11" s="265"/>
      <c r="X11" s="255"/>
      <c r="AA11" s="325" t="s">
        <v>14</v>
      </c>
      <c r="AB11" s="243" t="s">
        <v>35</v>
      </c>
      <c r="AC11" s="241" t="s">
        <v>29</v>
      </c>
      <c r="AD11" s="8">
        <v>35</v>
      </c>
      <c r="AE11" s="265"/>
      <c r="AF11" s="255"/>
    </row>
    <row r="12" spans="1:33">
      <c r="A12" s="346"/>
      <c r="C12" s="248" t="s">
        <v>14</v>
      </c>
      <c r="D12" s="324" t="s">
        <v>36</v>
      </c>
      <c r="E12" s="316" t="s">
        <v>33</v>
      </c>
      <c r="F12" s="8">
        <v>34</v>
      </c>
      <c r="G12" s="18"/>
      <c r="H12" s="19"/>
      <c r="K12" s="132" t="s">
        <v>14</v>
      </c>
      <c r="L12" s="240" t="s">
        <v>37</v>
      </c>
      <c r="M12" s="241" t="s">
        <v>27</v>
      </c>
      <c r="N12" s="8">
        <v>34</v>
      </c>
      <c r="O12" s="265"/>
      <c r="P12" s="255"/>
      <c r="S12" s="325" t="s">
        <v>14</v>
      </c>
      <c r="T12" s="243" t="s">
        <v>38</v>
      </c>
      <c r="U12" s="243" t="s">
        <v>39</v>
      </c>
      <c r="V12" s="12">
        <v>34</v>
      </c>
      <c r="W12" s="265"/>
      <c r="X12" s="255"/>
      <c r="AA12" s="325" t="s">
        <v>14</v>
      </c>
      <c r="AB12" s="243" t="s">
        <v>38</v>
      </c>
      <c r="AC12" s="243" t="s">
        <v>39</v>
      </c>
      <c r="AD12" s="12">
        <v>34</v>
      </c>
      <c r="AF12" s="255"/>
    </row>
    <row r="13" spans="1:33">
      <c r="A13" s="346"/>
      <c r="C13" s="248" t="s">
        <v>0</v>
      </c>
      <c r="D13" s="317" t="s">
        <v>13</v>
      </c>
      <c r="E13" s="318" t="s">
        <v>0</v>
      </c>
      <c r="F13" s="8">
        <v>33</v>
      </c>
      <c r="G13" s="18"/>
      <c r="H13" s="19"/>
      <c r="K13" s="132"/>
      <c r="L13" s="219" t="s">
        <v>13</v>
      </c>
      <c r="N13" s="8">
        <v>33</v>
      </c>
      <c r="O13" s="265"/>
      <c r="P13" s="255"/>
      <c r="S13" s="325"/>
      <c r="T13" s="223" t="s">
        <v>13</v>
      </c>
      <c r="U13" s="148"/>
      <c r="V13" s="12">
        <v>33</v>
      </c>
      <c r="W13" s="265"/>
      <c r="X13" s="255"/>
      <c r="AA13" s="325"/>
      <c r="AB13" s="219" t="s">
        <v>13</v>
      </c>
      <c r="AC13" s="148"/>
      <c r="AD13" s="12">
        <v>33</v>
      </c>
      <c r="AF13" s="255"/>
    </row>
    <row r="14" spans="1:33">
      <c r="A14" s="346"/>
      <c r="C14" s="132" t="s">
        <v>14</v>
      </c>
      <c r="D14" s="239" t="s">
        <v>40</v>
      </c>
      <c r="E14" s="316" t="s">
        <v>33</v>
      </c>
      <c r="F14" s="8">
        <v>32</v>
      </c>
      <c r="G14" s="18"/>
      <c r="H14" s="19"/>
      <c r="K14" s="132" t="s">
        <v>14</v>
      </c>
      <c r="L14" s="240" t="s">
        <v>41</v>
      </c>
      <c r="M14" s="241" t="s">
        <v>27</v>
      </c>
      <c r="N14" s="8">
        <v>32</v>
      </c>
      <c r="O14" s="265"/>
      <c r="P14" s="255"/>
      <c r="S14" s="325" t="s">
        <v>14</v>
      </c>
      <c r="T14" s="243" t="s">
        <v>42</v>
      </c>
      <c r="U14" s="243" t="s">
        <v>43</v>
      </c>
      <c r="V14" s="12">
        <v>32</v>
      </c>
      <c r="W14" s="265"/>
      <c r="X14" s="255"/>
      <c r="AA14" s="325" t="s">
        <v>14</v>
      </c>
      <c r="AB14" s="243" t="s">
        <v>42</v>
      </c>
      <c r="AC14" s="243" t="s">
        <v>43</v>
      </c>
      <c r="AD14" s="12">
        <v>32</v>
      </c>
      <c r="AF14" s="255"/>
    </row>
    <row r="15" spans="1:33">
      <c r="A15" s="346"/>
      <c r="C15" s="248" t="s">
        <v>14</v>
      </c>
      <c r="D15" s="239" t="s">
        <v>44</v>
      </c>
      <c r="E15" s="316" t="s">
        <v>45</v>
      </c>
      <c r="F15" s="8">
        <v>31</v>
      </c>
      <c r="G15" s="18"/>
      <c r="H15" s="19"/>
      <c r="K15" s="132" t="s">
        <v>14</v>
      </c>
      <c r="L15" s="256" t="s">
        <v>46</v>
      </c>
      <c r="M15" s="241" t="s">
        <v>43</v>
      </c>
      <c r="N15" s="8">
        <v>31</v>
      </c>
      <c r="O15" s="265"/>
      <c r="P15" s="255"/>
      <c r="S15" s="325" t="s">
        <v>14</v>
      </c>
      <c r="T15" s="243" t="s">
        <v>47</v>
      </c>
      <c r="U15" s="243" t="s">
        <v>43</v>
      </c>
      <c r="V15" s="12">
        <v>31</v>
      </c>
      <c r="W15" s="265"/>
      <c r="X15" s="255"/>
      <c r="AA15" s="325" t="s">
        <v>14</v>
      </c>
      <c r="AB15" s="243" t="s">
        <v>47</v>
      </c>
      <c r="AC15" s="243" t="s">
        <v>43</v>
      </c>
      <c r="AD15" s="12">
        <v>31</v>
      </c>
      <c r="AF15" s="255"/>
    </row>
    <row r="16" spans="1:33">
      <c r="A16" s="346"/>
      <c r="C16" s="248" t="s">
        <v>0</v>
      </c>
      <c r="D16" s="219" t="s">
        <v>13</v>
      </c>
      <c r="E16" s="33" t="s">
        <v>0</v>
      </c>
      <c r="F16" s="8">
        <v>30</v>
      </c>
      <c r="G16" s="18"/>
      <c r="H16" s="19"/>
      <c r="K16" s="132"/>
      <c r="L16" s="219" t="s">
        <v>13</v>
      </c>
      <c r="N16" s="8">
        <v>30</v>
      </c>
      <c r="O16" s="265"/>
      <c r="P16" s="255"/>
      <c r="S16" s="325"/>
      <c r="T16" s="223" t="s">
        <v>13</v>
      </c>
      <c r="V16" s="12">
        <v>30</v>
      </c>
      <c r="W16" s="265"/>
      <c r="X16" s="255"/>
      <c r="AA16" s="325"/>
      <c r="AB16" s="219" t="s">
        <v>13</v>
      </c>
      <c r="AD16" s="12">
        <v>30</v>
      </c>
      <c r="AF16" s="255"/>
    </row>
    <row r="17" spans="1:33" ht="15">
      <c r="A17" s="346"/>
      <c r="C17" s="132" t="s">
        <v>14</v>
      </c>
      <c r="D17" s="239" t="s">
        <v>48</v>
      </c>
      <c r="E17" s="320" t="s">
        <v>49</v>
      </c>
      <c r="F17" s="8">
        <v>29</v>
      </c>
      <c r="G17" s="18"/>
      <c r="H17" s="19"/>
      <c r="K17" s="132"/>
      <c r="L17" s="226"/>
      <c r="M17" s="227"/>
      <c r="N17" s="8">
        <v>29</v>
      </c>
      <c r="O17" s="265"/>
      <c r="P17" s="255"/>
      <c r="S17" s="325" t="s">
        <v>14</v>
      </c>
      <c r="T17" s="243" t="s">
        <v>50</v>
      </c>
      <c r="U17" s="243" t="s">
        <v>51</v>
      </c>
      <c r="V17" s="12">
        <v>29</v>
      </c>
      <c r="W17" s="265"/>
      <c r="X17" s="255"/>
      <c r="AA17" s="327" t="s">
        <v>14</v>
      </c>
      <c r="AB17" s="243" t="s">
        <v>50</v>
      </c>
      <c r="AC17" s="243" t="s">
        <v>51</v>
      </c>
      <c r="AD17" s="12">
        <v>29</v>
      </c>
      <c r="AF17" s="255"/>
    </row>
    <row r="18" spans="1:33" ht="15">
      <c r="A18" s="346"/>
      <c r="C18" s="248" t="s">
        <v>14</v>
      </c>
      <c r="D18" s="239" t="s">
        <v>52</v>
      </c>
      <c r="E18" s="316" t="s">
        <v>16</v>
      </c>
      <c r="F18" s="8">
        <v>28</v>
      </c>
      <c r="G18" s="18"/>
      <c r="H18" s="19"/>
      <c r="K18" s="132"/>
      <c r="L18" s="226"/>
      <c r="M18" s="227"/>
      <c r="N18" s="8">
        <v>28</v>
      </c>
      <c r="O18" s="265"/>
      <c r="P18" s="255"/>
      <c r="S18" s="132" t="s">
        <v>14</v>
      </c>
      <c r="T18" s="326" t="s">
        <v>53</v>
      </c>
      <c r="U18" s="243" t="s">
        <v>54</v>
      </c>
      <c r="V18" s="12">
        <v>28</v>
      </c>
      <c r="W18" s="265"/>
      <c r="X18" s="255"/>
      <c r="AA18" s="327" t="s">
        <v>14</v>
      </c>
      <c r="AB18" s="326" t="s">
        <v>53</v>
      </c>
      <c r="AC18" s="243" t="s">
        <v>54</v>
      </c>
      <c r="AD18" s="12">
        <v>28</v>
      </c>
      <c r="AF18" s="255"/>
    </row>
    <row r="19" spans="1:33">
      <c r="A19" s="346"/>
      <c r="C19" s="248" t="s">
        <v>0</v>
      </c>
      <c r="D19" s="317" t="s">
        <v>13</v>
      </c>
      <c r="E19" s="33" t="s">
        <v>0</v>
      </c>
      <c r="F19" s="8">
        <v>27</v>
      </c>
      <c r="G19" s="18"/>
      <c r="H19" s="19"/>
      <c r="K19" s="132"/>
      <c r="L19" s="226"/>
      <c r="M19" s="227"/>
      <c r="N19" s="8">
        <v>27</v>
      </c>
      <c r="O19" s="265"/>
      <c r="P19" s="255"/>
      <c r="S19" s="132"/>
      <c r="T19" s="226"/>
      <c r="U19" s="258"/>
      <c r="V19" s="12">
        <v>27</v>
      </c>
      <c r="W19" s="265"/>
      <c r="X19" s="255"/>
      <c r="AA19" s="12"/>
      <c r="AB19" s="226"/>
      <c r="AC19" s="258"/>
      <c r="AD19" s="12">
        <v>27</v>
      </c>
      <c r="AF19" s="255"/>
    </row>
    <row r="20" spans="1:33">
      <c r="A20" s="346"/>
      <c r="C20" s="132" t="s">
        <v>14</v>
      </c>
      <c r="D20" s="244" t="s">
        <v>55</v>
      </c>
      <c r="E20" s="241" t="s">
        <v>56</v>
      </c>
      <c r="F20" s="8">
        <v>26</v>
      </c>
      <c r="G20" s="18"/>
      <c r="H20" s="19"/>
      <c r="K20" s="132"/>
      <c r="L20" s="226"/>
      <c r="M20" s="227"/>
      <c r="N20" s="8">
        <v>26</v>
      </c>
      <c r="O20" s="265"/>
      <c r="P20" s="255"/>
      <c r="S20" s="132"/>
      <c r="T20" s="226"/>
      <c r="U20" s="258"/>
      <c r="V20" s="12">
        <v>26</v>
      </c>
      <c r="X20" s="255"/>
      <c r="AA20" s="12"/>
      <c r="AB20" s="226"/>
      <c r="AC20" s="258"/>
      <c r="AD20" s="12">
        <v>26</v>
      </c>
      <c r="AF20" s="255"/>
    </row>
    <row r="21" spans="1:33">
      <c r="A21" s="346"/>
      <c r="C21" s="132"/>
      <c r="D21" s="317" t="s">
        <v>13</v>
      </c>
      <c r="E21" s="29"/>
      <c r="F21" s="8">
        <v>25</v>
      </c>
      <c r="G21" s="18"/>
      <c r="H21" s="19"/>
      <c r="K21" s="132"/>
      <c r="L21" s="226"/>
      <c r="M21" s="227"/>
      <c r="N21" s="8">
        <v>25</v>
      </c>
      <c r="O21" s="265"/>
      <c r="P21" s="255"/>
      <c r="S21" s="132"/>
      <c r="V21" s="12">
        <v>25</v>
      </c>
      <c r="X21" s="255"/>
      <c r="AA21" s="12"/>
      <c r="AD21" s="12">
        <v>25</v>
      </c>
      <c r="AF21" s="255"/>
    </row>
    <row r="22" spans="1:33">
      <c r="A22" s="346"/>
      <c r="C22" s="132" t="s">
        <v>14</v>
      </c>
      <c r="D22" s="244" t="s">
        <v>57</v>
      </c>
      <c r="E22" s="241" t="s">
        <v>56</v>
      </c>
      <c r="F22" s="8">
        <v>24</v>
      </c>
      <c r="G22" s="18"/>
      <c r="H22" s="19"/>
      <c r="K22" s="132"/>
      <c r="L22" s="226"/>
      <c r="M22" s="227"/>
      <c r="N22" s="8">
        <v>24</v>
      </c>
      <c r="O22" s="265"/>
      <c r="P22" s="255"/>
      <c r="S22" s="132"/>
      <c r="T22" s="153" t="s">
        <v>58</v>
      </c>
      <c r="U22" s="159" t="s">
        <v>59</v>
      </c>
      <c r="V22" s="12">
        <v>24</v>
      </c>
      <c r="W22" s="266">
        <f>X22*0.8</f>
        <v>4800</v>
      </c>
      <c r="X22" s="267">
        <v>6000</v>
      </c>
      <c r="Y22" s="214" t="s">
        <v>60</v>
      </c>
      <c r="AA22" s="248"/>
      <c r="AB22" s="155" t="s">
        <v>61</v>
      </c>
      <c r="AC22" s="185" t="s">
        <v>59</v>
      </c>
      <c r="AD22" s="12">
        <v>24</v>
      </c>
      <c r="AE22" s="206">
        <f>AF22*0.8</f>
        <v>4800</v>
      </c>
      <c r="AF22" s="267">
        <v>6000</v>
      </c>
      <c r="AG22" s="214" t="s">
        <v>60</v>
      </c>
    </row>
    <row r="23" spans="1:33" ht="15" thickBot="1">
      <c r="A23" s="346"/>
      <c r="C23" s="132"/>
      <c r="D23" s="317" t="s">
        <v>13</v>
      </c>
      <c r="E23" s="10"/>
      <c r="F23" s="8">
        <v>23</v>
      </c>
      <c r="G23" s="18"/>
      <c r="H23" s="19"/>
      <c r="K23" s="132"/>
      <c r="L23" s="226"/>
      <c r="M23" s="227"/>
      <c r="N23" s="8">
        <v>23</v>
      </c>
      <c r="O23" s="265"/>
      <c r="P23" s="255"/>
      <c r="S23" s="225"/>
      <c r="T23" s="155"/>
      <c r="U23" s="185" t="s">
        <v>62</v>
      </c>
      <c r="V23" s="12">
        <v>23</v>
      </c>
      <c r="W23" s="265"/>
      <c r="X23" s="255"/>
      <c r="AA23" s="132"/>
      <c r="AB23" s="155"/>
      <c r="AC23" s="185" t="s">
        <v>62</v>
      </c>
      <c r="AD23" s="12">
        <v>23</v>
      </c>
      <c r="AF23" s="255"/>
    </row>
    <row r="24" spans="1:33" ht="15" thickBot="1">
      <c r="A24" s="346"/>
      <c r="C24" s="225" t="s">
        <v>14</v>
      </c>
      <c r="D24" s="246" t="s">
        <v>63</v>
      </c>
      <c r="E24" s="247" t="s">
        <v>64</v>
      </c>
      <c r="F24" s="245">
        <v>22</v>
      </c>
      <c r="G24" s="206">
        <f>H24*0.8</f>
        <v>1153.6000000000001</v>
      </c>
      <c r="H24" s="204">
        <v>1442</v>
      </c>
      <c r="I24" s="214" t="s">
        <v>65</v>
      </c>
      <c r="K24" s="132"/>
      <c r="L24" s="246" t="s">
        <v>66</v>
      </c>
      <c r="M24" s="116" t="s">
        <v>67</v>
      </c>
      <c r="N24" s="8">
        <v>22</v>
      </c>
      <c r="O24" s="266">
        <f>P24*0.8</f>
        <v>424</v>
      </c>
      <c r="P24" s="267">
        <v>530</v>
      </c>
      <c r="Q24" s="206"/>
      <c r="S24" s="225"/>
      <c r="T24" s="155"/>
      <c r="U24" s="185"/>
      <c r="V24" s="12">
        <v>22</v>
      </c>
      <c r="W24" s="265"/>
      <c r="X24" s="255"/>
      <c r="AA24" s="132"/>
      <c r="AB24" s="155"/>
      <c r="AC24" s="185"/>
      <c r="AD24" s="12">
        <v>22</v>
      </c>
      <c r="AF24" s="255"/>
    </row>
    <row r="25" spans="1:33" ht="15" thickBot="1">
      <c r="A25" s="346"/>
      <c r="C25" s="132"/>
      <c r="D25" s="317" t="s">
        <v>13</v>
      </c>
      <c r="F25" s="12">
        <v>21</v>
      </c>
      <c r="K25" s="132"/>
      <c r="L25" s="226"/>
      <c r="M25" s="227"/>
      <c r="N25" s="8">
        <v>21</v>
      </c>
      <c r="O25" s="265"/>
      <c r="P25" s="255"/>
      <c r="S25" s="225"/>
      <c r="T25" s="155"/>
      <c r="U25" s="185" t="s">
        <v>68</v>
      </c>
      <c r="V25" s="12">
        <v>21</v>
      </c>
      <c r="W25" s="265"/>
      <c r="X25" s="255"/>
      <c r="AA25" s="132"/>
      <c r="AB25" s="155"/>
      <c r="AC25" s="185" t="s">
        <v>68</v>
      </c>
      <c r="AD25" s="12">
        <v>21</v>
      </c>
      <c r="AF25" s="255"/>
    </row>
    <row r="26" spans="1:33" ht="15" thickBot="1">
      <c r="A26" s="346"/>
      <c r="C26" s="225" t="s">
        <v>14</v>
      </c>
      <c r="D26" s="246" t="s">
        <v>69</v>
      </c>
      <c r="E26" s="247" t="s">
        <v>70</v>
      </c>
      <c r="F26" s="245">
        <v>20</v>
      </c>
      <c r="G26" s="206">
        <f>H26*0.8</f>
        <v>1153.6000000000001</v>
      </c>
      <c r="H26" s="204">
        <v>1442</v>
      </c>
      <c r="I26" s="214" t="s">
        <v>65</v>
      </c>
      <c r="K26" s="132"/>
      <c r="L26" s="246" t="s">
        <v>71</v>
      </c>
      <c r="M26" s="116" t="s">
        <v>72</v>
      </c>
      <c r="N26" s="8">
        <v>20</v>
      </c>
      <c r="O26" s="266">
        <f>P26*0.8</f>
        <v>424</v>
      </c>
      <c r="P26" s="267">
        <v>530</v>
      </c>
      <c r="Q26" s="206"/>
      <c r="S26" s="132"/>
      <c r="T26" s="155"/>
      <c r="U26" s="185" t="s">
        <v>68</v>
      </c>
      <c r="V26" s="12">
        <v>20</v>
      </c>
      <c r="W26" s="265"/>
      <c r="X26" s="255"/>
      <c r="AA26" s="132"/>
      <c r="AB26" s="155"/>
      <c r="AC26" s="185" t="s">
        <v>68</v>
      </c>
      <c r="AD26" s="12">
        <v>20</v>
      </c>
      <c r="AF26" s="255"/>
    </row>
    <row r="27" spans="1:33">
      <c r="A27" s="346"/>
      <c r="C27" s="132"/>
      <c r="D27" s="317" t="s">
        <v>13</v>
      </c>
      <c r="E27" s="29"/>
      <c r="F27" s="12">
        <v>19</v>
      </c>
      <c r="H27" s="19"/>
      <c r="K27" s="132"/>
      <c r="L27" s="226"/>
      <c r="M27" s="227"/>
      <c r="N27" s="8">
        <v>19</v>
      </c>
      <c r="O27" s="265"/>
      <c r="P27" s="255"/>
      <c r="S27" s="132"/>
      <c r="T27" s="155"/>
      <c r="U27" s="185" t="s">
        <v>68</v>
      </c>
      <c r="V27" s="12">
        <v>19</v>
      </c>
      <c r="W27" s="265"/>
      <c r="X27" s="255"/>
      <c r="AA27" s="132"/>
      <c r="AB27" s="155"/>
      <c r="AC27" s="185" t="s">
        <v>68</v>
      </c>
      <c r="AD27" s="12">
        <v>19</v>
      </c>
      <c r="AF27" s="255"/>
    </row>
    <row r="28" spans="1:33">
      <c r="A28" s="346"/>
      <c r="C28" s="132" t="s">
        <v>14</v>
      </c>
      <c r="D28" s="244" t="s">
        <v>73</v>
      </c>
      <c r="E28" s="241" t="s">
        <v>56</v>
      </c>
      <c r="F28" s="12">
        <v>18</v>
      </c>
      <c r="H28" s="19"/>
      <c r="K28" s="132"/>
      <c r="L28" s="226"/>
      <c r="M28" s="227"/>
      <c r="N28" s="8">
        <v>18</v>
      </c>
      <c r="O28" s="265"/>
      <c r="P28" s="255"/>
      <c r="S28" s="132"/>
      <c r="T28" s="155"/>
      <c r="U28" s="185" t="s">
        <v>68</v>
      </c>
      <c r="V28" s="12">
        <v>18</v>
      </c>
      <c r="W28" s="265"/>
      <c r="X28" s="255"/>
      <c r="AA28" s="132"/>
      <c r="AB28" s="155"/>
      <c r="AC28" s="185" t="s">
        <v>68</v>
      </c>
      <c r="AD28" s="12">
        <v>18</v>
      </c>
      <c r="AF28" s="255"/>
    </row>
    <row r="29" spans="1:33">
      <c r="A29" s="346"/>
      <c r="C29" s="132"/>
      <c r="D29" s="317" t="s">
        <v>13</v>
      </c>
      <c r="E29" s="25"/>
      <c r="F29" s="12">
        <v>17</v>
      </c>
      <c r="H29" s="19"/>
      <c r="K29" s="132"/>
      <c r="L29" s="226"/>
      <c r="M29" s="227"/>
      <c r="N29" s="8">
        <v>17</v>
      </c>
      <c r="O29" s="265"/>
      <c r="P29" s="255"/>
      <c r="S29" s="132"/>
      <c r="T29" s="155"/>
      <c r="U29" s="185" t="s">
        <v>74</v>
      </c>
      <c r="V29" s="12">
        <v>17</v>
      </c>
      <c r="W29" s="265"/>
      <c r="X29" s="255"/>
      <c r="AA29" s="132"/>
      <c r="AB29" s="155"/>
      <c r="AC29" s="185" t="s">
        <v>74</v>
      </c>
      <c r="AD29" s="12">
        <v>17</v>
      </c>
      <c r="AF29" s="255"/>
    </row>
    <row r="30" spans="1:33">
      <c r="A30" s="346"/>
      <c r="C30" s="132" t="s">
        <v>14</v>
      </c>
      <c r="D30" s="244" t="s">
        <v>75</v>
      </c>
      <c r="E30" s="241" t="s">
        <v>56</v>
      </c>
      <c r="F30" s="12">
        <v>16</v>
      </c>
      <c r="H30" s="19"/>
      <c r="K30" s="132"/>
      <c r="L30" s="226"/>
      <c r="M30" s="227"/>
      <c r="N30" s="8">
        <v>16</v>
      </c>
      <c r="O30" s="265"/>
      <c r="P30" s="255"/>
      <c r="S30" s="132"/>
      <c r="T30" s="155"/>
      <c r="U30" s="185" t="s">
        <v>74</v>
      </c>
      <c r="V30" s="12">
        <v>16</v>
      </c>
      <c r="W30" s="265"/>
      <c r="X30" s="255"/>
      <c r="AA30" s="132"/>
      <c r="AB30" s="155"/>
      <c r="AC30" s="185" t="s">
        <v>74</v>
      </c>
      <c r="AD30" s="12">
        <v>16</v>
      </c>
      <c r="AF30" s="255"/>
    </row>
    <row r="31" spans="1:33">
      <c r="A31" s="346"/>
      <c r="C31" s="132"/>
      <c r="D31" s="317" t="s">
        <v>13</v>
      </c>
      <c r="E31" s="148" t="s">
        <v>0</v>
      </c>
      <c r="F31" s="12">
        <v>15</v>
      </c>
      <c r="H31" s="19"/>
      <c r="K31" s="132"/>
      <c r="L31" s="226"/>
      <c r="M31" s="227"/>
      <c r="N31" s="8">
        <v>15</v>
      </c>
      <c r="O31" s="265"/>
      <c r="P31" s="255"/>
      <c r="S31" s="132"/>
      <c r="T31" s="155"/>
      <c r="U31" s="185" t="s">
        <v>68</v>
      </c>
      <c r="V31" s="12">
        <v>15</v>
      </c>
      <c r="W31" s="265"/>
      <c r="X31" s="255"/>
      <c r="AA31" s="132"/>
      <c r="AB31" s="155"/>
      <c r="AC31" s="185" t="s">
        <v>68</v>
      </c>
      <c r="AD31" s="12">
        <v>15</v>
      </c>
      <c r="AE31" s="265"/>
      <c r="AF31" s="255"/>
    </row>
    <row r="32" spans="1:33">
      <c r="A32" s="346"/>
      <c r="C32" s="132" t="s">
        <v>14</v>
      </c>
      <c r="D32" s="243" t="s">
        <v>76</v>
      </c>
      <c r="E32" s="235" t="s">
        <v>77</v>
      </c>
      <c r="F32" s="12">
        <v>14</v>
      </c>
      <c r="H32" s="19"/>
      <c r="K32" s="132"/>
      <c r="L32" s="226"/>
      <c r="M32" s="227"/>
      <c r="N32" s="8">
        <v>14</v>
      </c>
      <c r="O32" s="265"/>
      <c r="P32" s="255"/>
      <c r="S32" s="132"/>
      <c r="T32" s="155"/>
      <c r="U32" s="185"/>
      <c r="V32" s="12">
        <v>14</v>
      </c>
      <c r="W32" s="265"/>
      <c r="X32" s="255"/>
      <c r="AA32" s="132"/>
      <c r="AB32" s="155"/>
      <c r="AC32" s="185"/>
      <c r="AD32" s="12">
        <v>14</v>
      </c>
      <c r="AE32" s="265"/>
      <c r="AF32" s="255"/>
    </row>
    <row r="33" spans="1:35">
      <c r="A33" s="346"/>
      <c r="C33" s="132" t="s">
        <v>14</v>
      </c>
      <c r="D33" s="243" t="s">
        <v>78</v>
      </c>
      <c r="E33" s="235" t="s">
        <v>79</v>
      </c>
      <c r="F33" s="8">
        <v>13</v>
      </c>
      <c r="G33" s="18"/>
      <c r="H33" s="19"/>
      <c r="K33" s="132"/>
      <c r="L33" s="226"/>
      <c r="M33" s="227"/>
      <c r="N33" s="8">
        <v>13</v>
      </c>
      <c r="O33" s="265"/>
      <c r="P33" s="255"/>
      <c r="S33" s="132"/>
      <c r="T33" s="155"/>
      <c r="U33" s="185"/>
      <c r="V33" s="12">
        <v>13</v>
      </c>
      <c r="W33" s="265"/>
      <c r="X33" s="255"/>
      <c r="AA33" s="132"/>
      <c r="AB33" s="155"/>
      <c r="AC33" s="185"/>
      <c r="AD33" s="12">
        <v>13</v>
      </c>
      <c r="AE33" s="265"/>
      <c r="AF33" s="255"/>
    </row>
    <row r="34" spans="1:35">
      <c r="A34" s="346"/>
      <c r="C34" s="132"/>
      <c r="D34" s="317" t="s">
        <v>13</v>
      </c>
      <c r="F34" s="8">
        <v>12</v>
      </c>
      <c r="G34" s="18"/>
      <c r="H34" s="19"/>
      <c r="K34" s="132"/>
      <c r="L34" s="226"/>
      <c r="M34" s="227"/>
      <c r="N34" s="8">
        <v>12</v>
      </c>
      <c r="O34" s="265"/>
      <c r="P34" s="255"/>
      <c r="S34" s="132"/>
      <c r="T34" s="155"/>
      <c r="U34" s="185"/>
      <c r="V34" s="12">
        <v>12</v>
      </c>
      <c r="W34" s="265"/>
      <c r="X34" s="255"/>
      <c r="AA34" s="132"/>
      <c r="AB34" s="155"/>
      <c r="AC34" s="185"/>
      <c r="AD34" s="12">
        <v>12</v>
      </c>
      <c r="AE34" s="265"/>
      <c r="AF34" s="255"/>
      <c r="AI34" s="328"/>
    </row>
    <row r="35" spans="1:35">
      <c r="A35" s="346"/>
      <c r="C35" s="132" t="s">
        <v>14</v>
      </c>
      <c r="D35" s="243" t="s">
        <v>80</v>
      </c>
      <c r="E35" s="235" t="s">
        <v>81</v>
      </c>
      <c r="F35" s="8">
        <v>11</v>
      </c>
      <c r="G35" s="18"/>
      <c r="H35" s="19"/>
      <c r="K35" s="132"/>
      <c r="L35" s="148"/>
      <c r="M35" s="25"/>
      <c r="N35" s="8">
        <v>11</v>
      </c>
      <c r="O35" s="265"/>
      <c r="P35" s="255"/>
      <c r="S35" s="132"/>
      <c r="T35" s="157"/>
      <c r="U35" s="186"/>
      <c r="V35" s="12">
        <v>11</v>
      </c>
      <c r="W35" s="265"/>
      <c r="X35" s="255"/>
      <c r="AA35" s="132"/>
      <c r="AB35" s="157"/>
      <c r="AC35" s="186"/>
      <c r="AD35" s="12">
        <v>11</v>
      </c>
      <c r="AE35" s="265"/>
      <c r="AF35" s="255"/>
    </row>
    <row r="36" spans="1:35">
      <c r="A36" s="346"/>
      <c r="C36" s="132" t="s">
        <v>14</v>
      </c>
      <c r="D36" s="243" t="s">
        <v>82</v>
      </c>
      <c r="E36" s="330" t="s">
        <v>83</v>
      </c>
      <c r="F36" s="8">
        <v>10</v>
      </c>
      <c r="G36" s="18"/>
      <c r="H36" s="19"/>
      <c r="K36" s="132"/>
      <c r="L36" s="226"/>
      <c r="M36" s="227"/>
      <c r="N36" s="8">
        <v>10</v>
      </c>
      <c r="O36" s="265"/>
      <c r="P36" s="255"/>
      <c r="S36" s="132"/>
      <c r="V36" s="12">
        <v>10</v>
      </c>
      <c r="W36" s="265"/>
      <c r="X36" s="255"/>
      <c r="AA36" s="132"/>
      <c r="AD36" s="12">
        <v>10</v>
      </c>
      <c r="AE36" s="265"/>
      <c r="AF36" s="255"/>
    </row>
    <row r="37" spans="1:35">
      <c r="A37" s="346"/>
      <c r="C37" s="132"/>
      <c r="D37" s="317" t="s">
        <v>13</v>
      </c>
      <c r="F37" s="8">
        <v>9</v>
      </c>
      <c r="G37" s="18"/>
      <c r="H37" s="19"/>
      <c r="K37" s="132"/>
      <c r="L37" s="226"/>
      <c r="M37" s="227"/>
      <c r="N37" s="8">
        <v>9</v>
      </c>
      <c r="O37" s="265"/>
      <c r="P37" s="255"/>
      <c r="S37" s="132"/>
      <c r="T37" s="243" t="s">
        <v>84</v>
      </c>
      <c r="U37" s="329" t="s">
        <v>85</v>
      </c>
      <c r="V37" s="12">
        <v>9</v>
      </c>
      <c r="W37" s="265"/>
      <c r="X37" s="255"/>
      <c r="AA37" s="132"/>
      <c r="AB37" s="243" t="s">
        <v>84</v>
      </c>
      <c r="AC37" s="329" t="s">
        <v>85</v>
      </c>
      <c r="AD37" s="12">
        <v>9</v>
      </c>
      <c r="AE37" s="265"/>
      <c r="AF37" s="255"/>
    </row>
    <row r="38" spans="1:35">
      <c r="A38" s="346"/>
      <c r="C38" s="132" t="s">
        <v>14</v>
      </c>
      <c r="D38" s="243" t="s">
        <v>86</v>
      </c>
      <c r="E38" s="241" t="s">
        <v>87</v>
      </c>
      <c r="F38" s="8">
        <v>8</v>
      </c>
      <c r="G38" s="18"/>
      <c r="H38" s="19"/>
      <c r="K38" s="132"/>
      <c r="N38" s="8">
        <v>8</v>
      </c>
      <c r="O38" s="265"/>
      <c r="P38" s="255"/>
      <c r="S38" s="132"/>
      <c r="T38" s="226"/>
      <c r="U38" s="258"/>
      <c r="V38" s="12">
        <v>8</v>
      </c>
      <c r="W38" s="265"/>
      <c r="X38" s="255"/>
      <c r="AA38" s="132"/>
      <c r="AD38" s="12">
        <v>8</v>
      </c>
      <c r="AE38" s="265"/>
      <c r="AF38" s="255"/>
    </row>
    <row r="39" spans="1:35">
      <c r="A39" s="346"/>
      <c r="C39" s="132" t="s">
        <v>14</v>
      </c>
      <c r="D39" s="243" t="s">
        <v>88</v>
      </c>
      <c r="E39" s="241" t="s">
        <v>87</v>
      </c>
      <c r="F39" s="8">
        <v>7</v>
      </c>
      <c r="G39" s="18"/>
      <c r="H39" s="19"/>
      <c r="K39" s="132"/>
      <c r="L39" s="226"/>
      <c r="M39" s="227"/>
      <c r="N39" s="8">
        <v>7</v>
      </c>
      <c r="O39" s="265"/>
      <c r="P39" s="255"/>
      <c r="S39" s="132"/>
      <c r="T39" s="326" t="s">
        <v>89</v>
      </c>
      <c r="U39" s="329" t="s">
        <v>90</v>
      </c>
      <c r="V39" s="12">
        <v>7</v>
      </c>
      <c r="W39" s="265"/>
      <c r="X39" s="255"/>
      <c r="AA39" s="132"/>
      <c r="AB39" s="326" t="s">
        <v>89</v>
      </c>
      <c r="AC39" s="329" t="s">
        <v>90</v>
      </c>
      <c r="AD39" s="12">
        <v>7</v>
      </c>
      <c r="AE39" s="265"/>
      <c r="AF39" s="255"/>
    </row>
    <row r="40" spans="1:35">
      <c r="A40" s="346"/>
      <c r="C40" s="132"/>
      <c r="D40" s="317" t="s">
        <v>13</v>
      </c>
      <c r="E40" s="25" t="s">
        <v>0</v>
      </c>
      <c r="F40" s="8">
        <v>6</v>
      </c>
      <c r="G40" s="18"/>
      <c r="H40" s="19"/>
      <c r="K40" s="132"/>
      <c r="L40" s="226"/>
      <c r="M40" s="227"/>
      <c r="N40" s="8">
        <v>6</v>
      </c>
      <c r="O40" s="265"/>
      <c r="P40" s="255"/>
      <c r="S40" s="132"/>
      <c r="V40" s="12">
        <v>6</v>
      </c>
      <c r="AA40" s="132"/>
      <c r="AD40" s="12">
        <v>6</v>
      </c>
    </row>
    <row r="41" spans="1:35">
      <c r="A41" s="346"/>
      <c r="C41" s="132" t="s">
        <v>14</v>
      </c>
      <c r="D41" s="326" t="s">
        <v>91</v>
      </c>
      <c r="E41" s="241" t="s">
        <v>92</v>
      </c>
      <c r="F41" s="8">
        <v>5</v>
      </c>
      <c r="G41" s="18"/>
      <c r="H41" s="19"/>
      <c r="K41" s="132"/>
      <c r="N41" s="8">
        <v>5</v>
      </c>
      <c r="O41" s="265"/>
      <c r="P41" s="255"/>
      <c r="S41" s="132"/>
      <c r="T41" s="160" t="s">
        <v>93</v>
      </c>
      <c r="U41" s="259"/>
      <c r="V41" s="12">
        <v>5</v>
      </c>
      <c r="W41" s="268">
        <f>X41*0.8</f>
        <v>0</v>
      </c>
      <c r="X41" s="269"/>
      <c r="Y41" s="71"/>
      <c r="AA41" s="132"/>
      <c r="AB41" s="160" t="s">
        <v>94</v>
      </c>
      <c r="AC41" s="259"/>
      <c r="AD41" s="12">
        <v>5</v>
      </c>
      <c r="AE41" s="268">
        <f>AF41*0.8</f>
        <v>0</v>
      </c>
      <c r="AF41" s="269"/>
      <c r="AG41" s="71"/>
    </row>
    <row r="42" spans="1:35">
      <c r="A42" s="346"/>
      <c r="C42" s="6" t="s">
        <v>0</v>
      </c>
      <c r="D42" s="317" t="s">
        <v>13</v>
      </c>
      <c r="E42" s="25"/>
      <c r="F42" s="8">
        <v>4</v>
      </c>
      <c r="G42" s="18"/>
      <c r="H42" s="19"/>
      <c r="K42" s="6" t="s">
        <v>0</v>
      </c>
      <c r="L42" s="226"/>
      <c r="M42" s="227"/>
      <c r="N42" s="8">
        <v>4</v>
      </c>
      <c r="O42" s="265"/>
      <c r="P42" s="255"/>
      <c r="S42" s="6" t="s">
        <v>0</v>
      </c>
      <c r="T42" s="162"/>
      <c r="U42" s="260"/>
      <c r="V42" s="12">
        <v>4</v>
      </c>
      <c r="W42" s="268"/>
      <c r="X42" s="270"/>
      <c r="Y42" s="71"/>
      <c r="AA42" s="225"/>
      <c r="AB42" s="162" t="s">
        <v>0</v>
      </c>
      <c r="AC42" s="260" t="s">
        <v>0</v>
      </c>
      <c r="AD42" s="12">
        <v>4</v>
      </c>
      <c r="AE42" s="268"/>
      <c r="AF42" s="270"/>
      <c r="AG42" s="71"/>
    </row>
    <row r="43" spans="1:35">
      <c r="A43" s="346"/>
      <c r="C43" s="6" t="s">
        <v>0</v>
      </c>
      <c r="D43" s="335" t="s">
        <v>95</v>
      </c>
      <c r="E43" s="336"/>
      <c r="F43" s="8">
        <v>3</v>
      </c>
      <c r="G43" s="18"/>
      <c r="H43" s="19"/>
      <c r="K43" s="8" t="s">
        <v>0</v>
      </c>
      <c r="L43" s="339" t="s">
        <v>95</v>
      </c>
      <c r="M43" s="340"/>
      <c r="N43" s="8">
        <v>3</v>
      </c>
      <c r="O43" s="265"/>
      <c r="P43" s="255"/>
      <c r="S43" s="6" t="s">
        <v>0</v>
      </c>
      <c r="T43" s="348" t="s">
        <v>95</v>
      </c>
      <c r="U43" s="349"/>
      <c r="V43" s="12">
        <v>3</v>
      </c>
      <c r="W43" s="265"/>
      <c r="X43" s="255"/>
      <c r="AA43" s="6" t="s">
        <v>0</v>
      </c>
      <c r="AB43" s="335" t="s">
        <v>95</v>
      </c>
      <c r="AC43" s="350"/>
      <c r="AD43" s="12">
        <v>3</v>
      </c>
      <c r="AE43" s="265"/>
      <c r="AF43" s="255"/>
    </row>
    <row r="44" spans="1:35">
      <c r="A44" s="346"/>
      <c r="C44" s="6" t="s">
        <v>0</v>
      </c>
      <c r="D44" s="335"/>
      <c r="E44" s="336"/>
      <c r="F44" s="8">
        <v>2</v>
      </c>
      <c r="G44" s="18"/>
      <c r="H44" s="19"/>
      <c r="K44" s="8" t="s">
        <v>0</v>
      </c>
      <c r="L44" s="341"/>
      <c r="M44" s="342"/>
      <c r="N44" s="8">
        <v>2</v>
      </c>
      <c r="O44" s="265"/>
      <c r="P44" s="255"/>
      <c r="S44" s="6" t="s">
        <v>0</v>
      </c>
      <c r="T44" s="335"/>
      <c r="U44" s="350"/>
      <c r="V44" s="12">
        <v>2</v>
      </c>
      <c r="W44" s="265"/>
      <c r="X44" s="255"/>
      <c r="AA44" s="6" t="s">
        <v>0</v>
      </c>
      <c r="AB44" s="335"/>
      <c r="AC44" s="350"/>
      <c r="AD44" s="12">
        <v>2</v>
      </c>
      <c r="AE44" s="265"/>
      <c r="AF44" s="255"/>
    </row>
    <row r="45" spans="1:35">
      <c r="A45" s="346"/>
      <c r="C45" s="14" t="s">
        <v>0</v>
      </c>
      <c r="D45" s="337"/>
      <c r="E45" s="338"/>
      <c r="F45" s="8">
        <v>1</v>
      </c>
      <c r="G45" s="18"/>
      <c r="H45" s="19"/>
      <c r="K45" s="11" t="s">
        <v>0</v>
      </c>
      <c r="L45" s="343"/>
      <c r="M45" s="344"/>
      <c r="N45" s="8">
        <v>1</v>
      </c>
      <c r="O45" s="271"/>
      <c r="P45" s="272"/>
      <c r="S45" s="14" t="s">
        <v>0</v>
      </c>
      <c r="T45" s="337"/>
      <c r="U45" s="351"/>
      <c r="V45" s="12">
        <v>1</v>
      </c>
      <c r="W45" s="271"/>
      <c r="X45" s="272"/>
      <c r="AA45" s="14" t="s">
        <v>0</v>
      </c>
      <c r="AB45" s="337"/>
      <c r="AC45" s="351"/>
      <c r="AD45" s="12">
        <v>1</v>
      </c>
      <c r="AE45" s="271"/>
      <c r="AF45" s="272"/>
    </row>
    <row r="46" spans="1:35" ht="15.6">
      <c r="A46" s="346"/>
      <c r="C46" s="8" t="s">
        <v>0</v>
      </c>
      <c r="D46" s="15" t="s">
        <v>0</v>
      </c>
      <c r="E46" s="15" t="s">
        <v>0</v>
      </c>
      <c r="F46" s="15" t="s">
        <v>0</v>
      </c>
      <c r="G46" s="22">
        <f>SUM(G5:G45)</f>
        <v>2307.2000000000003</v>
      </c>
      <c r="H46" s="23">
        <f>SUM(H5:H45)</f>
        <v>2884</v>
      </c>
      <c r="K46" s="8" t="s">
        <v>0</v>
      </c>
      <c r="L46" s="15" t="s">
        <v>0</v>
      </c>
      <c r="M46" s="15" t="s">
        <v>0</v>
      </c>
      <c r="N46" s="15" t="s">
        <v>0</v>
      </c>
      <c r="O46" s="45">
        <f>SUM(O4:O45)</f>
        <v>848</v>
      </c>
      <c r="P46" s="46">
        <f>SUM(P4:P45)</f>
        <v>1060</v>
      </c>
      <c r="S46" s="8" t="s">
        <v>0</v>
      </c>
      <c r="T46" s="15" t="s">
        <v>0</v>
      </c>
      <c r="U46" s="15" t="s">
        <v>0</v>
      </c>
      <c r="V46" s="15" t="s">
        <v>0</v>
      </c>
      <c r="W46" s="45">
        <f>SUM(W4:W45)</f>
        <v>4800</v>
      </c>
      <c r="X46" s="46">
        <f>SUM(X4:X45)</f>
        <v>6000</v>
      </c>
      <c r="AA46" s="8" t="s">
        <v>0</v>
      </c>
      <c r="AB46" s="15" t="s">
        <v>0</v>
      </c>
      <c r="AC46" s="15" t="s">
        <v>0</v>
      </c>
      <c r="AD46" s="15" t="s">
        <v>0</v>
      </c>
      <c r="AE46" s="45">
        <f>SUM(AE4:AE45)</f>
        <v>4800</v>
      </c>
      <c r="AF46" s="46">
        <f>SUM(AF4:AF45)</f>
        <v>6000</v>
      </c>
    </row>
    <row r="47" spans="1:35">
      <c r="A47" s="346"/>
    </row>
    <row r="48" spans="1:35">
      <c r="A48" s="346"/>
    </row>
    <row r="49" spans="1:40">
      <c r="A49" s="346"/>
      <c r="K49" s="190" t="s">
        <v>0</v>
      </c>
      <c r="L49" s="190"/>
      <c r="M49" s="190"/>
      <c r="N49" s="191" t="s">
        <v>0</v>
      </c>
      <c r="O49" t="s">
        <v>1</v>
      </c>
      <c r="S49" s="190" t="s">
        <v>0</v>
      </c>
      <c r="T49" s="190"/>
      <c r="U49" s="190"/>
      <c r="V49" s="191" t="s">
        <v>0</v>
      </c>
      <c r="W49" t="s">
        <v>1</v>
      </c>
      <c r="AA49" s="1"/>
      <c r="AB49" s="1" t="s">
        <v>96</v>
      </c>
      <c r="AC49" s="1"/>
      <c r="AD49" s="1"/>
      <c r="AE49" t="s">
        <v>1</v>
      </c>
      <c r="AI49" s="190" t="s">
        <v>0</v>
      </c>
      <c r="AJ49" s="190"/>
      <c r="AK49" s="190"/>
      <c r="AL49" s="191" t="s">
        <v>0</v>
      </c>
      <c r="AM49" t="s">
        <v>1</v>
      </c>
    </row>
    <row r="50" spans="1:40" ht="15.6">
      <c r="A50" s="346"/>
      <c r="C50" s="221" t="s">
        <v>3</v>
      </c>
      <c r="D50" s="368" t="s">
        <v>97</v>
      </c>
      <c r="E50" s="369"/>
      <c r="F50" s="222" t="s">
        <v>0</v>
      </c>
      <c r="G50" s="223" t="s">
        <v>5</v>
      </c>
      <c r="H50" s="220" t="s">
        <v>6</v>
      </c>
      <c r="K50" s="215" t="s">
        <v>0</v>
      </c>
      <c r="L50" s="366" t="s">
        <v>98</v>
      </c>
      <c r="M50" s="367"/>
      <c r="N50" s="216" t="s">
        <v>0</v>
      </c>
      <c r="O50" s="219" t="s">
        <v>5</v>
      </c>
      <c r="P50" s="220" t="s">
        <v>6</v>
      </c>
      <c r="S50" s="215" t="s">
        <v>0</v>
      </c>
      <c r="T50" s="366" t="s">
        <v>99</v>
      </c>
      <c r="U50" s="367"/>
      <c r="V50" s="216" t="s">
        <v>0</v>
      </c>
      <c r="W50" s="219" t="s">
        <v>5</v>
      </c>
      <c r="X50" s="220" t="s">
        <v>6</v>
      </c>
      <c r="AA50" s="221" t="s">
        <v>3</v>
      </c>
      <c r="AB50" s="366" t="s">
        <v>100</v>
      </c>
      <c r="AC50" s="367"/>
      <c r="AD50" s="222" t="s">
        <v>0</v>
      </c>
      <c r="AE50" s="223" t="s">
        <v>5</v>
      </c>
      <c r="AF50" s="220" t="s">
        <v>6</v>
      </c>
      <c r="AI50" s="215" t="s">
        <v>3</v>
      </c>
      <c r="AJ50" s="366" t="s">
        <v>101</v>
      </c>
      <c r="AK50" s="367"/>
      <c r="AL50" s="216" t="s">
        <v>0</v>
      </c>
      <c r="AM50" s="219" t="s">
        <v>5</v>
      </c>
      <c r="AN50" s="220" t="s">
        <v>6</v>
      </c>
    </row>
    <row r="51" spans="1:40">
      <c r="A51" s="346"/>
      <c r="C51" s="12"/>
      <c r="D51" s="219" t="s">
        <v>12</v>
      </c>
      <c r="E51" s="227"/>
      <c r="F51" s="8">
        <v>42</v>
      </c>
      <c r="G51" s="18"/>
      <c r="H51" s="19"/>
      <c r="K51" s="12"/>
      <c r="L51" s="219" t="s">
        <v>12</v>
      </c>
      <c r="M51" s="227"/>
      <c r="N51" s="8">
        <v>42</v>
      </c>
      <c r="O51" s="18"/>
      <c r="P51" s="19"/>
      <c r="S51" s="12"/>
      <c r="T51" s="219" t="s">
        <v>12</v>
      </c>
      <c r="U51" s="227"/>
      <c r="V51" s="8">
        <v>42</v>
      </c>
      <c r="W51" s="18"/>
      <c r="X51" s="19"/>
      <c r="AA51" s="12"/>
      <c r="AB51" s="219" t="s">
        <v>12</v>
      </c>
      <c r="AC51" s="227"/>
      <c r="AD51" s="8">
        <v>42</v>
      </c>
      <c r="AE51" s="18"/>
      <c r="AF51" s="19"/>
      <c r="AI51" s="12"/>
      <c r="AJ51" s="219" t="s">
        <v>12</v>
      </c>
      <c r="AK51" s="227"/>
      <c r="AL51" s="8">
        <v>42</v>
      </c>
      <c r="AM51" s="18"/>
      <c r="AN51" s="19"/>
    </row>
    <row r="52" spans="1:40">
      <c r="A52" s="346"/>
      <c r="C52" s="132" t="s">
        <v>102</v>
      </c>
      <c r="D52" s="243" t="s">
        <v>103</v>
      </c>
      <c r="E52" s="243" t="s">
        <v>20</v>
      </c>
      <c r="F52" s="8">
        <v>41</v>
      </c>
      <c r="G52" s="18"/>
      <c r="H52" s="19"/>
      <c r="K52" s="132" t="s">
        <v>102</v>
      </c>
      <c r="L52" s="243" t="s">
        <v>103</v>
      </c>
      <c r="M52" s="243" t="s">
        <v>20</v>
      </c>
      <c r="N52" s="8">
        <v>41</v>
      </c>
      <c r="O52" s="18"/>
      <c r="P52" s="19"/>
      <c r="S52" s="132" t="s">
        <v>102</v>
      </c>
      <c r="T52" s="243" t="s">
        <v>103</v>
      </c>
      <c r="U52" s="243" t="s">
        <v>20</v>
      </c>
      <c r="V52" s="8">
        <v>41</v>
      </c>
      <c r="W52" s="18"/>
      <c r="X52" s="19"/>
      <c r="AA52" s="132" t="s">
        <v>102</v>
      </c>
      <c r="AB52" s="243" t="s">
        <v>103</v>
      </c>
      <c r="AC52" s="243" t="s">
        <v>20</v>
      </c>
      <c r="AD52" s="8">
        <v>41</v>
      </c>
      <c r="AE52" s="18"/>
      <c r="AF52" s="19"/>
      <c r="AI52" s="132" t="s">
        <v>102</v>
      </c>
      <c r="AJ52" s="243" t="s">
        <v>103</v>
      </c>
      <c r="AK52" s="243" t="s">
        <v>20</v>
      </c>
      <c r="AL52" s="8">
        <v>41</v>
      </c>
      <c r="AM52" s="18"/>
      <c r="AN52" s="19"/>
    </row>
    <row r="53" spans="1:40">
      <c r="A53" s="346"/>
      <c r="C53" s="132" t="s">
        <v>102</v>
      </c>
      <c r="D53" s="238" t="s">
        <v>22</v>
      </c>
      <c r="E53" s="238" t="s">
        <v>23</v>
      </c>
      <c r="F53" s="8">
        <v>40</v>
      </c>
      <c r="G53" s="18"/>
      <c r="H53" s="19"/>
      <c r="K53" s="132" t="s">
        <v>102</v>
      </c>
      <c r="L53" s="238" t="s">
        <v>22</v>
      </c>
      <c r="M53" s="238" t="s">
        <v>23</v>
      </c>
      <c r="N53" s="8">
        <v>40</v>
      </c>
      <c r="O53" s="18"/>
      <c r="P53" s="19"/>
      <c r="S53" s="132" t="s">
        <v>102</v>
      </c>
      <c r="T53" s="238" t="s">
        <v>22</v>
      </c>
      <c r="U53" s="238" t="s">
        <v>23</v>
      </c>
      <c r="V53" s="8">
        <v>40</v>
      </c>
      <c r="W53" s="18"/>
      <c r="X53" s="19"/>
      <c r="AA53" s="132" t="s">
        <v>102</v>
      </c>
      <c r="AB53" s="238" t="s">
        <v>22</v>
      </c>
      <c r="AC53" s="238" t="s">
        <v>23</v>
      </c>
      <c r="AD53" s="8">
        <v>40</v>
      </c>
      <c r="AE53" s="18"/>
      <c r="AF53" s="19"/>
      <c r="AI53" s="132" t="s">
        <v>102</v>
      </c>
      <c r="AJ53" s="238" t="s">
        <v>22</v>
      </c>
      <c r="AK53" s="238" t="s">
        <v>23</v>
      </c>
      <c r="AL53" s="8">
        <v>40</v>
      </c>
      <c r="AM53" s="18"/>
      <c r="AN53" s="19"/>
    </row>
    <row r="54" spans="1:40">
      <c r="A54" s="346"/>
      <c r="C54" s="12"/>
      <c r="D54" s="219" t="s">
        <v>12</v>
      </c>
      <c r="E54" s="227"/>
      <c r="F54" s="8">
        <v>39</v>
      </c>
      <c r="G54" s="18"/>
      <c r="H54" s="19"/>
      <c r="K54" s="12"/>
      <c r="L54" s="219" t="s">
        <v>12</v>
      </c>
      <c r="M54" s="227"/>
      <c r="N54" s="8">
        <v>39</v>
      </c>
      <c r="O54" s="18"/>
      <c r="P54" s="19"/>
      <c r="S54" s="12"/>
      <c r="T54" s="219" t="s">
        <v>12</v>
      </c>
      <c r="U54" s="227"/>
      <c r="V54" s="8">
        <v>39</v>
      </c>
      <c r="W54" s="18"/>
      <c r="X54" s="19"/>
      <c r="AA54" s="12"/>
      <c r="AB54" s="219" t="s">
        <v>12</v>
      </c>
      <c r="AC54" s="227"/>
      <c r="AD54" s="8">
        <v>39</v>
      </c>
      <c r="AE54" s="18"/>
      <c r="AF54" s="19"/>
      <c r="AI54" s="12"/>
      <c r="AJ54" s="219" t="s">
        <v>12</v>
      </c>
      <c r="AK54" s="227"/>
      <c r="AL54" s="8">
        <v>39</v>
      </c>
      <c r="AM54" s="18"/>
      <c r="AN54" s="19"/>
    </row>
    <row r="55" spans="1:40">
      <c r="A55" s="346"/>
      <c r="C55" s="8" t="s">
        <v>102</v>
      </c>
      <c r="D55" s="239" t="s">
        <v>104</v>
      </c>
      <c r="E55" s="241" t="s">
        <v>27</v>
      </c>
      <c r="F55" s="8">
        <v>38</v>
      </c>
      <c r="G55" s="18"/>
      <c r="H55" s="19"/>
      <c r="K55" s="8" t="s">
        <v>102</v>
      </c>
      <c r="L55" s="239" t="s">
        <v>104</v>
      </c>
      <c r="M55" s="241" t="s">
        <v>27</v>
      </c>
      <c r="N55" s="8">
        <v>38</v>
      </c>
      <c r="O55" s="18"/>
      <c r="P55" s="19"/>
      <c r="S55" s="8" t="s">
        <v>102</v>
      </c>
      <c r="T55" s="239" t="s">
        <v>104</v>
      </c>
      <c r="U55" s="241" t="s">
        <v>27</v>
      </c>
      <c r="V55" s="8">
        <v>38</v>
      </c>
      <c r="W55" s="18"/>
      <c r="X55" s="19"/>
      <c r="AA55" s="8" t="s">
        <v>102</v>
      </c>
      <c r="AB55" s="239" t="s">
        <v>104</v>
      </c>
      <c r="AC55" s="241" t="s">
        <v>27</v>
      </c>
      <c r="AD55" s="8">
        <v>38</v>
      </c>
      <c r="AE55" s="18"/>
      <c r="AF55" s="19"/>
      <c r="AI55" s="8" t="s">
        <v>102</v>
      </c>
      <c r="AJ55" s="239" t="s">
        <v>104</v>
      </c>
      <c r="AK55" s="241" t="s">
        <v>27</v>
      </c>
      <c r="AL55" s="8">
        <v>38</v>
      </c>
      <c r="AM55" s="18"/>
      <c r="AN55" s="19"/>
    </row>
    <row r="56" spans="1:40">
      <c r="A56" s="346"/>
      <c r="C56" s="12" t="s">
        <v>102</v>
      </c>
      <c r="D56" s="239" t="s">
        <v>105</v>
      </c>
      <c r="E56" s="241" t="s">
        <v>27</v>
      </c>
      <c r="F56" s="8">
        <v>37</v>
      </c>
      <c r="G56" s="18"/>
      <c r="H56" s="19"/>
      <c r="K56" s="12" t="s">
        <v>102</v>
      </c>
      <c r="L56" s="239" t="s">
        <v>105</v>
      </c>
      <c r="M56" s="241" t="s">
        <v>27</v>
      </c>
      <c r="N56" s="8">
        <v>37</v>
      </c>
      <c r="O56" s="18"/>
      <c r="P56" s="19"/>
      <c r="S56" s="12" t="s">
        <v>102</v>
      </c>
      <c r="T56" s="239" t="s">
        <v>105</v>
      </c>
      <c r="U56" s="241" t="s">
        <v>27</v>
      </c>
      <c r="V56" s="8">
        <v>37</v>
      </c>
      <c r="W56" s="18"/>
      <c r="X56" s="19"/>
      <c r="AA56" s="12" t="s">
        <v>102</v>
      </c>
      <c r="AB56" s="239" t="s">
        <v>105</v>
      </c>
      <c r="AC56" s="241" t="s">
        <v>27</v>
      </c>
      <c r="AD56" s="8">
        <v>37</v>
      </c>
      <c r="AE56" s="18"/>
      <c r="AF56" s="19"/>
      <c r="AI56" s="12" t="s">
        <v>102</v>
      </c>
      <c r="AJ56" s="239" t="s">
        <v>105</v>
      </c>
      <c r="AK56" s="241" t="s">
        <v>27</v>
      </c>
      <c r="AL56" s="8">
        <v>37</v>
      </c>
      <c r="AM56" s="18"/>
      <c r="AN56" s="19"/>
    </row>
    <row r="57" spans="1:40">
      <c r="A57" s="346"/>
      <c r="C57" s="132"/>
      <c r="D57" s="219" t="s">
        <v>12</v>
      </c>
      <c r="E57" s="227"/>
      <c r="F57" s="12">
        <v>36</v>
      </c>
      <c r="H57" s="19"/>
      <c r="K57" s="132"/>
      <c r="L57" s="219" t="s">
        <v>12</v>
      </c>
      <c r="M57" s="227"/>
      <c r="N57" s="8">
        <v>36</v>
      </c>
      <c r="O57" s="18"/>
      <c r="P57" s="19"/>
      <c r="S57" s="132"/>
      <c r="T57" s="219" t="s">
        <v>12</v>
      </c>
      <c r="U57" s="227"/>
      <c r="V57" s="8">
        <v>36</v>
      </c>
      <c r="W57" s="18"/>
      <c r="X57" s="19"/>
      <c r="AA57" s="132"/>
      <c r="AB57" s="219" t="s">
        <v>12</v>
      </c>
      <c r="AC57" s="227"/>
      <c r="AD57" s="8">
        <v>36</v>
      </c>
      <c r="AE57" s="18"/>
      <c r="AF57" s="19"/>
      <c r="AI57" s="132"/>
      <c r="AJ57" s="219" t="s">
        <v>12</v>
      </c>
      <c r="AK57" s="227"/>
      <c r="AL57" s="8">
        <v>36</v>
      </c>
      <c r="AM57" s="18"/>
      <c r="AN57" s="19"/>
    </row>
    <row r="58" spans="1:40">
      <c r="A58" s="346"/>
      <c r="C58" s="132"/>
      <c r="D58" s="234"/>
      <c r="E58" s="25"/>
      <c r="F58" s="8">
        <v>35</v>
      </c>
      <c r="G58" s="18">
        <f>65*2</f>
        <v>130</v>
      </c>
      <c r="H58" s="19"/>
      <c r="K58" s="132"/>
      <c r="L58" s="234"/>
      <c r="M58" s="25"/>
      <c r="N58" s="8">
        <v>35</v>
      </c>
      <c r="O58" s="18"/>
      <c r="P58" s="19"/>
      <c r="S58" s="132"/>
      <c r="T58" s="148"/>
      <c r="U58" s="25"/>
      <c r="V58" s="8">
        <v>35</v>
      </c>
      <c r="W58" s="18"/>
      <c r="X58" s="19"/>
      <c r="AA58" s="132"/>
      <c r="AB58" s="148"/>
      <c r="AC58" s="25"/>
      <c r="AD58" s="8">
        <v>35</v>
      </c>
      <c r="AE58" s="18"/>
      <c r="AF58" s="19"/>
      <c r="AI58" s="132"/>
      <c r="AJ58" s="148"/>
      <c r="AK58" s="25"/>
      <c r="AL58" s="8">
        <v>35</v>
      </c>
      <c r="AM58" s="18"/>
      <c r="AN58" s="19"/>
    </row>
    <row r="59" spans="1:40" ht="15">
      <c r="A59" s="346"/>
      <c r="C59" s="132"/>
      <c r="D59" s="234"/>
      <c r="E59" s="25"/>
      <c r="F59" s="8">
        <v>34</v>
      </c>
      <c r="G59" s="18"/>
      <c r="H59" s="19"/>
      <c r="K59" s="132"/>
      <c r="L59" s="234"/>
      <c r="M59" s="25"/>
      <c r="N59" s="8">
        <v>34</v>
      </c>
      <c r="O59" s="18"/>
      <c r="P59" s="19"/>
      <c r="S59" s="132"/>
      <c r="T59" s="148"/>
      <c r="U59" s="25"/>
      <c r="V59" s="8">
        <v>34</v>
      </c>
      <c r="W59" s="18"/>
      <c r="X59" s="19"/>
      <c r="AA59" s="132"/>
      <c r="AB59" s="148"/>
      <c r="AC59" s="25"/>
      <c r="AD59" s="8">
        <v>34</v>
      </c>
      <c r="AE59" s="18"/>
      <c r="AF59" s="19"/>
      <c r="AI59" s="132"/>
      <c r="AJ59" s="148"/>
      <c r="AK59" s="25"/>
      <c r="AL59" s="8">
        <v>34</v>
      </c>
      <c r="AM59" s="18"/>
      <c r="AN59" s="19"/>
    </row>
    <row r="60" spans="1:40" ht="15">
      <c r="A60" s="346"/>
      <c r="C60" s="132"/>
      <c r="D60" s="234"/>
      <c r="E60" s="147" t="s">
        <v>106</v>
      </c>
      <c r="F60" s="8">
        <v>33</v>
      </c>
      <c r="G60" s="18">
        <v>65</v>
      </c>
      <c r="H60" s="19"/>
      <c r="K60" s="132"/>
      <c r="L60" s="147" t="s">
        <v>107</v>
      </c>
      <c r="M60" s="147" t="s">
        <v>108</v>
      </c>
      <c r="N60" s="8">
        <v>33</v>
      </c>
      <c r="O60" s="18">
        <f>65*2</f>
        <v>130</v>
      </c>
      <c r="P60" s="19"/>
      <c r="S60" s="132"/>
      <c r="T60" s="148"/>
      <c r="U60" s="25"/>
      <c r="V60" s="8">
        <v>33</v>
      </c>
      <c r="W60" s="18"/>
      <c r="X60" s="19"/>
      <c r="AA60" s="132"/>
      <c r="AB60" s="148" t="s">
        <v>0</v>
      </c>
      <c r="AC60" s="25" t="s">
        <v>0</v>
      </c>
      <c r="AD60" s="8">
        <v>33</v>
      </c>
      <c r="AE60" s="18"/>
      <c r="AF60" s="19"/>
      <c r="AI60" s="132"/>
      <c r="AJ60" s="148" t="s">
        <v>0</v>
      </c>
      <c r="AK60" s="25" t="s">
        <v>0</v>
      </c>
      <c r="AL60" s="8">
        <v>33</v>
      </c>
      <c r="AM60" s="18"/>
      <c r="AN60" s="19"/>
    </row>
    <row r="61" spans="1:40" ht="15">
      <c r="A61" s="346"/>
      <c r="C61" s="132"/>
      <c r="D61" s="234"/>
      <c r="E61" s="25"/>
      <c r="F61" s="8">
        <v>32</v>
      </c>
      <c r="G61" s="18"/>
      <c r="H61" s="19"/>
      <c r="K61" s="132"/>
      <c r="L61" s="234"/>
      <c r="N61" s="8">
        <v>32</v>
      </c>
      <c r="O61" s="18"/>
      <c r="P61" s="19"/>
      <c r="S61" s="132"/>
      <c r="T61" s="148"/>
      <c r="U61" s="25"/>
      <c r="V61" s="8">
        <v>32</v>
      </c>
      <c r="W61" s="18"/>
      <c r="X61" s="19"/>
      <c r="AA61" s="132"/>
      <c r="AB61" s="148"/>
      <c r="AC61" s="25"/>
      <c r="AD61" s="8">
        <v>32</v>
      </c>
      <c r="AE61" s="18"/>
      <c r="AF61" s="19"/>
      <c r="AI61" s="132"/>
      <c r="AJ61" s="148"/>
      <c r="AK61" s="25"/>
      <c r="AL61" s="8">
        <v>32</v>
      </c>
      <c r="AM61" s="18"/>
      <c r="AN61" s="19"/>
    </row>
    <row r="62" spans="1:40">
      <c r="A62" s="346"/>
      <c r="C62" s="132"/>
      <c r="D62" s="147" t="s">
        <v>109</v>
      </c>
      <c r="E62" s="147" t="s">
        <v>110</v>
      </c>
      <c r="F62" s="8">
        <v>31</v>
      </c>
      <c r="G62" s="18">
        <f>65*2</f>
        <v>130</v>
      </c>
      <c r="H62" s="19"/>
      <c r="K62" s="132"/>
      <c r="L62" s="147" t="s">
        <v>111</v>
      </c>
      <c r="M62" s="25"/>
      <c r="N62" s="8">
        <v>31</v>
      </c>
      <c r="O62" s="18">
        <f>65*2</f>
        <v>130</v>
      </c>
      <c r="P62" s="19"/>
      <c r="S62" s="132"/>
      <c r="T62" s="148"/>
      <c r="U62" s="25"/>
      <c r="V62" s="8">
        <v>31</v>
      </c>
      <c r="W62" s="18"/>
      <c r="X62" s="19"/>
      <c r="AA62" s="132"/>
      <c r="AB62" s="148"/>
      <c r="AC62" s="25"/>
      <c r="AD62" s="8">
        <v>31</v>
      </c>
      <c r="AE62" s="18"/>
      <c r="AF62" s="19"/>
      <c r="AI62" s="132"/>
      <c r="AJ62" s="148"/>
      <c r="AK62" s="25"/>
      <c r="AL62" s="8">
        <v>31</v>
      </c>
      <c r="AM62" s="18"/>
      <c r="AN62" s="19"/>
    </row>
    <row r="63" spans="1:40">
      <c r="A63" s="346"/>
      <c r="C63" s="132"/>
      <c r="D63" s="234"/>
      <c r="E63" s="25"/>
      <c r="F63" s="8">
        <v>30</v>
      </c>
      <c r="G63" s="18"/>
      <c r="H63" s="19"/>
      <c r="K63" s="132"/>
      <c r="L63" s="234"/>
      <c r="M63" s="25"/>
      <c r="N63" s="8">
        <v>30</v>
      </c>
      <c r="O63" s="18"/>
      <c r="P63" s="19"/>
      <c r="S63" s="132"/>
      <c r="T63" s="148"/>
      <c r="U63" s="25"/>
      <c r="V63" s="8">
        <v>30</v>
      </c>
      <c r="W63" s="18"/>
      <c r="X63" s="19"/>
      <c r="AA63" s="132"/>
      <c r="AB63" s="148"/>
      <c r="AC63" s="25"/>
      <c r="AD63" s="8">
        <v>30</v>
      </c>
      <c r="AE63" s="18"/>
      <c r="AF63" s="19"/>
      <c r="AI63" s="132"/>
      <c r="AJ63" s="148"/>
      <c r="AK63" s="25"/>
      <c r="AL63" s="8">
        <v>30</v>
      </c>
      <c r="AM63" s="18"/>
      <c r="AN63" s="19"/>
    </row>
    <row r="64" spans="1:40">
      <c r="A64" s="346"/>
      <c r="C64" s="132"/>
      <c r="D64" s="79" t="s">
        <v>112</v>
      </c>
      <c r="E64" s="147" t="s">
        <v>113</v>
      </c>
      <c r="F64" s="8">
        <v>29</v>
      </c>
      <c r="G64" s="18">
        <f>65*2</f>
        <v>130</v>
      </c>
      <c r="H64" s="19"/>
      <c r="K64" s="132"/>
      <c r="L64" s="234"/>
      <c r="M64" s="25"/>
      <c r="N64" s="8">
        <v>29</v>
      </c>
      <c r="O64" s="18"/>
      <c r="P64" s="19"/>
      <c r="S64" s="132"/>
      <c r="T64" s="148"/>
      <c r="U64" s="25"/>
      <c r="V64" s="8">
        <v>29</v>
      </c>
      <c r="W64" s="18"/>
      <c r="X64" s="19"/>
      <c r="AA64" s="132"/>
      <c r="AB64" s="148" t="s">
        <v>0</v>
      </c>
      <c r="AC64" s="25" t="s">
        <v>0</v>
      </c>
      <c r="AD64" s="8">
        <v>29</v>
      </c>
      <c r="AE64" s="18"/>
      <c r="AF64" s="19"/>
      <c r="AI64" s="132"/>
      <c r="AJ64" s="148" t="s">
        <v>0</v>
      </c>
      <c r="AK64" s="25" t="s">
        <v>0</v>
      </c>
      <c r="AL64" s="8">
        <v>29</v>
      </c>
      <c r="AM64" s="18"/>
      <c r="AN64" s="19"/>
    </row>
    <row r="65" spans="1:40">
      <c r="A65" s="346"/>
      <c r="C65" s="132"/>
      <c r="D65" s="234"/>
      <c r="E65" s="25"/>
      <c r="F65" s="8">
        <v>28</v>
      </c>
      <c r="G65" s="18"/>
      <c r="H65" s="19"/>
      <c r="K65" s="132"/>
      <c r="L65" s="234"/>
      <c r="M65" s="25"/>
      <c r="N65" s="8">
        <v>28</v>
      </c>
      <c r="O65" s="18"/>
      <c r="P65" s="19"/>
      <c r="S65" s="132"/>
      <c r="T65" s="148"/>
      <c r="U65" s="25"/>
      <c r="V65" s="8">
        <v>28</v>
      </c>
      <c r="W65" s="18"/>
      <c r="X65" s="19"/>
      <c r="AA65" s="132"/>
      <c r="AB65" s="148"/>
      <c r="AC65" s="25"/>
      <c r="AD65" s="8">
        <v>28</v>
      </c>
      <c r="AE65" s="18"/>
      <c r="AF65" s="19"/>
      <c r="AI65" s="132"/>
      <c r="AJ65" s="148"/>
      <c r="AK65" s="25"/>
      <c r="AL65" s="8">
        <v>28</v>
      </c>
      <c r="AM65" s="18"/>
      <c r="AN65" s="19"/>
    </row>
    <row r="66" spans="1:40">
      <c r="A66" s="346"/>
      <c r="C66" s="132"/>
      <c r="D66" s="79" t="s">
        <v>114</v>
      </c>
      <c r="E66" s="147" t="s">
        <v>115</v>
      </c>
      <c r="F66" s="8">
        <v>27</v>
      </c>
      <c r="G66" s="18">
        <f>65*2</f>
        <v>130</v>
      </c>
      <c r="H66" s="19"/>
      <c r="K66" s="132"/>
      <c r="L66" s="79" t="s">
        <v>116</v>
      </c>
      <c r="M66" s="147" t="s">
        <v>117</v>
      </c>
      <c r="N66" s="8">
        <v>27</v>
      </c>
      <c r="O66" s="18">
        <f>65*2</f>
        <v>130</v>
      </c>
      <c r="P66" s="19"/>
      <c r="S66" s="132"/>
      <c r="T66" s="148"/>
      <c r="U66" s="25"/>
      <c r="V66" s="8">
        <v>27</v>
      </c>
      <c r="W66" s="18"/>
      <c r="X66" s="19"/>
      <c r="AA66" s="132"/>
      <c r="AB66" s="148"/>
      <c r="AC66" s="25"/>
      <c r="AD66" s="8">
        <v>27</v>
      </c>
      <c r="AE66" s="18"/>
      <c r="AF66" s="19"/>
      <c r="AI66" s="132"/>
      <c r="AJ66" s="148"/>
      <c r="AK66" s="25"/>
      <c r="AL66" s="8">
        <v>27</v>
      </c>
      <c r="AM66" s="18"/>
      <c r="AN66" s="19"/>
    </row>
    <row r="67" spans="1:40">
      <c r="A67" s="346"/>
      <c r="C67" s="132"/>
      <c r="D67" s="234"/>
      <c r="E67" s="25"/>
      <c r="F67" s="8">
        <v>26</v>
      </c>
      <c r="G67" s="18"/>
      <c r="H67" s="19"/>
      <c r="K67" s="132"/>
      <c r="L67" s="234"/>
      <c r="M67" s="25"/>
      <c r="N67" s="8">
        <v>26</v>
      </c>
      <c r="O67" s="18"/>
      <c r="P67" s="19"/>
      <c r="S67" s="132"/>
      <c r="T67" s="148"/>
      <c r="U67" s="25"/>
      <c r="V67" s="8">
        <v>26</v>
      </c>
      <c r="W67" s="18"/>
      <c r="X67" s="19"/>
      <c r="AA67" s="132"/>
      <c r="AB67" s="148" t="s">
        <v>0</v>
      </c>
      <c r="AC67" s="25" t="s">
        <v>0</v>
      </c>
      <c r="AD67" s="8">
        <v>26</v>
      </c>
      <c r="AE67" s="18"/>
      <c r="AF67" s="19"/>
      <c r="AI67" s="132"/>
      <c r="AJ67" s="148" t="s">
        <v>0</v>
      </c>
      <c r="AK67" s="25" t="s">
        <v>0</v>
      </c>
      <c r="AL67" s="8">
        <v>26</v>
      </c>
      <c r="AM67" s="18"/>
      <c r="AN67" s="19"/>
    </row>
    <row r="68" spans="1:40">
      <c r="A68" s="346"/>
      <c r="C68" s="132"/>
      <c r="D68" s="79" t="s">
        <v>118</v>
      </c>
      <c r="E68" s="147" t="s">
        <v>119</v>
      </c>
      <c r="F68" s="8">
        <v>25</v>
      </c>
      <c r="G68" s="18">
        <f>65*2</f>
        <v>130</v>
      </c>
      <c r="H68" s="19"/>
      <c r="K68" s="132"/>
      <c r="L68" s="79" t="s">
        <v>120</v>
      </c>
      <c r="M68" s="147" t="s">
        <v>121</v>
      </c>
      <c r="N68" s="8">
        <v>25</v>
      </c>
      <c r="O68" s="18">
        <f>65*2</f>
        <v>130</v>
      </c>
      <c r="P68" s="19"/>
      <c r="S68" s="132"/>
      <c r="T68" s="148"/>
      <c r="U68" s="25"/>
      <c r="V68" s="8">
        <v>25</v>
      </c>
      <c r="W68" s="18"/>
      <c r="X68" s="19"/>
      <c r="AA68" s="132"/>
      <c r="AB68" s="148"/>
      <c r="AC68" s="25"/>
      <c r="AD68" s="8">
        <v>25</v>
      </c>
      <c r="AE68" s="18"/>
      <c r="AF68" s="19"/>
      <c r="AI68" s="132"/>
      <c r="AJ68" s="148"/>
      <c r="AK68" s="25"/>
      <c r="AL68" s="8">
        <v>25</v>
      </c>
      <c r="AM68" s="18"/>
      <c r="AN68" s="19"/>
    </row>
    <row r="69" spans="1:40">
      <c r="A69" s="346"/>
      <c r="C69" s="132"/>
      <c r="D69" s="234"/>
      <c r="E69" s="25"/>
      <c r="F69" s="8">
        <v>24</v>
      </c>
      <c r="G69" s="18"/>
      <c r="H69" s="19"/>
      <c r="K69" s="132"/>
      <c r="L69" s="234"/>
      <c r="M69" s="25"/>
      <c r="N69" s="8">
        <v>24</v>
      </c>
      <c r="O69" s="18"/>
      <c r="P69" s="19"/>
      <c r="S69" s="132"/>
      <c r="T69" s="148"/>
      <c r="U69" s="25"/>
      <c r="V69" s="8">
        <v>24</v>
      </c>
      <c r="W69" s="18"/>
      <c r="X69" s="19"/>
      <c r="AA69" s="132"/>
      <c r="AB69" s="148"/>
      <c r="AC69" s="25"/>
      <c r="AD69" s="8">
        <v>24</v>
      </c>
      <c r="AE69" s="18"/>
      <c r="AF69" s="19"/>
      <c r="AI69" s="132"/>
      <c r="AJ69" s="148"/>
      <c r="AK69" s="25"/>
      <c r="AL69" s="8">
        <v>24</v>
      </c>
      <c r="AM69" s="18"/>
      <c r="AN69" s="19"/>
    </row>
    <row r="70" spans="1:40">
      <c r="A70" s="346"/>
      <c r="C70" s="132"/>
      <c r="D70" s="79" t="s">
        <v>122</v>
      </c>
      <c r="E70" s="147" t="s">
        <v>123</v>
      </c>
      <c r="F70" s="8">
        <v>23</v>
      </c>
      <c r="G70" s="18">
        <f>65*2</f>
        <v>130</v>
      </c>
      <c r="H70" s="19"/>
      <c r="K70" s="132"/>
      <c r="L70" s="79" t="s">
        <v>124</v>
      </c>
      <c r="M70" s="147" t="s">
        <v>125</v>
      </c>
      <c r="N70" s="8">
        <v>23</v>
      </c>
      <c r="O70" s="18">
        <f>65*2</f>
        <v>130</v>
      </c>
      <c r="P70" s="19"/>
      <c r="S70" s="132"/>
      <c r="T70" s="148"/>
      <c r="U70" s="25"/>
      <c r="V70" s="8">
        <v>23</v>
      </c>
      <c r="W70" s="18"/>
      <c r="X70" s="19"/>
      <c r="AA70" s="132"/>
      <c r="AB70" s="148" t="s">
        <v>0</v>
      </c>
      <c r="AC70" s="25" t="s">
        <v>0</v>
      </c>
      <c r="AD70" s="8">
        <v>23</v>
      </c>
      <c r="AE70" s="18"/>
      <c r="AF70" s="19"/>
      <c r="AI70" s="132"/>
      <c r="AJ70" s="148" t="s">
        <v>0</v>
      </c>
      <c r="AK70" s="25" t="s">
        <v>0</v>
      </c>
      <c r="AL70" s="8">
        <v>23</v>
      </c>
      <c r="AM70" s="18"/>
      <c r="AN70" s="19"/>
    </row>
    <row r="71" spans="1:40">
      <c r="A71" s="346"/>
      <c r="C71" s="132"/>
      <c r="D71" s="234"/>
      <c r="E71" s="25"/>
      <c r="F71" s="8">
        <v>22</v>
      </c>
      <c r="G71" s="18"/>
      <c r="H71" s="19"/>
      <c r="K71" s="132"/>
      <c r="L71" s="234"/>
      <c r="M71" s="25"/>
      <c r="N71" s="8">
        <v>22</v>
      </c>
      <c r="O71" s="18"/>
      <c r="P71" s="19"/>
      <c r="S71" s="132"/>
      <c r="T71" s="148"/>
      <c r="U71" s="25"/>
      <c r="V71" s="8">
        <v>22</v>
      </c>
      <c r="W71" s="18"/>
      <c r="X71" s="19"/>
      <c r="AA71" s="132"/>
      <c r="AB71" s="148"/>
      <c r="AC71" s="25"/>
      <c r="AD71" s="8">
        <v>22</v>
      </c>
      <c r="AE71" s="18"/>
      <c r="AF71" s="19"/>
      <c r="AI71" s="132"/>
      <c r="AJ71" s="148"/>
      <c r="AK71" s="25"/>
      <c r="AL71" s="8">
        <v>22</v>
      </c>
      <c r="AM71" s="18"/>
      <c r="AN71" s="19"/>
    </row>
    <row r="72" spans="1:40" ht="15">
      <c r="A72" s="346"/>
      <c r="C72" s="132"/>
      <c r="D72" s="79" t="s">
        <v>126</v>
      </c>
      <c r="E72" s="80"/>
      <c r="F72" s="8">
        <v>21</v>
      </c>
      <c r="G72" s="236" t="s">
        <v>127</v>
      </c>
      <c r="H72" s="19"/>
      <c r="K72" s="132"/>
      <c r="L72" s="79" t="s">
        <v>128</v>
      </c>
      <c r="M72" s="147" t="s">
        <v>129</v>
      </c>
      <c r="N72" s="8">
        <v>21</v>
      </c>
      <c r="O72" s="18">
        <f>65*2</f>
        <v>130</v>
      </c>
      <c r="P72" s="19"/>
      <c r="S72" s="132"/>
      <c r="T72" s="148"/>
      <c r="U72" s="25"/>
      <c r="V72" s="8">
        <v>21</v>
      </c>
      <c r="W72" s="18"/>
      <c r="X72" s="19"/>
      <c r="AA72" s="132"/>
      <c r="AB72" s="148"/>
      <c r="AC72" s="25"/>
      <c r="AD72" s="8">
        <v>21</v>
      </c>
      <c r="AE72" s="18"/>
      <c r="AF72" s="19"/>
      <c r="AI72" s="132"/>
      <c r="AJ72" s="148"/>
      <c r="AK72" s="25"/>
      <c r="AL72" s="8">
        <v>21</v>
      </c>
      <c r="AM72" s="18"/>
      <c r="AN72" s="19"/>
    </row>
    <row r="73" spans="1:40" ht="15">
      <c r="A73" s="346"/>
      <c r="C73" s="132"/>
      <c r="D73" s="79"/>
      <c r="E73" s="80"/>
      <c r="F73" s="8">
        <v>20</v>
      </c>
      <c r="G73" s="18"/>
      <c r="H73" s="19"/>
      <c r="K73" s="132"/>
      <c r="L73" s="234"/>
      <c r="M73" s="25"/>
      <c r="N73" s="8">
        <v>20</v>
      </c>
      <c r="O73" s="18"/>
      <c r="P73" s="19"/>
      <c r="S73" s="132"/>
      <c r="T73" s="79" t="s">
        <v>130</v>
      </c>
      <c r="U73" s="147"/>
      <c r="V73" s="8">
        <v>19</v>
      </c>
      <c r="W73" s="81">
        <f>X73*0.8</f>
        <v>4.8000000000000007</v>
      </c>
      <c r="X73" s="82">
        <v>6</v>
      </c>
      <c r="Y73" s="71"/>
      <c r="AA73" s="132"/>
      <c r="AB73" s="148"/>
      <c r="AC73" s="25"/>
      <c r="AD73" s="8">
        <v>20</v>
      </c>
      <c r="AE73" s="18"/>
      <c r="AF73" s="19"/>
      <c r="AI73" s="132"/>
      <c r="AJ73" s="148"/>
      <c r="AK73" s="25"/>
      <c r="AL73" s="8">
        <v>20</v>
      </c>
      <c r="AM73" s="18"/>
      <c r="AN73" s="19"/>
    </row>
    <row r="74" spans="1:40">
      <c r="A74" s="346"/>
      <c r="C74" s="132"/>
      <c r="D74" s="148" t="s">
        <v>0</v>
      </c>
      <c r="E74" s="25" t="s">
        <v>0</v>
      </c>
      <c r="F74" s="8">
        <v>19</v>
      </c>
      <c r="G74" s="18"/>
      <c r="H74" s="19"/>
      <c r="K74" s="132"/>
      <c r="L74" s="79" t="s">
        <v>131</v>
      </c>
      <c r="M74" s="147" t="s">
        <v>132</v>
      </c>
      <c r="N74" s="8">
        <v>19</v>
      </c>
      <c r="O74" s="18">
        <f>65*2</f>
        <v>130</v>
      </c>
      <c r="P74" s="19"/>
      <c r="S74" s="132"/>
      <c r="T74" s="79" t="s">
        <v>133</v>
      </c>
      <c r="U74" s="147" t="s">
        <v>134</v>
      </c>
      <c r="V74" s="8">
        <v>18</v>
      </c>
      <c r="W74" s="81">
        <f>X74*0.8</f>
        <v>9.6000000000000014</v>
      </c>
      <c r="X74" s="82">
        <f t="shared" ref="X74" si="0">6+6</f>
        <v>12</v>
      </c>
      <c r="Y74" s="71"/>
      <c r="AA74" s="132"/>
      <c r="AB74" s="148"/>
      <c r="AC74" s="25"/>
      <c r="AD74" s="8">
        <v>19</v>
      </c>
      <c r="AE74" s="18"/>
      <c r="AF74" s="19"/>
      <c r="AI74" s="132"/>
      <c r="AJ74" s="148" t="s">
        <v>0</v>
      </c>
      <c r="AK74" s="25" t="s">
        <v>0</v>
      </c>
      <c r="AL74" s="8">
        <v>19</v>
      </c>
      <c r="AM74" s="18"/>
      <c r="AN74" s="19"/>
    </row>
    <row r="75" spans="1:40">
      <c r="A75" s="346"/>
      <c r="C75" s="132"/>
      <c r="D75" s="250" t="s">
        <v>135</v>
      </c>
      <c r="E75" s="252" t="s">
        <v>136</v>
      </c>
      <c r="F75" s="8">
        <v>18</v>
      </c>
      <c r="G75" s="18"/>
      <c r="H75" s="19"/>
      <c r="K75" s="132"/>
      <c r="L75" s="148"/>
      <c r="M75" s="25"/>
      <c r="N75" s="8">
        <v>18</v>
      </c>
      <c r="O75" s="18"/>
      <c r="P75" s="19"/>
      <c r="S75" s="132"/>
      <c r="T75" s="148"/>
      <c r="U75" s="25"/>
      <c r="V75" s="8">
        <v>17</v>
      </c>
      <c r="W75" s="18"/>
      <c r="X75" s="19"/>
      <c r="AA75" s="132"/>
      <c r="AB75" s="148"/>
      <c r="AC75" s="25"/>
      <c r="AD75" s="8">
        <v>18</v>
      </c>
      <c r="AE75" s="18"/>
      <c r="AF75" s="19"/>
      <c r="AI75" s="132"/>
      <c r="AJ75" s="148"/>
      <c r="AK75" s="25"/>
      <c r="AL75" s="8">
        <v>18</v>
      </c>
      <c r="AM75" s="18"/>
      <c r="AN75" s="19"/>
    </row>
    <row r="76" spans="1:40">
      <c r="A76" s="346"/>
      <c r="C76" s="132"/>
      <c r="D76" s="251"/>
      <c r="E76" s="253"/>
      <c r="F76" s="8">
        <v>17</v>
      </c>
      <c r="G76" s="18"/>
      <c r="H76" s="19"/>
      <c r="K76" s="132"/>
      <c r="L76" s="148"/>
      <c r="M76" s="25"/>
      <c r="N76" s="8">
        <v>17</v>
      </c>
      <c r="O76" s="18"/>
      <c r="P76" s="19"/>
      <c r="S76" s="132"/>
      <c r="T76" s="89" t="s">
        <v>137</v>
      </c>
      <c r="U76" s="90" t="s">
        <v>138</v>
      </c>
      <c r="V76" s="8">
        <v>16</v>
      </c>
      <c r="W76" s="81">
        <f>X76*0.8</f>
        <v>320</v>
      </c>
      <c r="X76" s="82">
        <v>400</v>
      </c>
      <c r="Y76" s="71"/>
      <c r="AA76" s="132"/>
      <c r="AB76" s="148"/>
      <c r="AC76" s="25"/>
      <c r="AD76" s="8">
        <v>17</v>
      </c>
      <c r="AE76" s="18"/>
      <c r="AF76" s="19"/>
      <c r="AI76" s="132"/>
      <c r="AJ76" s="148"/>
      <c r="AK76" s="25"/>
      <c r="AL76" s="8">
        <v>17</v>
      </c>
      <c r="AM76" s="18"/>
      <c r="AN76" s="19"/>
    </row>
    <row r="77" spans="1:40" ht="15">
      <c r="A77" s="346"/>
      <c r="C77" s="132"/>
      <c r="D77" s="148"/>
      <c r="E77" s="25"/>
      <c r="F77" s="8">
        <v>16</v>
      </c>
      <c r="G77" s="18"/>
      <c r="H77" s="19"/>
      <c r="K77" s="132"/>
      <c r="L77" s="148"/>
      <c r="M77" s="25"/>
      <c r="N77" s="8">
        <v>16</v>
      </c>
      <c r="O77" s="18"/>
      <c r="P77" s="19"/>
      <c r="S77" s="132"/>
      <c r="T77" s="83"/>
      <c r="U77" s="84"/>
      <c r="V77" s="8">
        <v>15</v>
      </c>
      <c r="W77" s="81"/>
      <c r="X77" s="82"/>
      <c r="Y77" s="71"/>
      <c r="AA77" s="132"/>
      <c r="AB77" s="147" t="s">
        <v>139</v>
      </c>
      <c r="AC77" s="147" t="s">
        <v>139</v>
      </c>
      <c r="AD77" s="8">
        <v>16</v>
      </c>
      <c r="AE77" s="18"/>
      <c r="AF77" s="19"/>
      <c r="AI77" s="132"/>
      <c r="AJ77" s="147" t="s">
        <v>139</v>
      </c>
      <c r="AK77" s="147" t="s">
        <v>139</v>
      </c>
      <c r="AL77" s="8">
        <v>16</v>
      </c>
      <c r="AM77" s="18"/>
      <c r="AN77" s="19"/>
    </row>
    <row r="78" spans="1:40" ht="15">
      <c r="A78" s="346"/>
      <c r="C78" s="132"/>
      <c r="D78" s="148" t="s">
        <v>0</v>
      </c>
      <c r="E78" s="25" t="s">
        <v>0</v>
      </c>
      <c r="F78" s="8">
        <v>15</v>
      </c>
      <c r="G78" s="18"/>
      <c r="H78" s="19"/>
      <c r="K78" s="132"/>
      <c r="L78" s="148" t="s">
        <v>0</v>
      </c>
      <c r="M78" s="25" t="s">
        <v>0</v>
      </c>
      <c r="N78" s="8">
        <v>15</v>
      </c>
      <c r="O78" s="18"/>
      <c r="P78" s="19"/>
      <c r="S78" s="132"/>
      <c r="T78" s="83"/>
      <c r="U78" s="84"/>
      <c r="V78" s="8">
        <v>14</v>
      </c>
      <c r="W78" s="81"/>
      <c r="X78" s="82"/>
      <c r="Y78" s="71"/>
      <c r="AA78" s="132"/>
      <c r="AD78" s="8">
        <v>15</v>
      </c>
      <c r="AE78" s="18"/>
      <c r="AF78" s="19"/>
      <c r="AI78" s="132"/>
      <c r="AL78" s="8">
        <v>15</v>
      </c>
      <c r="AM78" s="18"/>
      <c r="AN78" s="19"/>
    </row>
    <row r="79" spans="1:40" ht="15">
      <c r="A79" s="346"/>
      <c r="C79" s="132"/>
      <c r="D79" s="148"/>
      <c r="E79" s="25"/>
      <c r="F79" s="8">
        <v>14</v>
      </c>
      <c r="G79" s="18"/>
      <c r="H79" s="19"/>
      <c r="K79" s="132"/>
      <c r="L79" s="148"/>
      <c r="M79" s="25"/>
      <c r="N79" s="8">
        <v>14</v>
      </c>
      <c r="O79" s="18"/>
      <c r="P79" s="19"/>
      <c r="S79" s="132"/>
      <c r="T79" s="88" t="s">
        <v>0</v>
      </c>
      <c r="U79" s="93" t="s">
        <v>0</v>
      </c>
      <c r="V79" s="8">
        <v>13</v>
      </c>
      <c r="W79" s="81"/>
      <c r="X79" s="82"/>
      <c r="Y79" s="71"/>
      <c r="AA79" s="132"/>
      <c r="AB79" s="147" t="s">
        <v>139</v>
      </c>
      <c r="AC79" s="147" t="s">
        <v>139</v>
      </c>
      <c r="AD79" s="8">
        <v>14</v>
      </c>
      <c r="AE79" s="18"/>
      <c r="AF79" s="19"/>
      <c r="AI79" s="132"/>
      <c r="AJ79" s="147" t="s">
        <v>139</v>
      </c>
      <c r="AK79" s="147" t="s">
        <v>139</v>
      </c>
      <c r="AL79" s="8">
        <v>14</v>
      </c>
      <c r="AM79" s="18"/>
      <c r="AN79" s="19"/>
    </row>
    <row r="80" spans="1:40">
      <c r="A80" s="346"/>
      <c r="C80" s="132"/>
      <c r="D80" s="79" t="s">
        <v>140</v>
      </c>
      <c r="E80" s="80"/>
      <c r="F80" s="8">
        <v>13</v>
      </c>
      <c r="G80" s="81">
        <f>H80*0.8</f>
        <v>320</v>
      </c>
      <c r="H80" s="82">
        <v>400</v>
      </c>
      <c r="I80" s="71"/>
      <c r="K80" s="132"/>
      <c r="L80" s="79" t="s">
        <v>141</v>
      </c>
      <c r="M80" s="80"/>
      <c r="N80" s="237">
        <v>13</v>
      </c>
      <c r="O80" s="81">
        <f>P80*0.8</f>
        <v>320</v>
      </c>
      <c r="P80" s="82">
        <v>400</v>
      </c>
      <c r="Q80" s="71"/>
      <c r="S80" s="132"/>
      <c r="T80" s="148"/>
      <c r="U80" s="25"/>
      <c r="V80" s="8">
        <v>12</v>
      </c>
      <c r="W80" s="18"/>
      <c r="X80" s="19"/>
      <c r="AA80" s="132"/>
      <c r="AB80" s="152"/>
      <c r="AC80" s="29"/>
      <c r="AD80" s="8">
        <v>13</v>
      </c>
      <c r="AE80" s="18"/>
      <c r="AF80" s="19"/>
      <c r="AI80" s="132"/>
      <c r="AJ80" s="152"/>
      <c r="AK80" s="29"/>
      <c r="AL80" s="8">
        <v>13</v>
      </c>
      <c r="AM80" s="18"/>
      <c r="AN80" s="19"/>
    </row>
    <row r="81" spans="1:41" ht="15.6">
      <c r="A81" s="346"/>
      <c r="C81" s="132"/>
      <c r="D81" s="79" t="s">
        <v>142</v>
      </c>
      <c r="E81" s="80"/>
      <c r="F81" s="8">
        <v>12</v>
      </c>
      <c r="G81" s="81">
        <f>H81*0.8</f>
        <v>320</v>
      </c>
      <c r="H81" s="82">
        <v>400</v>
      </c>
      <c r="I81" s="71"/>
      <c r="K81" s="132"/>
      <c r="L81" s="79" t="s">
        <v>143</v>
      </c>
      <c r="M81" s="80"/>
      <c r="N81" s="237">
        <v>12</v>
      </c>
      <c r="O81" s="81">
        <f>P81*0.8</f>
        <v>320</v>
      </c>
      <c r="P81" s="82">
        <v>400</v>
      </c>
      <c r="Q81" s="71"/>
      <c r="S81" s="132"/>
      <c r="T81" s="79" t="s">
        <v>144</v>
      </c>
      <c r="U81" s="147"/>
      <c r="V81" s="8">
        <v>11</v>
      </c>
      <c r="W81" s="81">
        <f>X81*0.8</f>
        <v>4.8000000000000007</v>
      </c>
      <c r="X81" s="82">
        <v>6</v>
      </c>
      <c r="Y81" s="71"/>
      <c r="AA81" s="132"/>
      <c r="AB81" s="79" t="s">
        <v>145</v>
      </c>
      <c r="AC81" s="147"/>
      <c r="AD81" s="8">
        <v>11</v>
      </c>
      <c r="AE81" s="81">
        <f>AF81*0.8</f>
        <v>4.8000000000000007</v>
      </c>
      <c r="AF81" s="82">
        <v>6</v>
      </c>
      <c r="AG81" s="71"/>
      <c r="AI81" s="132"/>
      <c r="AJ81" s="178" t="s">
        <v>146</v>
      </c>
      <c r="AK81" s="179"/>
      <c r="AL81" s="8">
        <v>11</v>
      </c>
      <c r="AM81" s="81">
        <f>AN81*0.8</f>
        <v>4.8000000000000007</v>
      </c>
      <c r="AN81" s="180">
        <v>6</v>
      </c>
      <c r="AO81" s="232"/>
    </row>
    <row r="82" spans="1:41" ht="15.6">
      <c r="A82" s="346"/>
      <c r="C82" s="132"/>
      <c r="D82" s="65"/>
      <c r="E82" s="66"/>
      <c r="F82" s="8">
        <v>11</v>
      </c>
      <c r="G82" s="18"/>
      <c r="H82" s="19"/>
      <c r="K82" s="132"/>
      <c r="L82" s="65"/>
      <c r="M82" s="66"/>
      <c r="N82" s="237">
        <v>11</v>
      </c>
      <c r="O82" s="18"/>
      <c r="P82" s="19"/>
      <c r="S82" s="132"/>
      <c r="T82" s="79" t="s">
        <v>147</v>
      </c>
      <c r="U82" s="147" t="s">
        <v>148</v>
      </c>
      <c r="V82" s="8">
        <v>10</v>
      </c>
      <c r="W82" s="81">
        <f>X82*0.8</f>
        <v>9.6000000000000014</v>
      </c>
      <c r="X82" s="82">
        <f t="shared" ref="X82" si="1">6+6</f>
        <v>12</v>
      </c>
      <c r="Y82" s="71"/>
      <c r="AA82" s="132"/>
      <c r="AB82" s="79" t="s">
        <v>149</v>
      </c>
      <c r="AC82" s="147" t="s">
        <v>150</v>
      </c>
      <c r="AD82" s="8">
        <v>10</v>
      </c>
      <c r="AE82" s="81">
        <f>AF82*0.8</f>
        <v>9.6000000000000014</v>
      </c>
      <c r="AF82" s="82">
        <f t="shared" ref="AF82" si="2">6+6</f>
        <v>12</v>
      </c>
      <c r="AG82" s="71"/>
      <c r="AI82" s="132"/>
      <c r="AJ82" s="178" t="s">
        <v>151</v>
      </c>
      <c r="AK82" s="179" t="s">
        <v>152</v>
      </c>
      <c r="AL82" s="8">
        <v>10</v>
      </c>
      <c r="AM82" s="81">
        <f>AN82*0.8</f>
        <v>9.6000000000000014</v>
      </c>
      <c r="AN82" s="180">
        <f t="shared" ref="AN82" si="3">6+6</f>
        <v>12</v>
      </c>
      <c r="AO82" s="232"/>
    </row>
    <row r="83" spans="1:41">
      <c r="A83" s="346"/>
      <c r="C83" s="132"/>
      <c r="D83" s="79" t="s">
        <v>153</v>
      </c>
      <c r="E83" s="147" t="s">
        <v>154</v>
      </c>
      <c r="F83" s="8">
        <v>10</v>
      </c>
      <c r="G83" s="81">
        <f>H83*0.8</f>
        <v>9.6000000000000014</v>
      </c>
      <c r="H83" s="82">
        <f>6+6</f>
        <v>12</v>
      </c>
      <c r="I83" s="71"/>
      <c r="K83" s="132"/>
      <c r="L83" s="79" t="s">
        <v>155</v>
      </c>
      <c r="M83" s="147" t="s">
        <v>156</v>
      </c>
      <c r="N83" s="237">
        <v>10</v>
      </c>
      <c r="O83" s="81">
        <f>P83*0.8</f>
        <v>9.6000000000000014</v>
      </c>
      <c r="P83" s="82">
        <f>6+6</f>
        <v>12</v>
      </c>
      <c r="Q83" s="71"/>
      <c r="S83" s="132"/>
      <c r="T83" s="148"/>
      <c r="U83" s="25"/>
      <c r="V83" s="8">
        <v>9</v>
      </c>
      <c r="W83" s="18"/>
      <c r="X83" s="19"/>
      <c r="AA83" s="132"/>
      <c r="AB83" s="148"/>
      <c r="AC83" s="25"/>
      <c r="AD83" s="8">
        <v>9</v>
      </c>
      <c r="AE83" s="18"/>
      <c r="AF83" s="19"/>
      <c r="AI83" s="132"/>
      <c r="AJ83" s="148"/>
      <c r="AK83" s="25"/>
      <c r="AL83" s="8">
        <v>9</v>
      </c>
      <c r="AM83" s="18"/>
      <c r="AN83" s="19"/>
    </row>
    <row r="84" spans="1:41">
      <c r="A84" s="346"/>
      <c r="C84" s="132"/>
      <c r="D84" s="79" t="s">
        <v>157</v>
      </c>
      <c r="E84" s="147" t="s">
        <v>158</v>
      </c>
      <c r="F84" s="8">
        <v>9</v>
      </c>
      <c r="G84" s="81">
        <f>H84*0.8</f>
        <v>9.6000000000000014</v>
      </c>
      <c r="H84" s="82">
        <f>6+6</f>
        <v>12</v>
      </c>
      <c r="I84" s="71"/>
      <c r="K84" s="132"/>
      <c r="L84" s="79" t="s">
        <v>159</v>
      </c>
      <c r="M84" s="147" t="s">
        <v>160</v>
      </c>
      <c r="N84" s="237">
        <v>9</v>
      </c>
      <c r="O84" s="81">
        <f>P84*0.8</f>
        <v>9.6000000000000014</v>
      </c>
      <c r="P84" s="82">
        <f>6+6</f>
        <v>12</v>
      </c>
      <c r="Q84" s="71"/>
      <c r="S84" s="132"/>
      <c r="T84" s="89" t="s">
        <v>161</v>
      </c>
      <c r="U84" s="90" t="s">
        <v>138</v>
      </c>
      <c r="V84" s="8">
        <v>8</v>
      </c>
      <c r="W84" s="81">
        <f>X84*0.8</f>
        <v>320</v>
      </c>
      <c r="X84" s="82">
        <v>400</v>
      </c>
      <c r="Y84" s="71"/>
      <c r="AA84" s="132"/>
      <c r="AB84" s="89" t="s">
        <v>162</v>
      </c>
      <c r="AC84" s="90" t="s">
        <v>138</v>
      </c>
      <c r="AD84" s="8">
        <v>8</v>
      </c>
      <c r="AE84" s="81">
        <f>AF84*0.8</f>
        <v>320</v>
      </c>
      <c r="AF84" s="82">
        <v>400</v>
      </c>
      <c r="AG84" s="71"/>
      <c r="AI84" s="132"/>
      <c r="AJ84" s="89" t="s">
        <v>163</v>
      </c>
      <c r="AK84" s="90" t="s">
        <v>138</v>
      </c>
      <c r="AL84" s="8">
        <v>8</v>
      </c>
      <c r="AM84" s="81">
        <f>AN84*0.8</f>
        <v>320</v>
      </c>
      <c r="AN84" s="82">
        <v>400</v>
      </c>
      <c r="AO84" s="71"/>
    </row>
    <row r="85" spans="1:41">
      <c r="A85" s="346"/>
      <c r="C85" s="132"/>
      <c r="D85" s="65"/>
      <c r="E85" s="66"/>
      <c r="F85" s="8">
        <v>8</v>
      </c>
      <c r="G85" s="18"/>
      <c r="H85" s="19"/>
      <c r="K85" s="132"/>
      <c r="L85" s="65"/>
      <c r="M85" s="66"/>
      <c r="N85" s="237">
        <v>8</v>
      </c>
      <c r="O85" s="18"/>
      <c r="P85" s="19"/>
      <c r="S85" s="132"/>
      <c r="T85" s="83" t="s">
        <v>96</v>
      </c>
      <c r="U85" s="84"/>
      <c r="V85" s="8">
        <v>7</v>
      </c>
      <c r="W85" s="81"/>
      <c r="X85" s="82"/>
      <c r="Y85" s="71"/>
      <c r="AA85" s="132"/>
      <c r="AB85" s="83"/>
      <c r="AC85" s="84"/>
      <c r="AD85" s="8">
        <v>7</v>
      </c>
      <c r="AE85" s="81"/>
      <c r="AF85" s="82"/>
      <c r="AG85" s="71"/>
      <c r="AI85" s="132"/>
      <c r="AJ85" s="83"/>
      <c r="AK85" s="84"/>
      <c r="AL85" s="8">
        <v>7</v>
      </c>
      <c r="AM85" s="81"/>
      <c r="AN85" s="82"/>
      <c r="AO85" s="71"/>
    </row>
    <row r="86" spans="1:41">
      <c r="A86" s="346"/>
      <c r="C86" s="132"/>
      <c r="D86" s="79" t="s">
        <v>164</v>
      </c>
      <c r="E86" s="235" t="s">
        <v>165</v>
      </c>
      <c r="F86" s="8">
        <v>7</v>
      </c>
      <c r="G86" s="81">
        <f>H86*0.8</f>
        <v>320</v>
      </c>
      <c r="H86" s="82">
        <v>400</v>
      </c>
      <c r="I86" s="71"/>
      <c r="K86" s="132"/>
      <c r="L86" s="79" t="s">
        <v>166</v>
      </c>
      <c r="M86" s="235" t="s">
        <v>165</v>
      </c>
      <c r="N86" s="237">
        <v>7</v>
      </c>
      <c r="O86" s="81">
        <f>P86*0.8</f>
        <v>320</v>
      </c>
      <c r="P86" s="82">
        <v>400</v>
      </c>
      <c r="Q86" s="71"/>
      <c r="S86" s="132"/>
      <c r="T86" s="83" t="s">
        <v>167</v>
      </c>
      <c r="U86" s="84"/>
      <c r="V86" s="8">
        <v>6</v>
      </c>
      <c r="W86" s="81"/>
      <c r="X86" s="82"/>
      <c r="Y86" s="71"/>
      <c r="AA86" s="132"/>
      <c r="AB86" s="83"/>
      <c r="AC86" s="84"/>
      <c r="AD86" s="8">
        <v>6</v>
      </c>
      <c r="AE86" s="81"/>
      <c r="AF86" s="82"/>
      <c r="AG86" s="71"/>
      <c r="AI86" s="132"/>
      <c r="AJ86" s="83"/>
      <c r="AK86" s="84"/>
      <c r="AL86" s="8">
        <v>6</v>
      </c>
      <c r="AM86" s="81"/>
      <c r="AN86" s="82"/>
      <c r="AO86" s="71"/>
    </row>
    <row r="87" spans="1:41">
      <c r="A87" s="346"/>
      <c r="C87" s="132"/>
      <c r="D87" s="79" t="s">
        <v>168</v>
      </c>
      <c r="E87" s="80" t="s">
        <v>169</v>
      </c>
      <c r="F87" s="8">
        <v>6</v>
      </c>
      <c r="G87" s="81">
        <f>H87*0.8</f>
        <v>320</v>
      </c>
      <c r="H87" s="82">
        <v>400</v>
      </c>
      <c r="I87" s="71"/>
      <c r="K87" s="132"/>
      <c r="L87" s="79" t="s">
        <v>170</v>
      </c>
      <c r="M87" s="80" t="s">
        <v>169</v>
      </c>
      <c r="N87" s="237">
        <v>6</v>
      </c>
      <c r="O87" s="81">
        <f>P87*0.8</f>
        <v>320</v>
      </c>
      <c r="P87" s="82">
        <v>400</v>
      </c>
      <c r="Q87" s="71"/>
      <c r="S87" s="132"/>
      <c r="T87" s="88" t="s">
        <v>0</v>
      </c>
      <c r="U87" s="93" t="s">
        <v>0</v>
      </c>
      <c r="V87" s="8">
        <v>5</v>
      </c>
      <c r="W87" s="81"/>
      <c r="X87" s="82"/>
      <c r="Y87" s="71"/>
      <c r="AA87" s="132"/>
      <c r="AB87" s="88" t="s">
        <v>0</v>
      </c>
      <c r="AC87" s="93" t="s">
        <v>0</v>
      </c>
      <c r="AD87" s="8">
        <v>5</v>
      </c>
      <c r="AE87" s="81"/>
      <c r="AF87" s="82"/>
      <c r="AG87" s="71"/>
      <c r="AI87" s="132"/>
      <c r="AJ87" s="88" t="s">
        <v>0</v>
      </c>
      <c r="AK87" s="93" t="s">
        <v>0</v>
      </c>
      <c r="AL87" s="8">
        <v>5</v>
      </c>
      <c r="AM87" s="81"/>
      <c r="AN87" s="82"/>
      <c r="AO87" s="71"/>
    </row>
    <row r="88" spans="1:41">
      <c r="A88" s="346"/>
      <c r="C88" s="132"/>
      <c r="D88" s="148"/>
      <c r="E88" s="25"/>
      <c r="F88" s="8">
        <v>5</v>
      </c>
      <c r="G88" s="18"/>
      <c r="H88" s="19"/>
      <c r="K88" s="132"/>
      <c r="L88" s="40" t="s">
        <v>0</v>
      </c>
      <c r="M88" s="36" t="s">
        <v>0</v>
      </c>
      <c r="N88" s="8">
        <v>5</v>
      </c>
      <c r="O88" s="18"/>
      <c r="P88" s="19"/>
      <c r="S88" s="132"/>
      <c r="T88" s="148"/>
      <c r="U88" s="25"/>
      <c r="V88" s="8">
        <v>5</v>
      </c>
      <c r="W88" s="18"/>
      <c r="X88" s="19"/>
      <c r="AA88" s="132"/>
      <c r="AB88" s="148"/>
      <c r="AC88" s="25"/>
      <c r="AD88" s="8">
        <v>5</v>
      </c>
      <c r="AE88" s="18"/>
      <c r="AF88" s="19"/>
      <c r="AI88" s="132"/>
      <c r="AJ88" s="148"/>
      <c r="AK88" s="25"/>
      <c r="AL88" s="8">
        <v>5</v>
      </c>
      <c r="AM88" s="18"/>
      <c r="AN88" s="19"/>
    </row>
    <row r="89" spans="1:41">
      <c r="A89" s="346"/>
      <c r="C89" s="6" t="s">
        <v>0</v>
      </c>
      <c r="D89" s="148"/>
      <c r="E89" s="25"/>
      <c r="F89" s="8">
        <v>4</v>
      </c>
      <c r="G89" s="18"/>
      <c r="H89" s="19"/>
      <c r="K89" s="6" t="s">
        <v>0</v>
      </c>
      <c r="L89" s="9" t="s">
        <v>0</v>
      </c>
      <c r="M89" s="10" t="s">
        <v>0</v>
      </c>
      <c r="N89" s="8">
        <v>4</v>
      </c>
      <c r="O89" s="18"/>
      <c r="P89" s="19"/>
      <c r="S89" s="6" t="s">
        <v>0</v>
      </c>
      <c r="T89" s="148"/>
      <c r="U89" s="25"/>
      <c r="V89" s="8">
        <v>4</v>
      </c>
      <c r="W89" s="18"/>
      <c r="X89" s="19"/>
      <c r="AA89" s="6" t="s">
        <v>0</v>
      </c>
      <c r="AB89" s="148"/>
      <c r="AC89" s="25"/>
      <c r="AD89" s="8">
        <v>4</v>
      </c>
      <c r="AE89" s="18"/>
      <c r="AF89" s="19"/>
      <c r="AI89" s="6" t="s">
        <v>0</v>
      </c>
      <c r="AJ89" s="148"/>
      <c r="AK89" s="25"/>
      <c r="AL89" s="8">
        <v>4</v>
      </c>
      <c r="AM89" s="18"/>
      <c r="AN89" s="19"/>
    </row>
    <row r="90" spans="1:41">
      <c r="A90" s="346"/>
      <c r="C90" s="6" t="s">
        <v>0</v>
      </c>
      <c r="D90" s="348" t="s">
        <v>95</v>
      </c>
      <c r="E90" s="352"/>
      <c r="F90" s="8">
        <v>3</v>
      </c>
      <c r="G90" s="18"/>
      <c r="H90" s="19"/>
      <c r="K90" s="6" t="s">
        <v>0</v>
      </c>
      <c r="L90" s="348" t="s">
        <v>95</v>
      </c>
      <c r="M90" s="352"/>
      <c r="N90" s="8">
        <v>3</v>
      </c>
      <c r="O90" s="18"/>
      <c r="P90" s="19"/>
      <c r="S90" s="6" t="s">
        <v>0</v>
      </c>
      <c r="T90" s="348" t="s">
        <v>95</v>
      </c>
      <c r="U90" s="352"/>
      <c r="V90" s="8">
        <v>3</v>
      </c>
      <c r="W90" s="18"/>
      <c r="X90" s="19"/>
      <c r="AA90" s="6" t="s">
        <v>0</v>
      </c>
      <c r="AB90" s="348" t="s">
        <v>95</v>
      </c>
      <c r="AC90" s="352"/>
      <c r="AD90" s="8">
        <v>3</v>
      </c>
      <c r="AE90" s="18"/>
      <c r="AF90" s="19"/>
      <c r="AI90" s="6" t="s">
        <v>0</v>
      </c>
      <c r="AJ90" s="348" t="s">
        <v>95</v>
      </c>
      <c r="AK90" s="352"/>
      <c r="AL90" s="8">
        <v>3</v>
      </c>
      <c r="AM90" s="18"/>
      <c r="AN90" s="19"/>
    </row>
    <row r="91" spans="1:41">
      <c r="A91" s="346"/>
      <c r="C91" s="6" t="s">
        <v>0</v>
      </c>
      <c r="D91" s="335"/>
      <c r="E91" s="336"/>
      <c r="F91" s="8">
        <v>2</v>
      </c>
      <c r="G91" s="18"/>
      <c r="H91" s="19"/>
      <c r="K91" s="6" t="s">
        <v>0</v>
      </c>
      <c r="L91" s="335"/>
      <c r="M91" s="336"/>
      <c r="N91" s="8">
        <v>2</v>
      </c>
      <c r="O91" s="18"/>
      <c r="P91" s="19"/>
      <c r="S91" s="6" t="s">
        <v>0</v>
      </c>
      <c r="T91" s="335"/>
      <c r="U91" s="336"/>
      <c r="V91" s="8">
        <v>2</v>
      </c>
      <c r="W91" s="18"/>
      <c r="X91" s="19"/>
      <c r="AA91" s="6" t="s">
        <v>0</v>
      </c>
      <c r="AB91" s="335"/>
      <c r="AC91" s="336"/>
      <c r="AD91" s="8">
        <v>2</v>
      </c>
      <c r="AE91" s="18"/>
      <c r="AF91" s="19"/>
      <c r="AI91" s="6" t="s">
        <v>0</v>
      </c>
      <c r="AJ91" s="335"/>
      <c r="AK91" s="336"/>
      <c r="AL91" s="8">
        <v>2</v>
      </c>
      <c r="AM91" s="18"/>
      <c r="AN91" s="19"/>
    </row>
    <row r="92" spans="1:41">
      <c r="A92" s="346"/>
      <c r="C92" s="14" t="s">
        <v>0</v>
      </c>
      <c r="D92" s="337"/>
      <c r="E92" s="338"/>
      <c r="F92" s="8">
        <v>1</v>
      </c>
      <c r="G92" s="18"/>
      <c r="H92" s="19"/>
      <c r="K92" s="14" t="s">
        <v>0</v>
      </c>
      <c r="L92" s="337"/>
      <c r="M92" s="338"/>
      <c r="N92" s="8">
        <v>1</v>
      </c>
      <c r="O92" s="18"/>
      <c r="P92" s="19"/>
      <c r="S92" s="14" t="s">
        <v>0</v>
      </c>
      <c r="T92" s="337"/>
      <c r="U92" s="338"/>
      <c r="V92" s="8">
        <v>1</v>
      </c>
      <c r="W92" s="18"/>
      <c r="X92" s="19"/>
      <c r="AA92" s="14" t="s">
        <v>0</v>
      </c>
      <c r="AB92" s="337"/>
      <c r="AC92" s="338"/>
      <c r="AD92" s="8">
        <v>1</v>
      </c>
      <c r="AE92" s="18"/>
      <c r="AF92" s="19"/>
      <c r="AI92" s="14" t="s">
        <v>0</v>
      </c>
      <c r="AJ92" s="337"/>
      <c r="AK92" s="338"/>
      <c r="AL92" s="8">
        <v>1</v>
      </c>
      <c r="AM92" s="18"/>
      <c r="AN92" s="19"/>
    </row>
    <row r="93" spans="1:41" ht="15.6">
      <c r="A93" s="346"/>
      <c r="C93" s="8" t="s">
        <v>0</v>
      </c>
      <c r="D93" s="15" t="s">
        <v>0</v>
      </c>
      <c r="E93" s="15" t="s">
        <v>0</v>
      </c>
      <c r="F93" s="15" t="s">
        <v>0</v>
      </c>
      <c r="G93" s="22">
        <f>SUM(G51:G92)</f>
        <v>2144.1999999999998</v>
      </c>
      <c r="H93" s="23">
        <f>SUM(H51:H92)</f>
        <v>1624</v>
      </c>
      <c r="K93" s="8" t="s">
        <v>0</v>
      </c>
      <c r="L93" s="15" t="s">
        <v>0</v>
      </c>
      <c r="M93" s="15" t="s">
        <v>0</v>
      </c>
      <c r="N93" s="15" t="s">
        <v>0</v>
      </c>
      <c r="O93" s="22">
        <f>SUM(O51:O92)</f>
        <v>2209.1999999999998</v>
      </c>
      <c r="P93" s="23">
        <f>SUM(P51:P92)</f>
        <v>1624</v>
      </c>
      <c r="S93" s="8" t="s">
        <v>0</v>
      </c>
      <c r="T93" s="15" t="s">
        <v>0</v>
      </c>
      <c r="U93" s="15" t="s">
        <v>0</v>
      </c>
      <c r="V93" s="15" t="s">
        <v>0</v>
      </c>
      <c r="W93" s="22">
        <f>SUM(W51:W92)</f>
        <v>668.8</v>
      </c>
      <c r="X93" s="23">
        <f>SUM(X51:X92)</f>
        <v>836</v>
      </c>
      <c r="AA93" s="8" t="s">
        <v>0</v>
      </c>
      <c r="AB93" s="15" t="s">
        <v>0</v>
      </c>
      <c r="AC93" s="15" t="s">
        <v>0</v>
      </c>
      <c r="AD93" s="15" t="s">
        <v>0</v>
      </c>
      <c r="AE93" s="22">
        <f>SUM(AE51:AE92)</f>
        <v>334.4</v>
      </c>
      <c r="AF93" s="23">
        <f>SUM(AF51:AF92)</f>
        <v>418</v>
      </c>
      <c r="AI93" s="8" t="s">
        <v>0</v>
      </c>
      <c r="AJ93" s="15" t="s">
        <v>0</v>
      </c>
      <c r="AK93" s="15" t="s">
        <v>0</v>
      </c>
      <c r="AL93" s="15" t="s">
        <v>0</v>
      </c>
      <c r="AM93" s="22">
        <f>SUM(AM51:AM92)</f>
        <v>334.4</v>
      </c>
      <c r="AN93" s="23">
        <f>SUM(AN51:AN92)</f>
        <v>418</v>
      </c>
    </row>
    <row r="94" spans="1:41">
      <c r="A94" s="347"/>
    </row>
    <row r="97" spans="1:41" ht="15.6">
      <c r="A97" s="345" t="s">
        <v>171</v>
      </c>
      <c r="C97" s="294" t="s">
        <v>0</v>
      </c>
      <c r="D97" s="366" t="s">
        <v>172</v>
      </c>
      <c r="E97" s="367"/>
      <c r="F97" s="301" t="s">
        <v>0</v>
      </c>
      <c r="G97" s="219" t="s">
        <v>5</v>
      </c>
      <c r="H97" s="220" t="s">
        <v>6</v>
      </c>
      <c r="K97" s="215" t="s">
        <v>0</v>
      </c>
      <c r="L97" s="366" t="s">
        <v>173</v>
      </c>
      <c r="M97" s="367"/>
      <c r="N97" s="301" t="s">
        <v>0</v>
      </c>
      <c r="O97" s="219" t="s">
        <v>5</v>
      </c>
      <c r="P97" s="220" t="s">
        <v>6</v>
      </c>
      <c r="S97" s="215" t="s">
        <v>0</v>
      </c>
      <c r="T97" s="366" t="s">
        <v>174</v>
      </c>
      <c r="U97" s="367"/>
      <c r="V97" s="216" t="s">
        <v>0</v>
      </c>
      <c r="W97" s="219" t="s">
        <v>5</v>
      </c>
      <c r="X97" s="220" t="s">
        <v>6</v>
      </c>
      <c r="AA97" s="221" t="s">
        <v>3</v>
      </c>
      <c r="AB97" s="366" t="s">
        <v>175</v>
      </c>
      <c r="AC97" s="366"/>
      <c r="AD97" s="305" t="s">
        <v>0</v>
      </c>
      <c r="AE97" s="223" t="s">
        <v>5</v>
      </c>
      <c r="AF97" s="220" t="s">
        <v>6</v>
      </c>
      <c r="AI97" s="221" t="s">
        <v>3</v>
      </c>
      <c r="AJ97" s="366" t="s">
        <v>176</v>
      </c>
      <c r="AK97" s="366"/>
      <c r="AL97" s="222" t="s">
        <v>0</v>
      </c>
      <c r="AM97" s="223" t="s">
        <v>5</v>
      </c>
      <c r="AN97" s="220" t="s">
        <v>6</v>
      </c>
    </row>
    <row r="98" spans="1:41">
      <c r="A98" s="346"/>
      <c r="C98" s="294" t="s">
        <v>0</v>
      </c>
      <c r="D98" s="311" t="s">
        <v>12</v>
      </c>
      <c r="E98" s="242"/>
      <c r="F98" s="132">
        <v>42</v>
      </c>
      <c r="H98" s="19"/>
      <c r="K98" s="294" t="s">
        <v>0</v>
      </c>
      <c r="L98" s="311" t="s">
        <v>12</v>
      </c>
      <c r="M98" s="242"/>
      <c r="N98" s="132">
        <v>42</v>
      </c>
      <c r="P98" s="19"/>
      <c r="S98" s="294" t="s">
        <v>0</v>
      </c>
      <c r="T98" s="311" t="s">
        <v>12</v>
      </c>
      <c r="U98" s="242"/>
      <c r="V98" s="285">
        <v>42</v>
      </c>
      <c r="W98" s="18"/>
      <c r="X98" s="19"/>
      <c r="AA98" s="294" t="s">
        <v>0</v>
      </c>
      <c r="AB98" s="311" t="s">
        <v>12</v>
      </c>
      <c r="AC98" s="242"/>
      <c r="AD98" s="132">
        <v>42</v>
      </c>
      <c r="AF98" s="19"/>
      <c r="AI98" s="294" t="s">
        <v>0</v>
      </c>
      <c r="AJ98" s="311" t="s">
        <v>12</v>
      </c>
      <c r="AK98" s="242"/>
      <c r="AL98" s="132">
        <v>42</v>
      </c>
      <c r="AM98" s="18"/>
      <c r="AN98" s="19"/>
    </row>
    <row r="99" spans="1:41">
      <c r="A99" s="346"/>
      <c r="C99" s="132" t="s">
        <v>102</v>
      </c>
      <c r="D99" s="243" t="s">
        <v>103</v>
      </c>
      <c r="E99" s="243" t="s">
        <v>20</v>
      </c>
      <c r="F99" s="132">
        <v>41</v>
      </c>
      <c r="H99" s="19"/>
      <c r="K99" s="132" t="s">
        <v>102</v>
      </c>
      <c r="L99" s="243" t="s">
        <v>103</v>
      </c>
      <c r="M99" s="243" t="s">
        <v>20</v>
      </c>
      <c r="N99" s="132">
        <v>41</v>
      </c>
      <c r="P99" s="19"/>
      <c r="S99" s="132" t="s">
        <v>102</v>
      </c>
      <c r="T99" s="243" t="s">
        <v>103</v>
      </c>
      <c r="U99" s="243" t="s">
        <v>20</v>
      </c>
      <c r="V99" s="285">
        <v>41</v>
      </c>
      <c r="X99" s="19"/>
      <c r="AA99" s="132" t="s">
        <v>102</v>
      </c>
      <c r="AB99" s="243" t="s">
        <v>103</v>
      </c>
      <c r="AC99" s="243" t="s">
        <v>20</v>
      </c>
      <c r="AD99" s="132">
        <v>41</v>
      </c>
      <c r="AF99" s="19"/>
      <c r="AI99" s="132" t="s">
        <v>102</v>
      </c>
      <c r="AJ99" s="243" t="s">
        <v>103</v>
      </c>
      <c r="AK99" s="243" t="s">
        <v>20</v>
      </c>
      <c r="AL99" s="132">
        <v>41</v>
      </c>
      <c r="AN99" s="19"/>
    </row>
    <row r="100" spans="1:41">
      <c r="A100" s="346"/>
      <c r="C100" s="132" t="s">
        <v>102</v>
      </c>
      <c r="D100" s="238" t="s">
        <v>22</v>
      </c>
      <c r="E100" s="238" t="s">
        <v>23</v>
      </c>
      <c r="F100" s="132">
        <v>40</v>
      </c>
      <c r="H100" s="19"/>
      <c r="K100" s="132" t="s">
        <v>102</v>
      </c>
      <c r="L100" s="238" t="s">
        <v>22</v>
      </c>
      <c r="M100" s="238" t="s">
        <v>23</v>
      </c>
      <c r="N100" s="132">
        <v>40</v>
      </c>
      <c r="P100" s="19"/>
      <c r="S100" s="132" t="s">
        <v>102</v>
      </c>
      <c r="T100" s="238" t="s">
        <v>22</v>
      </c>
      <c r="U100" s="238" t="s">
        <v>23</v>
      </c>
      <c r="V100" s="285">
        <v>40</v>
      </c>
      <c r="X100" s="19"/>
      <c r="AA100" s="132" t="s">
        <v>102</v>
      </c>
      <c r="AB100" s="238" t="s">
        <v>22</v>
      </c>
      <c r="AC100" s="238" t="s">
        <v>23</v>
      </c>
      <c r="AD100" s="132">
        <v>40</v>
      </c>
      <c r="AF100" s="19"/>
      <c r="AI100" s="132" t="s">
        <v>102</v>
      </c>
      <c r="AJ100" s="238" t="s">
        <v>22</v>
      </c>
      <c r="AK100" s="238" t="s">
        <v>23</v>
      </c>
      <c r="AL100" s="132">
        <v>40</v>
      </c>
      <c r="AN100" s="19"/>
    </row>
    <row r="101" spans="1:41">
      <c r="A101" s="346"/>
      <c r="C101" s="287"/>
      <c r="D101" s="311" t="s">
        <v>12</v>
      </c>
      <c r="E101" s="242"/>
      <c r="F101" s="132">
        <v>39</v>
      </c>
      <c r="H101" s="19"/>
      <c r="K101" s="287"/>
      <c r="L101" s="311" t="s">
        <v>12</v>
      </c>
      <c r="M101" s="242"/>
      <c r="N101" s="132">
        <v>39</v>
      </c>
      <c r="P101" s="19"/>
      <c r="S101" s="287"/>
      <c r="T101" s="311" t="s">
        <v>12</v>
      </c>
      <c r="U101" s="242"/>
      <c r="V101" s="285">
        <v>39</v>
      </c>
      <c r="X101" s="19"/>
      <c r="AA101" s="287"/>
      <c r="AB101" s="311" t="s">
        <v>12</v>
      </c>
      <c r="AC101" s="242"/>
      <c r="AD101" s="132">
        <v>39</v>
      </c>
      <c r="AF101" s="19"/>
      <c r="AI101" s="287"/>
      <c r="AJ101" s="311" t="s">
        <v>12</v>
      </c>
      <c r="AK101" s="242"/>
      <c r="AL101" s="132">
        <v>39</v>
      </c>
      <c r="AN101" s="19"/>
    </row>
    <row r="102" spans="1:41">
      <c r="A102" s="346"/>
      <c r="C102" s="132" t="s">
        <v>102</v>
      </c>
      <c r="D102" s="243" t="s">
        <v>177</v>
      </c>
      <c r="E102" s="243" t="s">
        <v>43</v>
      </c>
      <c r="F102" s="132">
        <v>38</v>
      </c>
      <c r="H102" s="19"/>
      <c r="K102" s="132" t="s">
        <v>102</v>
      </c>
      <c r="L102" s="243" t="s">
        <v>177</v>
      </c>
      <c r="M102" s="243" t="s">
        <v>43</v>
      </c>
      <c r="N102" s="132">
        <v>38</v>
      </c>
      <c r="P102" s="19"/>
      <c r="S102" s="132" t="s">
        <v>102</v>
      </c>
      <c r="T102" s="243" t="s">
        <v>177</v>
      </c>
      <c r="U102" s="243" t="s">
        <v>43</v>
      </c>
      <c r="V102" s="285">
        <v>38</v>
      </c>
      <c r="W102" s="18"/>
      <c r="X102" s="19"/>
      <c r="AA102" s="132" t="s">
        <v>102</v>
      </c>
      <c r="AB102" s="243" t="s">
        <v>177</v>
      </c>
      <c r="AC102" s="243" t="s">
        <v>43</v>
      </c>
      <c r="AD102" s="132">
        <v>38</v>
      </c>
      <c r="AF102" s="19"/>
      <c r="AI102" s="132" t="s">
        <v>102</v>
      </c>
      <c r="AJ102" s="243" t="s">
        <v>177</v>
      </c>
      <c r="AK102" s="243" t="s">
        <v>43</v>
      </c>
      <c r="AL102" s="132">
        <v>38</v>
      </c>
      <c r="AN102" s="19"/>
    </row>
    <row r="103" spans="1:41">
      <c r="A103" s="346"/>
      <c r="C103" s="132" t="s">
        <v>102</v>
      </c>
      <c r="D103" s="243" t="s">
        <v>178</v>
      </c>
      <c r="E103" s="243" t="s">
        <v>179</v>
      </c>
      <c r="F103" s="132">
        <v>37</v>
      </c>
      <c r="H103" s="19"/>
      <c r="K103" s="132" t="s">
        <v>102</v>
      </c>
      <c r="L103" s="243" t="s">
        <v>178</v>
      </c>
      <c r="M103" s="243" t="s">
        <v>179</v>
      </c>
      <c r="N103" s="132">
        <v>37</v>
      </c>
      <c r="P103" s="19"/>
      <c r="S103" s="132" t="s">
        <v>102</v>
      </c>
      <c r="T103" s="243" t="s">
        <v>178</v>
      </c>
      <c r="U103" s="243" t="s">
        <v>179</v>
      </c>
      <c r="V103" s="285">
        <v>37</v>
      </c>
      <c r="W103" s="18"/>
      <c r="X103" s="19"/>
      <c r="AA103" s="132" t="s">
        <v>102</v>
      </c>
      <c r="AB103" s="243" t="s">
        <v>178</v>
      </c>
      <c r="AC103" s="243" t="s">
        <v>179</v>
      </c>
      <c r="AD103" s="132">
        <v>37</v>
      </c>
      <c r="AF103" s="19"/>
      <c r="AI103" s="132" t="s">
        <v>102</v>
      </c>
      <c r="AJ103" s="243" t="s">
        <v>178</v>
      </c>
      <c r="AK103" s="243" t="s">
        <v>179</v>
      </c>
      <c r="AL103" s="132">
        <v>37</v>
      </c>
      <c r="AN103" s="19"/>
    </row>
    <row r="104" spans="1:41">
      <c r="A104" s="346"/>
      <c r="C104" s="295" t="s">
        <v>0</v>
      </c>
      <c r="D104" s="311" t="s">
        <v>12</v>
      </c>
      <c r="E104" s="148"/>
      <c r="F104" s="132">
        <v>36</v>
      </c>
      <c r="H104" s="255"/>
      <c r="K104" s="295" t="s">
        <v>0</v>
      </c>
      <c r="L104" s="311" t="s">
        <v>12</v>
      </c>
      <c r="M104" s="148"/>
      <c r="N104" s="132">
        <v>36</v>
      </c>
      <c r="P104" s="19"/>
      <c r="S104" s="295" t="s">
        <v>0</v>
      </c>
      <c r="T104" s="311" t="s">
        <v>12</v>
      </c>
      <c r="U104" s="148"/>
      <c r="V104" s="285">
        <v>36</v>
      </c>
      <c r="X104" s="19"/>
      <c r="AA104" s="295" t="s">
        <v>0</v>
      </c>
      <c r="AB104" s="311" t="s">
        <v>12</v>
      </c>
      <c r="AC104" s="148"/>
      <c r="AD104" s="132">
        <v>36</v>
      </c>
      <c r="AF104" s="19"/>
      <c r="AI104" s="295" t="s">
        <v>0</v>
      </c>
      <c r="AJ104" s="311" t="s">
        <v>12</v>
      </c>
      <c r="AK104" s="148"/>
      <c r="AL104" s="132">
        <v>36</v>
      </c>
      <c r="AN104" s="19"/>
    </row>
    <row r="105" spans="1:41">
      <c r="A105" s="346"/>
      <c r="C105" s="295" t="s">
        <v>0</v>
      </c>
      <c r="D105" s="148"/>
      <c r="E105" s="148"/>
      <c r="F105" s="132">
        <v>35</v>
      </c>
      <c r="H105" s="255"/>
      <c r="K105" s="132" t="s">
        <v>0</v>
      </c>
      <c r="L105" s="148"/>
      <c r="M105" s="148"/>
      <c r="N105" s="132">
        <v>35</v>
      </c>
      <c r="P105" s="19"/>
      <c r="S105" s="132"/>
      <c r="T105" s="148"/>
      <c r="U105" s="25"/>
      <c r="V105" s="285">
        <v>35</v>
      </c>
      <c r="X105" s="19"/>
      <c r="AA105" s="132"/>
      <c r="AB105" s="148"/>
      <c r="AC105" s="148"/>
      <c r="AD105" s="132">
        <v>35</v>
      </c>
      <c r="AF105" s="19"/>
      <c r="AI105" s="132"/>
      <c r="AJ105" s="148"/>
      <c r="AK105" s="148"/>
      <c r="AL105" s="132">
        <v>35</v>
      </c>
      <c r="AN105" s="19"/>
    </row>
    <row r="106" spans="1:41" ht="15">
      <c r="A106" s="346"/>
      <c r="C106" s="295" t="s">
        <v>0</v>
      </c>
      <c r="D106" s="334" t="s">
        <v>180</v>
      </c>
      <c r="E106" s="333"/>
      <c r="F106" s="132">
        <v>34</v>
      </c>
      <c r="H106" s="19"/>
      <c r="K106" s="132" t="s">
        <v>0</v>
      </c>
      <c r="L106" s="192" t="s">
        <v>181</v>
      </c>
      <c r="M106" s="192" t="s">
        <v>182</v>
      </c>
      <c r="N106" s="132">
        <v>34</v>
      </c>
      <c r="O106" s="206">
        <f>P106*0.8</f>
        <v>200</v>
      </c>
      <c r="P106" s="204">
        <v>250</v>
      </c>
      <c r="Q106" s="231"/>
      <c r="S106" s="132"/>
      <c r="T106" s="192" t="s">
        <v>183</v>
      </c>
      <c r="U106" s="80" t="s">
        <v>184</v>
      </c>
      <c r="V106" s="285">
        <v>34</v>
      </c>
      <c r="W106" s="206">
        <f>X106*0.8</f>
        <v>200</v>
      </c>
      <c r="X106" s="204">
        <v>250</v>
      </c>
      <c r="Y106" s="206"/>
      <c r="AA106" s="132"/>
      <c r="AB106" s="79" t="s">
        <v>185</v>
      </c>
      <c r="AC106" s="192" t="s">
        <v>186</v>
      </c>
      <c r="AD106" s="132">
        <v>34</v>
      </c>
      <c r="AE106" s="206">
        <f>AF106*0.8</f>
        <v>24</v>
      </c>
      <c r="AF106" s="204">
        <v>30</v>
      </c>
      <c r="AG106" s="206"/>
      <c r="AI106" s="132"/>
      <c r="AJ106" s="79" t="s">
        <v>187</v>
      </c>
      <c r="AK106" s="192" t="s">
        <v>186</v>
      </c>
      <c r="AL106" s="132">
        <v>34</v>
      </c>
      <c r="AM106" s="206">
        <f>AN106*0.8</f>
        <v>24</v>
      </c>
      <c r="AN106" s="204">
        <v>30</v>
      </c>
      <c r="AO106" s="206"/>
    </row>
    <row r="107" spans="1:41" ht="15">
      <c r="A107" s="346"/>
      <c r="C107" s="295" t="s">
        <v>0</v>
      </c>
      <c r="D107" s="333" t="s">
        <v>180</v>
      </c>
      <c r="E107" s="333"/>
      <c r="F107" s="132">
        <v>33</v>
      </c>
      <c r="H107" s="19"/>
      <c r="K107" s="132" t="s">
        <v>0</v>
      </c>
      <c r="L107" s="192" t="s">
        <v>188</v>
      </c>
      <c r="M107" s="192" t="s">
        <v>189</v>
      </c>
      <c r="N107" s="132">
        <v>33</v>
      </c>
      <c r="O107" s="206">
        <f>P107*0.8</f>
        <v>200</v>
      </c>
      <c r="P107" s="204">
        <v>250</v>
      </c>
      <c r="Q107" s="231"/>
      <c r="S107" s="132"/>
      <c r="T107" s="192" t="s">
        <v>190</v>
      </c>
      <c r="U107" s="80" t="s">
        <v>191</v>
      </c>
      <c r="V107" s="285">
        <v>33</v>
      </c>
      <c r="W107" s="206">
        <f>X107*0.8</f>
        <v>200</v>
      </c>
      <c r="X107" s="204">
        <v>250</v>
      </c>
      <c r="Y107" s="206"/>
      <c r="AA107" s="132"/>
      <c r="AB107" s="79" t="s">
        <v>192</v>
      </c>
      <c r="AC107" s="192" t="s">
        <v>186</v>
      </c>
      <c r="AD107" s="132">
        <v>33</v>
      </c>
      <c r="AE107" s="206">
        <f>AF107*0.8</f>
        <v>24</v>
      </c>
      <c r="AF107" s="204">
        <v>30</v>
      </c>
      <c r="AG107" s="206"/>
      <c r="AI107" s="132"/>
      <c r="AJ107" s="79" t="s">
        <v>193</v>
      </c>
      <c r="AK107" s="192" t="s">
        <v>186</v>
      </c>
      <c r="AL107" s="132">
        <v>33</v>
      </c>
      <c r="AM107" s="206">
        <f>AN107*0.8</f>
        <v>24</v>
      </c>
      <c r="AN107" s="204">
        <v>30</v>
      </c>
      <c r="AO107" s="206"/>
    </row>
    <row r="108" spans="1:41">
      <c r="A108" s="346"/>
      <c r="C108" s="295" t="s">
        <v>0</v>
      </c>
      <c r="D108" s="333" t="s">
        <v>180</v>
      </c>
      <c r="E108" s="333"/>
      <c r="F108" s="132">
        <v>32</v>
      </c>
      <c r="H108" s="19"/>
      <c r="K108" s="132" t="s">
        <v>0</v>
      </c>
      <c r="N108" s="132">
        <v>32</v>
      </c>
      <c r="P108" s="19"/>
      <c r="S108" s="132"/>
      <c r="T108" s="148"/>
      <c r="U108" s="25"/>
      <c r="V108" s="285">
        <v>32</v>
      </c>
      <c r="X108" s="19"/>
      <c r="AA108" s="132"/>
      <c r="AB108" s="148"/>
      <c r="AC108" s="148"/>
      <c r="AD108" s="132">
        <v>32</v>
      </c>
      <c r="AF108" s="19"/>
      <c r="AI108" s="132"/>
      <c r="AJ108" s="148"/>
      <c r="AK108" s="148"/>
      <c r="AL108" s="132">
        <v>32</v>
      </c>
      <c r="AN108" s="19"/>
    </row>
    <row r="109" spans="1:41" ht="15">
      <c r="A109" s="346"/>
      <c r="C109" s="295" t="s">
        <v>0</v>
      </c>
      <c r="D109" s="333" t="s">
        <v>180</v>
      </c>
      <c r="E109" s="333"/>
      <c r="F109" s="132">
        <v>31</v>
      </c>
      <c r="H109" s="19"/>
      <c r="K109" s="132" t="s">
        <v>0</v>
      </c>
      <c r="L109" s="192" t="s">
        <v>188</v>
      </c>
      <c r="M109" s="192" t="s">
        <v>194</v>
      </c>
      <c r="N109" s="132">
        <v>31</v>
      </c>
      <c r="O109" s="206">
        <f>P109*0.8</f>
        <v>200</v>
      </c>
      <c r="P109" s="204">
        <v>250</v>
      </c>
      <c r="Q109" s="231"/>
      <c r="S109" s="132"/>
      <c r="V109" s="285">
        <v>31</v>
      </c>
      <c r="X109" s="19"/>
      <c r="AA109" s="132"/>
      <c r="AB109" s="79" t="s">
        <v>195</v>
      </c>
      <c r="AC109" s="192" t="s">
        <v>186</v>
      </c>
      <c r="AD109" s="132">
        <v>31</v>
      </c>
      <c r="AE109" s="206">
        <f>AF109*0.8</f>
        <v>24</v>
      </c>
      <c r="AF109" s="204">
        <v>30</v>
      </c>
      <c r="AG109" s="206"/>
      <c r="AI109" s="132"/>
      <c r="AJ109" s="79" t="s">
        <v>196</v>
      </c>
      <c r="AK109" s="192" t="s">
        <v>186</v>
      </c>
      <c r="AL109" s="132">
        <v>31</v>
      </c>
      <c r="AM109" s="206">
        <f>AN109*0.8</f>
        <v>24</v>
      </c>
      <c r="AN109" s="204">
        <v>30</v>
      </c>
      <c r="AO109" s="206"/>
    </row>
    <row r="110" spans="1:41" ht="15">
      <c r="A110" s="346"/>
      <c r="C110" s="295" t="s">
        <v>0</v>
      </c>
      <c r="D110" s="148"/>
      <c r="E110" s="148"/>
      <c r="F110" s="132">
        <v>30</v>
      </c>
      <c r="H110" s="19"/>
      <c r="K110" s="132" t="s">
        <v>0</v>
      </c>
      <c r="N110" s="132">
        <v>30</v>
      </c>
      <c r="P110" s="19"/>
      <c r="S110" s="132"/>
      <c r="T110" s="148"/>
      <c r="U110" s="148"/>
      <c r="V110" s="285">
        <v>30</v>
      </c>
      <c r="X110" s="19"/>
      <c r="AA110" s="132"/>
      <c r="AB110" s="79" t="s">
        <v>197</v>
      </c>
      <c r="AC110" s="192" t="s">
        <v>186</v>
      </c>
      <c r="AD110" s="132">
        <v>30</v>
      </c>
      <c r="AE110" s="206">
        <f>AF110*0.8</f>
        <v>24</v>
      </c>
      <c r="AF110" s="204">
        <v>30</v>
      </c>
      <c r="AG110" s="206"/>
      <c r="AI110" s="132"/>
      <c r="AJ110" s="79" t="s">
        <v>198</v>
      </c>
      <c r="AK110" s="192" t="s">
        <v>186</v>
      </c>
      <c r="AL110" s="132">
        <v>30</v>
      </c>
      <c r="AM110" s="206">
        <f>AN110*0.8</f>
        <v>24</v>
      </c>
      <c r="AN110" s="204">
        <v>30</v>
      </c>
      <c r="AO110" s="206"/>
    </row>
    <row r="111" spans="1:41" ht="15">
      <c r="A111" s="346"/>
      <c r="C111" s="295" t="s">
        <v>0</v>
      </c>
      <c r="D111" s="148"/>
      <c r="E111" s="148"/>
      <c r="F111" s="132">
        <v>29</v>
      </c>
      <c r="H111" s="19"/>
      <c r="K111" s="225" t="s">
        <v>0</v>
      </c>
      <c r="L111" s="130" t="s">
        <v>181</v>
      </c>
      <c r="M111" s="141" t="s">
        <v>199</v>
      </c>
      <c r="N111" s="332">
        <v>29</v>
      </c>
      <c r="O111" s="71">
        <f>P111*0.8</f>
        <v>88</v>
      </c>
      <c r="P111" s="82">
        <v>110</v>
      </c>
      <c r="Q111" s="71"/>
      <c r="S111" s="132"/>
      <c r="T111" s="130" t="s">
        <v>183</v>
      </c>
      <c r="U111" s="141" t="s">
        <v>199</v>
      </c>
      <c r="V111" s="285">
        <v>29</v>
      </c>
      <c r="W111" s="71">
        <f>X111*0.8</f>
        <v>88</v>
      </c>
      <c r="X111" s="82">
        <v>110</v>
      </c>
      <c r="Y111" s="71"/>
      <c r="AA111" s="132"/>
      <c r="AB111" s="148"/>
      <c r="AC111" s="148"/>
      <c r="AD111" s="132">
        <v>29</v>
      </c>
      <c r="AF111" s="19"/>
      <c r="AI111" s="132"/>
      <c r="AJ111" s="18"/>
      <c r="AL111" s="132">
        <v>29</v>
      </c>
      <c r="AN111" s="19"/>
    </row>
    <row r="112" spans="1:41" ht="15">
      <c r="A112" s="346"/>
      <c r="C112" s="295" t="s">
        <v>0</v>
      </c>
      <c r="D112" s="148"/>
      <c r="E112" s="148"/>
      <c r="F112" s="132">
        <v>28</v>
      </c>
      <c r="H112" s="19"/>
      <c r="K112" s="132" t="s">
        <v>0</v>
      </c>
      <c r="L112" s="34"/>
      <c r="M112" s="34"/>
      <c r="N112" s="132">
        <v>28</v>
      </c>
      <c r="S112" s="132"/>
      <c r="V112" s="285">
        <v>28</v>
      </c>
      <c r="AA112" s="132"/>
      <c r="AB112" s="79" t="s">
        <v>200</v>
      </c>
      <c r="AC112" s="192" t="s">
        <v>201</v>
      </c>
      <c r="AD112" s="132">
        <v>28</v>
      </c>
      <c r="AE112" s="206">
        <f>AF112*0.8</f>
        <v>24</v>
      </c>
      <c r="AF112" s="204">
        <v>30</v>
      </c>
      <c r="AG112" s="206"/>
      <c r="AI112" s="132"/>
      <c r="AJ112" s="79" t="s">
        <v>202</v>
      </c>
      <c r="AK112" s="192" t="s">
        <v>201</v>
      </c>
      <c r="AL112" s="132">
        <v>28</v>
      </c>
      <c r="AM112" s="206">
        <f>AN112*0.8</f>
        <v>24</v>
      </c>
      <c r="AN112" s="204">
        <v>30</v>
      </c>
      <c r="AO112" s="206"/>
    </row>
    <row r="113" spans="1:41" ht="15">
      <c r="A113" s="346"/>
      <c r="C113" s="295" t="s">
        <v>0</v>
      </c>
      <c r="D113" s="148"/>
      <c r="E113" s="148"/>
      <c r="F113" s="132">
        <v>27</v>
      </c>
      <c r="H113" s="19"/>
      <c r="K113" s="132" t="s">
        <v>0</v>
      </c>
      <c r="L113" s="300" t="s">
        <v>203</v>
      </c>
      <c r="M113" s="303" t="s">
        <v>204</v>
      </c>
      <c r="N113" s="132">
        <v>27</v>
      </c>
      <c r="O113" s="71">
        <f>P113*0.8</f>
        <v>88</v>
      </c>
      <c r="P113" s="82">
        <v>110</v>
      </c>
      <c r="Q113" s="71"/>
      <c r="S113" s="132"/>
      <c r="T113" s="89" t="s">
        <v>205</v>
      </c>
      <c r="U113" s="207" t="s">
        <v>206</v>
      </c>
      <c r="V113" s="285">
        <v>27</v>
      </c>
      <c r="W113" s="71">
        <f>X113*0.8</f>
        <v>88</v>
      </c>
      <c r="X113" s="82">
        <v>110</v>
      </c>
      <c r="Y113" s="71"/>
      <c r="AA113" s="132"/>
      <c r="AB113" s="79" t="s">
        <v>207</v>
      </c>
      <c r="AC113" s="192" t="s">
        <v>201</v>
      </c>
      <c r="AD113" s="132">
        <v>27</v>
      </c>
      <c r="AE113" s="206">
        <f>AF113*0.8</f>
        <v>24</v>
      </c>
      <c r="AF113" s="204">
        <v>30</v>
      </c>
      <c r="AG113" s="206"/>
      <c r="AI113" s="132"/>
      <c r="AJ113" s="79" t="s">
        <v>208</v>
      </c>
      <c r="AK113" s="192" t="s">
        <v>201</v>
      </c>
      <c r="AL113" s="132">
        <v>27</v>
      </c>
      <c r="AM113" s="206">
        <f>AN113*0.8</f>
        <v>24</v>
      </c>
      <c r="AN113" s="204">
        <v>30</v>
      </c>
      <c r="AO113" s="206"/>
    </row>
    <row r="114" spans="1:41" ht="15">
      <c r="A114" s="346"/>
      <c r="C114" s="295" t="s">
        <v>0</v>
      </c>
      <c r="D114" s="148"/>
      <c r="E114" s="148"/>
      <c r="F114" s="132">
        <v>26</v>
      </c>
      <c r="H114" s="19"/>
      <c r="K114" s="132" t="s">
        <v>0</v>
      </c>
      <c r="L114" s="185" t="s">
        <v>0</v>
      </c>
      <c r="M114" s="185" t="s">
        <v>209</v>
      </c>
      <c r="N114" s="132">
        <v>26</v>
      </c>
      <c r="O114" s="71"/>
      <c r="P114" s="82"/>
      <c r="Q114" s="71"/>
      <c r="S114" s="132"/>
      <c r="T114" s="83" t="s">
        <v>0</v>
      </c>
      <c r="U114" s="84" t="s">
        <v>209</v>
      </c>
      <c r="V114" s="285">
        <v>26</v>
      </c>
      <c r="W114" s="71"/>
      <c r="X114" s="82"/>
      <c r="Y114" s="71"/>
      <c r="AA114" s="132"/>
      <c r="AB114" s="148"/>
      <c r="AC114" s="148"/>
      <c r="AD114" s="132">
        <v>26</v>
      </c>
      <c r="AF114" s="19"/>
      <c r="AI114" s="132"/>
      <c r="AL114" s="132">
        <v>26</v>
      </c>
      <c r="AN114" s="19"/>
    </row>
    <row r="115" spans="1:41" ht="15">
      <c r="A115" s="346"/>
      <c r="C115" s="295" t="s">
        <v>0</v>
      </c>
      <c r="D115" s="148"/>
      <c r="E115" s="148"/>
      <c r="F115" s="132">
        <v>25</v>
      </c>
      <c r="H115" s="19"/>
      <c r="K115" s="132" t="s">
        <v>0</v>
      </c>
      <c r="N115" s="132">
        <v>25</v>
      </c>
      <c r="P115" s="19"/>
      <c r="S115" s="132"/>
      <c r="T115" s="148"/>
      <c r="U115" s="25"/>
      <c r="V115" s="285">
        <v>25</v>
      </c>
      <c r="X115" s="19"/>
      <c r="AA115" s="132"/>
      <c r="AB115" s="79" t="s">
        <v>210</v>
      </c>
      <c r="AC115" s="192" t="s">
        <v>201</v>
      </c>
      <c r="AD115" s="132">
        <v>25</v>
      </c>
      <c r="AE115" s="206">
        <f>AF115*0.8</f>
        <v>24</v>
      </c>
      <c r="AF115" s="204">
        <v>30</v>
      </c>
      <c r="AG115" s="206"/>
      <c r="AI115" s="132"/>
      <c r="AJ115" s="79" t="s">
        <v>211</v>
      </c>
      <c r="AK115" s="192" t="s">
        <v>212</v>
      </c>
      <c r="AL115" s="132">
        <v>25</v>
      </c>
      <c r="AM115" s="206">
        <f>AN115*0.8</f>
        <v>24</v>
      </c>
      <c r="AN115" s="204">
        <v>30</v>
      </c>
      <c r="AO115" s="206"/>
    </row>
    <row r="116" spans="1:41" ht="15">
      <c r="A116" s="346"/>
      <c r="C116" s="295" t="s">
        <v>0</v>
      </c>
      <c r="D116" s="296" t="s">
        <v>213</v>
      </c>
      <c r="E116" s="296" t="s">
        <v>214</v>
      </c>
      <c r="F116" s="132">
        <v>24</v>
      </c>
      <c r="H116" s="19"/>
      <c r="K116" s="132" t="s">
        <v>0</v>
      </c>
      <c r="L116" s="300" t="s">
        <v>215</v>
      </c>
      <c r="M116" s="303" t="s">
        <v>216</v>
      </c>
      <c r="N116" s="132">
        <v>24</v>
      </c>
      <c r="O116" s="71">
        <f>P116*0.8</f>
        <v>88</v>
      </c>
      <c r="P116" s="82">
        <v>110</v>
      </c>
      <c r="Q116" s="71"/>
      <c r="S116" s="132"/>
      <c r="T116" s="89" t="s">
        <v>217</v>
      </c>
      <c r="U116" s="207" t="s">
        <v>218</v>
      </c>
      <c r="V116" s="287">
        <v>24</v>
      </c>
      <c r="W116" s="71">
        <f>X116*0.8</f>
        <v>88</v>
      </c>
      <c r="X116" s="82">
        <v>110</v>
      </c>
      <c r="Y116" s="71"/>
      <c r="AA116" s="132"/>
      <c r="AB116" s="148"/>
      <c r="AC116" s="148"/>
      <c r="AD116" s="132">
        <v>24</v>
      </c>
      <c r="AF116" s="19"/>
      <c r="AI116" s="132"/>
      <c r="AJ116" s="148"/>
      <c r="AK116" s="148"/>
      <c r="AL116" s="132">
        <v>24</v>
      </c>
      <c r="AN116" s="19"/>
    </row>
    <row r="117" spans="1:41" ht="15">
      <c r="A117" s="346"/>
      <c r="C117" s="295" t="s">
        <v>0</v>
      </c>
      <c r="D117" s="297"/>
      <c r="E117" s="297"/>
      <c r="F117" s="132">
        <v>23</v>
      </c>
      <c r="H117" s="255"/>
      <c r="K117" s="132"/>
      <c r="L117" s="185" t="s">
        <v>0</v>
      </c>
      <c r="M117" s="185" t="s">
        <v>209</v>
      </c>
      <c r="N117" s="132">
        <v>23</v>
      </c>
      <c r="O117" s="71"/>
      <c r="P117" s="82"/>
      <c r="Q117" s="71"/>
      <c r="S117" s="132"/>
      <c r="T117" s="83" t="s">
        <v>0</v>
      </c>
      <c r="U117" s="84" t="s">
        <v>209</v>
      </c>
      <c r="V117" s="287">
        <v>23</v>
      </c>
      <c r="W117" s="71"/>
      <c r="X117" s="82"/>
      <c r="Y117" s="71"/>
      <c r="AA117" s="132"/>
      <c r="AB117" s="148"/>
      <c r="AC117" s="148"/>
      <c r="AD117" s="132">
        <v>23</v>
      </c>
      <c r="AF117" s="19"/>
      <c r="AI117" s="132"/>
      <c r="AJ117" s="148"/>
      <c r="AK117" s="148"/>
      <c r="AL117" s="132">
        <v>23</v>
      </c>
      <c r="AN117" s="19"/>
    </row>
    <row r="118" spans="1:41" ht="15">
      <c r="A118" s="346"/>
      <c r="C118" s="295" t="s">
        <v>0</v>
      </c>
      <c r="D118" s="148"/>
      <c r="E118" s="148"/>
      <c r="F118" s="132">
        <v>22</v>
      </c>
      <c r="H118" s="19"/>
      <c r="K118" s="132"/>
      <c r="L118" s="148"/>
      <c r="M118" s="148"/>
      <c r="N118" s="132">
        <v>22</v>
      </c>
      <c r="P118" s="19"/>
      <c r="S118" s="132"/>
      <c r="V118" s="287">
        <v>22</v>
      </c>
      <c r="X118" s="19"/>
      <c r="AA118" s="132"/>
      <c r="AB118" s="155" t="s">
        <v>219</v>
      </c>
      <c r="AC118" s="185" t="s">
        <v>220</v>
      </c>
      <c r="AD118" s="132">
        <v>22</v>
      </c>
      <c r="AE118" s="71">
        <f>AF118*0.8</f>
        <v>320</v>
      </c>
      <c r="AF118" s="82">
        <v>400</v>
      </c>
      <c r="AG118" s="71"/>
      <c r="AI118" s="132"/>
      <c r="AJ118" s="155" t="s">
        <v>221</v>
      </c>
      <c r="AK118" s="185" t="s">
        <v>220</v>
      </c>
      <c r="AL118" s="132">
        <v>22</v>
      </c>
      <c r="AM118" s="71">
        <f>AN118*0.8</f>
        <v>320</v>
      </c>
      <c r="AN118" s="82">
        <v>400</v>
      </c>
      <c r="AO118" s="71"/>
    </row>
    <row r="119" spans="1:41" ht="15">
      <c r="A119" s="346"/>
      <c r="C119" s="295" t="s">
        <v>0</v>
      </c>
      <c r="D119" s="296" t="s">
        <v>222</v>
      </c>
      <c r="E119" s="296" t="s">
        <v>223</v>
      </c>
      <c r="F119" s="132">
        <v>21</v>
      </c>
      <c r="G119" s="71">
        <f>H119*0.8</f>
        <v>88</v>
      </c>
      <c r="H119" s="82">
        <v>110</v>
      </c>
      <c r="I119" s="71"/>
      <c r="K119" s="132"/>
      <c r="L119" s="300" t="s">
        <v>224</v>
      </c>
      <c r="M119" s="303" t="s">
        <v>225</v>
      </c>
      <c r="N119" s="132">
        <v>21</v>
      </c>
      <c r="O119" s="71">
        <f>P119*0.8</f>
        <v>88</v>
      </c>
      <c r="P119" s="82">
        <v>110</v>
      </c>
      <c r="Q119" s="71"/>
      <c r="S119" s="132"/>
      <c r="T119" s="148"/>
      <c r="U119" s="148"/>
      <c r="V119" s="287">
        <v>21</v>
      </c>
      <c r="X119" s="19"/>
      <c r="AA119" s="132"/>
      <c r="AB119" s="174" t="s">
        <v>226</v>
      </c>
      <c r="AC119" s="186" t="s">
        <v>227</v>
      </c>
      <c r="AD119" s="132">
        <v>21</v>
      </c>
      <c r="AE119" s="71"/>
      <c r="AF119" s="82"/>
      <c r="AG119" s="71"/>
      <c r="AI119" s="132"/>
      <c r="AJ119" s="174" t="s">
        <v>228</v>
      </c>
      <c r="AK119" s="186" t="s">
        <v>227</v>
      </c>
      <c r="AL119" s="132">
        <v>21</v>
      </c>
      <c r="AM119" s="71"/>
      <c r="AN119" s="82"/>
      <c r="AO119" s="71"/>
    </row>
    <row r="120" spans="1:41" ht="15">
      <c r="A120" s="346"/>
      <c r="C120" s="295" t="s">
        <v>0</v>
      </c>
      <c r="D120" s="297"/>
      <c r="E120" s="297"/>
      <c r="F120" s="132">
        <v>20</v>
      </c>
      <c r="G120" s="71"/>
      <c r="H120" s="82"/>
      <c r="I120" s="71"/>
      <c r="K120" s="132"/>
      <c r="L120" s="185" t="s">
        <v>0</v>
      </c>
      <c r="M120" s="185" t="s">
        <v>209</v>
      </c>
      <c r="N120" s="132">
        <v>20</v>
      </c>
      <c r="O120" s="71"/>
      <c r="P120" s="82"/>
      <c r="Q120" s="71"/>
      <c r="S120" s="132"/>
      <c r="T120" s="148"/>
      <c r="U120" s="148"/>
      <c r="V120" s="287">
        <v>20</v>
      </c>
      <c r="X120" s="19"/>
      <c r="AA120" s="132"/>
      <c r="AD120" s="132">
        <v>20</v>
      </c>
      <c r="AF120" s="19"/>
      <c r="AG120" s="18"/>
      <c r="AH120" s="19"/>
      <c r="AI120" s="132"/>
      <c r="AJ120" s="148"/>
      <c r="AK120" s="148"/>
      <c r="AL120" s="132">
        <v>20</v>
      </c>
      <c r="AN120" s="19"/>
    </row>
    <row r="121" spans="1:41" ht="15">
      <c r="A121" s="346"/>
      <c r="C121" s="295" t="s">
        <v>0</v>
      </c>
      <c r="D121" s="148"/>
      <c r="E121" s="148"/>
      <c r="F121" s="132">
        <v>19</v>
      </c>
      <c r="H121" s="19"/>
      <c r="K121" s="132"/>
      <c r="L121" s="148"/>
      <c r="M121" s="148"/>
      <c r="N121" s="132">
        <v>19</v>
      </c>
      <c r="P121" s="19"/>
      <c r="S121" s="132"/>
      <c r="T121" s="148"/>
      <c r="U121" s="148"/>
      <c r="V121" s="12">
        <v>19</v>
      </c>
      <c r="X121" s="19"/>
      <c r="AA121" s="132"/>
      <c r="AB121" s="155" t="s">
        <v>229</v>
      </c>
      <c r="AC121" s="185" t="s">
        <v>230</v>
      </c>
      <c r="AD121" s="132">
        <v>19</v>
      </c>
      <c r="AE121" s="71">
        <f>AF121*0.8</f>
        <v>320</v>
      </c>
      <c r="AF121" s="82">
        <v>400</v>
      </c>
      <c r="AG121" s="71"/>
      <c r="AH121" s="19"/>
      <c r="AI121" s="132"/>
      <c r="AJ121" s="155" t="s">
        <v>231</v>
      </c>
      <c r="AK121" s="185" t="s">
        <v>230</v>
      </c>
      <c r="AL121" s="132">
        <v>19</v>
      </c>
      <c r="AM121" s="71">
        <f>AN121*0.8</f>
        <v>320</v>
      </c>
      <c r="AN121" s="82">
        <v>400</v>
      </c>
      <c r="AO121" s="71"/>
    </row>
    <row r="122" spans="1:41" ht="15">
      <c r="A122" s="346"/>
      <c r="C122" s="295" t="s">
        <v>0</v>
      </c>
      <c r="D122" s="296" t="s">
        <v>232</v>
      </c>
      <c r="E122" s="296" t="s">
        <v>233</v>
      </c>
      <c r="F122" s="132">
        <v>18</v>
      </c>
      <c r="G122" s="254">
        <f>H122*0.8</f>
        <v>240</v>
      </c>
      <c r="H122" s="249">
        <v>300</v>
      </c>
      <c r="I122" s="231"/>
      <c r="K122" s="132"/>
      <c r="L122" s="148"/>
      <c r="M122" s="148"/>
      <c r="N122" s="132">
        <v>18</v>
      </c>
      <c r="P122" s="19"/>
      <c r="S122" s="132"/>
      <c r="T122" s="148"/>
      <c r="U122" s="148"/>
      <c r="V122" s="12">
        <v>18</v>
      </c>
      <c r="X122" s="19"/>
      <c r="AA122" s="132"/>
      <c r="AB122" s="174" t="s">
        <v>234</v>
      </c>
      <c r="AC122" s="186" t="s">
        <v>227</v>
      </c>
      <c r="AD122" s="132">
        <v>18</v>
      </c>
      <c r="AE122" s="71"/>
      <c r="AF122" s="82"/>
      <c r="AG122" s="71"/>
      <c r="AH122" s="19"/>
      <c r="AI122" s="132"/>
      <c r="AJ122" s="174" t="s">
        <v>235</v>
      </c>
      <c r="AK122" s="186" t="s">
        <v>227</v>
      </c>
      <c r="AL122" s="132">
        <v>18</v>
      </c>
      <c r="AM122" s="71"/>
      <c r="AN122" s="82"/>
      <c r="AO122" s="71"/>
    </row>
    <row r="123" spans="1:41" ht="15">
      <c r="A123" s="346"/>
      <c r="C123" s="295" t="s">
        <v>0</v>
      </c>
      <c r="D123" s="297"/>
      <c r="E123" s="297"/>
      <c r="F123" s="132">
        <v>17</v>
      </c>
      <c r="G123" s="254"/>
      <c r="H123" s="249"/>
      <c r="I123" s="231"/>
      <c r="K123" s="132" t="s">
        <v>0</v>
      </c>
      <c r="L123" s="279" t="s">
        <v>236</v>
      </c>
      <c r="M123" s="279" t="s">
        <v>237</v>
      </c>
      <c r="N123" s="132">
        <v>17</v>
      </c>
      <c r="P123" s="19"/>
      <c r="S123" s="132"/>
      <c r="T123" s="279" t="s">
        <v>238</v>
      </c>
      <c r="U123" s="280" t="s">
        <v>239</v>
      </c>
      <c r="V123" s="12">
        <v>17</v>
      </c>
      <c r="X123" s="19"/>
      <c r="AA123" s="132"/>
      <c r="AB123" s="148"/>
      <c r="AC123" s="148"/>
      <c r="AD123" s="132">
        <v>17</v>
      </c>
      <c r="AF123" s="19"/>
      <c r="AG123" s="18"/>
      <c r="AH123" s="19"/>
      <c r="AI123" s="132"/>
      <c r="AJ123" s="148"/>
      <c r="AK123" s="148"/>
      <c r="AL123" s="132">
        <v>17</v>
      </c>
      <c r="AN123" s="19"/>
    </row>
    <row r="124" spans="1:41" ht="15">
      <c r="A124" s="346"/>
      <c r="C124" s="295" t="s">
        <v>0</v>
      </c>
      <c r="D124" s="297"/>
      <c r="E124" s="297"/>
      <c r="F124" s="132">
        <v>16</v>
      </c>
      <c r="G124" s="254"/>
      <c r="H124" s="249"/>
      <c r="I124" s="231"/>
      <c r="K124" s="132" t="s">
        <v>0</v>
      </c>
      <c r="L124" s="279" t="s">
        <v>240</v>
      </c>
      <c r="M124" s="279" t="s">
        <v>237</v>
      </c>
      <c r="N124" s="132">
        <v>16</v>
      </c>
      <c r="P124" s="19"/>
      <c r="S124" s="132"/>
      <c r="T124" s="279" t="s">
        <v>241</v>
      </c>
      <c r="U124" s="280" t="s">
        <v>239</v>
      </c>
      <c r="V124" s="12">
        <v>16</v>
      </c>
      <c r="X124" s="19"/>
      <c r="AA124" s="132"/>
      <c r="AB124" s="148"/>
      <c r="AC124" s="148"/>
      <c r="AD124" s="132">
        <v>16</v>
      </c>
      <c r="AF124" s="19"/>
      <c r="AG124" s="18"/>
      <c r="AH124" s="19"/>
      <c r="AI124" s="132"/>
      <c r="AJ124" s="148"/>
      <c r="AK124" s="148"/>
      <c r="AL124" s="132">
        <v>16</v>
      </c>
      <c r="AN124" s="19"/>
    </row>
    <row r="125" spans="1:41" ht="15">
      <c r="A125" s="346"/>
      <c r="C125" s="295" t="s">
        <v>0</v>
      </c>
      <c r="D125" s="297"/>
      <c r="E125" s="297"/>
      <c r="F125" s="132">
        <v>15</v>
      </c>
      <c r="G125" s="254"/>
      <c r="H125" s="249"/>
      <c r="I125" s="231"/>
      <c r="K125" s="132" t="s">
        <v>0</v>
      </c>
      <c r="L125" s="279" t="s">
        <v>242</v>
      </c>
      <c r="M125" s="279" t="s">
        <v>237</v>
      </c>
      <c r="N125" s="132">
        <v>15</v>
      </c>
      <c r="P125" s="19"/>
      <c r="S125" s="132"/>
      <c r="T125" s="279" t="s">
        <v>243</v>
      </c>
      <c r="U125" s="280" t="s">
        <v>239</v>
      </c>
      <c r="V125" s="8">
        <v>15</v>
      </c>
      <c r="W125" s="18"/>
      <c r="X125" s="19"/>
      <c r="AA125" s="132"/>
      <c r="AB125" s="148"/>
      <c r="AC125" s="148"/>
      <c r="AD125" s="132">
        <v>15</v>
      </c>
      <c r="AF125" s="19"/>
      <c r="AG125" s="18"/>
      <c r="AH125" s="19"/>
      <c r="AI125" s="132"/>
      <c r="AJ125" s="148"/>
      <c r="AK125" s="148"/>
      <c r="AL125" s="132">
        <v>15</v>
      </c>
      <c r="AN125" s="19"/>
    </row>
    <row r="126" spans="1:41" ht="15">
      <c r="A126" s="346"/>
      <c r="C126" s="295" t="s">
        <v>0</v>
      </c>
      <c r="D126" s="297"/>
      <c r="E126" s="297"/>
      <c r="F126" s="132">
        <v>14</v>
      </c>
      <c r="G126" s="254"/>
      <c r="H126" s="249"/>
      <c r="I126" s="231"/>
      <c r="K126" s="132" t="s">
        <v>0</v>
      </c>
      <c r="L126" s="279" t="s">
        <v>244</v>
      </c>
      <c r="M126" s="279" t="s">
        <v>237</v>
      </c>
      <c r="N126" s="132">
        <v>14</v>
      </c>
      <c r="P126" s="19"/>
      <c r="S126" s="132"/>
      <c r="T126" s="279" t="s">
        <v>245</v>
      </c>
      <c r="U126" s="280" t="s">
        <v>239</v>
      </c>
      <c r="V126" s="8">
        <v>14</v>
      </c>
      <c r="W126" s="18"/>
      <c r="X126" s="19"/>
      <c r="AA126" s="132"/>
      <c r="AB126" s="148"/>
      <c r="AC126" s="148"/>
      <c r="AD126" s="132">
        <v>14</v>
      </c>
      <c r="AF126" s="19"/>
      <c r="AG126" s="18"/>
      <c r="AH126" s="19"/>
      <c r="AI126" s="132"/>
      <c r="AJ126" s="148"/>
      <c r="AK126" s="148"/>
      <c r="AL126" s="132">
        <v>14</v>
      </c>
      <c r="AN126" s="19"/>
    </row>
    <row r="127" spans="1:41" ht="15">
      <c r="A127" s="346"/>
      <c r="C127" s="295" t="s">
        <v>0</v>
      </c>
      <c r="D127" s="298"/>
      <c r="E127" s="298"/>
      <c r="F127" s="132">
        <v>13</v>
      </c>
      <c r="G127" s="254"/>
      <c r="H127" s="249"/>
      <c r="I127" s="231"/>
      <c r="K127" s="132" t="s">
        <v>0</v>
      </c>
      <c r="L127" s="279" t="s">
        <v>246</v>
      </c>
      <c r="M127" s="279" t="s">
        <v>247</v>
      </c>
      <c r="N127" s="132">
        <v>13</v>
      </c>
      <c r="P127" s="19"/>
      <c r="S127" s="132"/>
      <c r="T127" s="279" t="s">
        <v>248</v>
      </c>
      <c r="U127" s="280" t="s">
        <v>249</v>
      </c>
      <c r="V127" s="8">
        <v>13</v>
      </c>
      <c r="W127" s="18"/>
      <c r="X127" s="19"/>
      <c r="AA127" s="132"/>
      <c r="AB127" s="148"/>
      <c r="AC127" s="148"/>
      <c r="AD127" s="132">
        <v>13</v>
      </c>
      <c r="AF127" s="19"/>
      <c r="AG127" s="18"/>
      <c r="AH127" s="19"/>
      <c r="AI127" s="132"/>
      <c r="AJ127" s="148"/>
      <c r="AK127" s="148"/>
      <c r="AL127" s="132">
        <v>13</v>
      </c>
      <c r="AN127" s="19"/>
    </row>
    <row r="128" spans="1:41" ht="15">
      <c r="A128" s="346"/>
      <c r="C128" s="295" t="s">
        <v>0</v>
      </c>
      <c r="D128" s="148"/>
      <c r="E128" s="148"/>
      <c r="F128" s="132">
        <v>12</v>
      </c>
      <c r="H128" s="19"/>
      <c r="K128" s="132" t="s">
        <v>0</v>
      </c>
      <c r="L128" s="281" t="s">
        <v>250</v>
      </c>
      <c r="M128" s="279" t="s">
        <v>247</v>
      </c>
      <c r="N128" s="132">
        <v>12</v>
      </c>
      <c r="P128" s="19"/>
      <c r="S128" s="132"/>
      <c r="T128" s="281" t="s">
        <v>251</v>
      </c>
      <c r="U128" s="280" t="s">
        <v>249</v>
      </c>
      <c r="V128" s="8">
        <v>12</v>
      </c>
      <c r="W128" s="18"/>
      <c r="X128" s="19"/>
      <c r="AA128" s="132"/>
      <c r="AB128" s="148"/>
      <c r="AC128" s="148"/>
      <c r="AD128" s="132">
        <v>12</v>
      </c>
      <c r="AF128" s="19"/>
      <c r="AG128" s="18"/>
      <c r="AH128" s="19"/>
      <c r="AI128" s="132"/>
      <c r="AJ128" s="148"/>
      <c r="AK128" s="148"/>
      <c r="AL128" s="132">
        <v>12</v>
      </c>
      <c r="AN128" s="19"/>
    </row>
    <row r="129" spans="1:41" ht="15">
      <c r="A129" s="346"/>
      <c r="C129" s="295" t="s">
        <v>0</v>
      </c>
      <c r="D129" s="148"/>
      <c r="E129" s="148"/>
      <c r="F129" s="132">
        <v>11</v>
      </c>
      <c r="H129" s="19"/>
      <c r="K129" s="132" t="s">
        <v>0</v>
      </c>
      <c r="L129" s="148"/>
      <c r="M129" s="148"/>
      <c r="N129" s="132">
        <v>11</v>
      </c>
      <c r="P129" s="19"/>
      <c r="S129" s="225"/>
      <c r="T129" s="148"/>
      <c r="U129" s="25"/>
      <c r="V129" s="151">
        <v>11</v>
      </c>
      <c r="W129" s="18"/>
      <c r="X129" s="19"/>
      <c r="AA129" s="132"/>
      <c r="AB129" s="153" t="s">
        <v>252</v>
      </c>
      <c r="AC129" s="159" t="s">
        <v>253</v>
      </c>
      <c r="AD129" s="132">
        <v>11</v>
      </c>
      <c r="AE129" s="206">
        <f>AF129*0.8</f>
        <v>8</v>
      </c>
      <c r="AF129" s="204">
        <v>10</v>
      </c>
      <c r="AG129" s="231"/>
      <c r="AH129" s="19"/>
      <c r="AI129" s="132"/>
      <c r="AJ129" s="177" t="s">
        <v>254</v>
      </c>
      <c r="AK129" s="185" t="s">
        <v>255</v>
      </c>
      <c r="AL129" s="132">
        <v>11</v>
      </c>
      <c r="AM129" s="206">
        <f>AN129*0.8</f>
        <v>8</v>
      </c>
      <c r="AN129" s="204">
        <v>10</v>
      </c>
      <c r="AO129" s="231"/>
    </row>
    <row r="130" spans="1:41" ht="15">
      <c r="A130" s="346"/>
      <c r="C130" s="295" t="s">
        <v>0</v>
      </c>
      <c r="D130" s="299"/>
      <c r="E130" s="229" t="s">
        <v>256</v>
      </c>
      <c r="F130" s="132">
        <v>10</v>
      </c>
      <c r="G130" s="206">
        <f>H130*0.8</f>
        <v>9.2799999999999994</v>
      </c>
      <c r="H130" s="204">
        <v>11.6</v>
      </c>
      <c r="I130" s="206"/>
      <c r="K130" s="132" t="s">
        <v>0</v>
      </c>
      <c r="L130" s="302" t="s">
        <v>257</v>
      </c>
      <c r="M130" s="304" t="s">
        <v>258</v>
      </c>
      <c r="N130" s="132">
        <v>10</v>
      </c>
      <c r="P130" s="19"/>
      <c r="S130" s="132"/>
      <c r="T130" s="302" t="s">
        <v>259</v>
      </c>
      <c r="U130" s="304" t="s">
        <v>258</v>
      </c>
      <c r="V130" s="8">
        <v>10</v>
      </c>
      <c r="W130" s="18"/>
      <c r="X130" s="19"/>
      <c r="AA130" s="132"/>
      <c r="AB130" s="148"/>
      <c r="AC130" s="148"/>
      <c r="AD130" s="132">
        <v>10</v>
      </c>
      <c r="AF130" s="19"/>
      <c r="AG130" s="18"/>
      <c r="AH130" s="19"/>
      <c r="AI130" s="132"/>
      <c r="AJ130" s="148"/>
      <c r="AK130" s="148"/>
      <c r="AL130" s="132">
        <v>10</v>
      </c>
      <c r="AN130" s="19"/>
    </row>
    <row r="131" spans="1:41" ht="15">
      <c r="A131" s="346"/>
      <c r="C131" s="295" t="s">
        <v>0</v>
      </c>
      <c r="F131" s="132">
        <v>9</v>
      </c>
      <c r="H131" s="19"/>
      <c r="K131" s="132" t="s">
        <v>0</v>
      </c>
      <c r="L131" s="302" t="s">
        <v>260</v>
      </c>
      <c r="M131" s="304" t="s">
        <v>261</v>
      </c>
      <c r="N131" s="132">
        <v>9</v>
      </c>
      <c r="P131" s="19"/>
      <c r="S131" s="132"/>
      <c r="T131" s="302" t="s">
        <v>262</v>
      </c>
      <c r="U131" s="304" t="s">
        <v>261</v>
      </c>
      <c r="V131" s="8">
        <v>9</v>
      </c>
      <c r="W131" s="18"/>
      <c r="X131" s="19"/>
      <c r="AA131" s="132"/>
      <c r="AB131" s="177" t="s">
        <v>263</v>
      </c>
      <c r="AC131" s="185"/>
      <c r="AD131" s="132">
        <v>9</v>
      </c>
      <c r="AE131" s="206">
        <f>AF131*0.8</f>
        <v>24</v>
      </c>
      <c r="AF131" s="204">
        <v>30</v>
      </c>
      <c r="AG131" s="206"/>
      <c r="AI131" s="132"/>
      <c r="AJ131" s="177" t="s">
        <v>264</v>
      </c>
      <c r="AK131" s="185"/>
      <c r="AL131" s="132">
        <v>9</v>
      </c>
      <c r="AM131" s="206">
        <f>AN131*0.8</f>
        <v>24</v>
      </c>
      <c r="AN131" s="204">
        <v>30</v>
      </c>
      <c r="AO131" s="206"/>
    </row>
    <row r="132" spans="1:41" ht="15">
      <c r="A132" s="346"/>
      <c r="C132" s="295" t="s">
        <v>0</v>
      </c>
      <c r="D132" s="299"/>
      <c r="E132" s="229" t="s">
        <v>256</v>
      </c>
      <c r="F132" s="132">
        <v>8</v>
      </c>
      <c r="G132" s="206">
        <f>H132*0.8</f>
        <v>9.2799999999999994</v>
      </c>
      <c r="H132" s="204">
        <v>11.6</v>
      </c>
      <c r="I132" s="206"/>
      <c r="K132" s="132" t="s">
        <v>0</v>
      </c>
      <c r="L132" s="148"/>
      <c r="M132" s="148"/>
      <c r="N132" s="132">
        <v>8</v>
      </c>
      <c r="P132" s="19"/>
      <c r="S132" s="132"/>
      <c r="T132" s="148"/>
      <c r="U132" s="25"/>
      <c r="V132" s="8">
        <v>8</v>
      </c>
      <c r="W132" s="18"/>
      <c r="X132" s="19"/>
      <c r="AA132" s="132"/>
      <c r="AB132" s="148"/>
      <c r="AC132" s="148"/>
      <c r="AD132" s="132">
        <v>8</v>
      </c>
      <c r="AF132" s="19"/>
      <c r="AI132" s="132"/>
      <c r="AJ132" s="148"/>
      <c r="AK132" s="148"/>
      <c r="AL132" s="132">
        <v>8</v>
      </c>
      <c r="AN132" s="19"/>
    </row>
    <row r="133" spans="1:41" ht="15">
      <c r="A133" s="346"/>
      <c r="C133" s="295" t="s">
        <v>0</v>
      </c>
      <c r="F133" s="132">
        <v>7</v>
      </c>
      <c r="H133" s="19"/>
      <c r="K133" s="132" t="s">
        <v>0</v>
      </c>
      <c r="L133" s="148"/>
      <c r="M133" s="148"/>
      <c r="N133" s="132">
        <v>7</v>
      </c>
      <c r="P133" s="19"/>
      <c r="S133" s="132"/>
      <c r="T133" s="148"/>
      <c r="U133" s="25"/>
      <c r="V133" s="8">
        <v>7</v>
      </c>
      <c r="W133" s="18"/>
      <c r="X133" s="19"/>
      <c r="AA133" s="132"/>
      <c r="AB133" s="148"/>
      <c r="AC133" s="148"/>
      <c r="AD133" s="132">
        <v>7</v>
      </c>
      <c r="AF133" s="19"/>
      <c r="AI133" s="132"/>
      <c r="AJ133" s="148"/>
      <c r="AK133" s="148"/>
      <c r="AL133" s="132">
        <v>7</v>
      </c>
      <c r="AN133" s="19"/>
    </row>
    <row r="134" spans="1:41" ht="15">
      <c r="A134" s="346"/>
      <c r="C134" s="295" t="s">
        <v>0</v>
      </c>
      <c r="D134" s="300" t="s">
        <v>265</v>
      </c>
      <c r="E134" s="300" t="s">
        <v>266</v>
      </c>
      <c r="F134" s="132">
        <v>6</v>
      </c>
      <c r="G134" s="71">
        <f>H134*0.8</f>
        <v>96</v>
      </c>
      <c r="H134" s="82">
        <v>120</v>
      </c>
      <c r="I134" s="71"/>
      <c r="K134" s="132" t="s">
        <v>0</v>
      </c>
      <c r="L134" s="279" t="s">
        <v>267</v>
      </c>
      <c r="M134" s="279" t="s">
        <v>268</v>
      </c>
      <c r="N134" s="132">
        <v>6</v>
      </c>
      <c r="P134" s="19"/>
      <c r="S134" s="132"/>
      <c r="T134" s="279" t="s">
        <v>269</v>
      </c>
      <c r="U134" s="306" t="s">
        <v>270</v>
      </c>
      <c r="V134" s="8">
        <v>6</v>
      </c>
      <c r="W134" s="18"/>
      <c r="X134" s="19"/>
      <c r="AA134" s="132"/>
      <c r="AB134" s="148"/>
      <c r="AC134" s="148"/>
      <c r="AD134" s="132">
        <v>6</v>
      </c>
      <c r="AF134" s="19"/>
      <c r="AI134" s="132"/>
      <c r="AJ134" s="148"/>
      <c r="AK134" s="148"/>
      <c r="AL134" s="132">
        <v>6</v>
      </c>
      <c r="AN134" s="19"/>
    </row>
    <row r="135" spans="1:41">
      <c r="A135" s="346"/>
      <c r="C135" s="295" t="s">
        <v>0</v>
      </c>
      <c r="D135" s="98"/>
      <c r="E135" s="98"/>
      <c r="F135" s="132">
        <v>5</v>
      </c>
      <c r="G135" s="71"/>
      <c r="H135" s="82"/>
      <c r="I135" s="71"/>
      <c r="K135" s="132" t="s">
        <v>0</v>
      </c>
      <c r="L135" s="279" t="s">
        <v>271</v>
      </c>
      <c r="M135" s="279" t="s">
        <v>272</v>
      </c>
      <c r="N135" s="132">
        <v>5</v>
      </c>
      <c r="P135" s="19"/>
      <c r="S135" s="132"/>
      <c r="T135" s="148"/>
      <c r="U135" s="25"/>
      <c r="V135" s="8">
        <v>5</v>
      </c>
      <c r="W135" s="18"/>
      <c r="X135" s="19"/>
      <c r="AA135" s="132"/>
      <c r="AD135" s="132">
        <v>5</v>
      </c>
      <c r="AF135" s="19"/>
      <c r="AI135" s="132"/>
      <c r="AL135" s="132">
        <v>5</v>
      </c>
      <c r="AN135" s="19"/>
    </row>
    <row r="136" spans="1:41">
      <c r="A136" s="346"/>
      <c r="C136" s="132" t="s">
        <v>0</v>
      </c>
      <c r="D136" s="148"/>
      <c r="E136" s="148"/>
      <c r="F136" s="132">
        <v>4</v>
      </c>
      <c r="H136" s="19"/>
      <c r="K136" s="132" t="s">
        <v>0</v>
      </c>
      <c r="L136" s="148"/>
      <c r="M136" s="148"/>
      <c r="N136" s="132">
        <v>4</v>
      </c>
      <c r="P136" s="19"/>
      <c r="S136" s="6" t="s">
        <v>0</v>
      </c>
      <c r="T136" s="148"/>
      <c r="U136" s="25"/>
      <c r="V136" s="8">
        <v>4</v>
      </c>
      <c r="W136" s="18"/>
      <c r="X136" s="19"/>
      <c r="AA136" s="6" t="s">
        <v>0</v>
      </c>
      <c r="AB136" s="148"/>
      <c r="AC136" s="148"/>
      <c r="AD136" s="132">
        <v>4</v>
      </c>
      <c r="AF136" s="19"/>
      <c r="AI136" s="6" t="s">
        <v>0</v>
      </c>
      <c r="AJ136" s="148"/>
      <c r="AK136" s="25"/>
      <c r="AL136" s="8">
        <v>4</v>
      </c>
      <c r="AM136" s="18"/>
      <c r="AN136" s="19"/>
    </row>
    <row r="137" spans="1:41">
      <c r="A137" s="346"/>
      <c r="C137" s="132" t="s">
        <v>0</v>
      </c>
      <c r="D137" s="353" t="s">
        <v>95</v>
      </c>
      <c r="E137" s="353"/>
      <c r="F137" s="132">
        <v>3</v>
      </c>
      <c r="H137" s="19"/>
      <c r="K137" s="132" t="s">
        <v>0</v>
      </c>
      <c r="L137" s="353" t="s">
        <v>95</v>
      </c>
      <c r="M137" s="353"/>
      <c r="N137" s="132">
        <v>3</v>
      </c>
      <c r="P137" s="19"/>
      <c r="S137" s="6" t="s">
        <v>0</v>
      </c>
      <c r="T137" s="348" t="s">
        <v>95</v>
      </c>
      <c r="U137" s="352"/>
      <c r="V137" s="8">
        <v>3</v>
      </c>
      <c r="W137" s="18"/>
      <c r="X137" s="19"/>
      <c r="AA137" s="8" t="s">
        <v>0</v>
      </c>
      <c r="AB137" s="339" t="s">
        <v>95</v>
      </c>
      <c r="AC137" s="353"/>
      <c r="AD137" s="132">
        <v>3</v>
      </c>
      <c r="AF137" s="19"/>
      <c r="AI137" s="8" t="s">
        <v>0</v>
      </c>
      <c r="AJ137" s="339" t="s">
        <v>95</v>
      </c>
      <c r="AK137" s="340"/>
      <c r="AL137" s="8">
        <v>3</v>
      </c>
      <c r="AM137" s="18"/>
      <c r="AN137" s="19"/>
    </row>
    <row r="138" spans="1:41">
      <c r="A138" s="346"/>
      <c r="C138" s="132" t="s">
        <v>0</v>
      </c>
      <c r="D138" s="350"/>
      <c r="E138" s="350"/>
      <c r="F138" s="132">
        <v>2</v>
      </c>
      <c r="H138" s="19"/>
      <c r="K138" s="132" t="s">
        <v>0</v>
      </c>
      <c r="L138" s="350"/>
      <c r="M138" s="350"/>
      <c r="N138" s="132">
        <v>2</v>
      </c>
      <c r="P138" s="19"/>
      <c r="S138" s="6" t="s">
        <v>0</v>
      </c>
      <c r="T138" s="335"/>
      <c r="U138" s="336"/>
      <c r="V138" s="8">
        <v>2</v>
      </c>
      <c r="W138" s="18"/>
      <c r="X138" s="19"/>
      <c r="AA138" s="8" t="s">
        <v>0</v>
      </c>
      <c r="AB138" s="341"/>
      <c r="AC138" s="342"/>
      <c r="AD138" s="8">
        <v>2</v>
      </c>
      <c r="AE138" s="18"/>
      <c r="AF138" s="19"/>
      <c r="AI138" s="8" t="s">
        <v>0</v>
      </c>
      <c r="AJ138" s="341"/>
      <c r="AK138" s="342"/>
      <c r="AL138" s="8">
        <v>2</v>
      </c>
      <c r="AM138" s="18"/>
      <c r="AN138" s="19"/>
    </row>
    <row r="139" spans="1:41">
      <c r="A139" s="346"/>
      <c r="C139" s="14" t="s">
        <v>0</v>
      </c>
      <c r="D139" s="343"/>
      <c r="E139" s="354"/>
      <c r="F139" s="132">
        <v>1</v>
      </c>
      <c r="H139" s="19"/>
      <c r="K139" s="14" t="s">
        <v>0</v>
      </c>
      <c r="L139" s="343"/>
      <c r="M139" s="354"/>
      <c r="N139" s="132">
        <v>1</v>
      </c>
      <c r="P139" s="19"/>
      <c r="S139" s="14" t="s">
        <v>0</v>
      </c>
      <c r="T139" s="337"/>
      <c r="U139" s="338"/>
      <c r="V139" s="8">
        <v>1</v>
      </c>
      <c r="W139" s="18"/>
      <c r="X139" s="19"/>
      <c r="AA139" s="11" t="s">
        <v>0</v>
      </c>
      <c r="AB139" s="343"/>
      <c r="AC139" s="344"/>
      <c r="AD139" s="8">
        <v>1</v>
      </c>
      <c r="AE139" s="18"/>
      <c r="AF139" s="19"/>
      <c r="AI139" s="11" t="s">
        <v>0</v>
      </c>
      <c r="AJ139" s="343"/>
      <c r="AK139" s="344"/>
      <c r="AL139" s="8">
        <v>1</v>
      </c>
      <c r="AM139" s="18"/>
      <c r="AN139" s="19"/>
    </row>
    <row r="140" spans="1:41" ht="15.6">
      <c r="A140" s="346"/>
      <c r="C140" s="8" t="s">
        <v>0</v>
      </c>
      <c r="D140" s="15" t="s">
        <v>0</v>
      </c>
      <c r="E140" s="15" t="s">
        <v>0</v>
      </c>
      <c r="F140" s="15" t="s">
        <v>0</v>
      </c>
      <c r="G140" s="22">
        <f>SUM(G98:G139)</f>
        <v>442.55999999999995</v>
      </c>
      <c r="H140" s="23">
        <f>SUM(H98:H139)</f>
        <v>553.20000000000005</v>
      </c>
      <c r="K140" s="8" t="s">
        <v>0</v>
      </c>
      <c r="L140" s="15" t="s">
        <v>0</v>
      </c>
      <c r="M140" s="15" t="s">
        <v>0</v>
      </c>
      <c r="N140" s="15" t="s">
        <v>0</v>
      </c>
      <c r="O140" s="22">
        <f>SUM(O98:O139)</f>
        <v>952</v>
      </c>
      <c r="P140" s="23">
        <f>SUM(P98:P139)</f>
        <v>1190</v>
      </c>
      <c r="S140" s="8" t="s">
        <v>0</v>
      </c>
      <c r="T140" s="15" t="s">
        <v>0</v>
      </c>
      <c r="U140" s="15" t="s">
        <v>0</v>
      </c>
      <c r="V140" s="15" t="s">
        <v>0</v>
      </c>
      <c r="W140" s="22">
        <f>SUM(W98:W139)</f>
        <v>664</v>
      </c>
      <c r="X140" s="23">
        <f>SUM(X98:X139)</f>
        <v>830</v>
      </c>
      <c r="AA140" s="8" t="s">
        <v>0</v>
      </c>
      <c r="AB140" s="15" t="s">
        <v>0</v>
      </c>
      <c r="AC140" s="15" t="s">
        <v>0</v>
      </c>
      <c r="AD140" s="15" t="s">
        <v>0</v>
      </c>
      <c r="AE140" s="22">
        <f>SUM(AE98:AE139)</f>
        <v>840</v>
      </c>
      <c r="AF140" s="23">
        <f>SUM(AF98:AF139)</f>
        <v>1050</v>
      </c>
      <c r="AI140" s="8" t="s">
        <v>0</v>
      </c>
      <c r="AJ140" s="15" t="s">
        <v>0</v>
      </c>
      <c r="AK140" s="15" t="s">
        <v>0</v>
      </c>
      <c r="AL140" s="15" t="s">
        <v>0</v>
      </c>
      <c r="AM140" s="22">
        <f>SUM(AM98:AM139)</f>
        <v>840</v>
      </c>
      <c r="AN140" s="23">
        <f>SUM(AN98:AN139)</f>
        <v>1050</v>
      </c>
    </row>
    <row r="141" spans="1:41">
      <c r="A141" s="346"/>
    </row>
    <row r="142" spans="1:41">
      <c r="A142" s="346"/>
    </row>
    <row r="143" spans="1:41">
      <c r="A143" s="346"/>
    </row>
    <row r="144" spans="1:41">
      <c r="A144" s="346"/>
    </row>
    <row r="145" spans="1:32" ht="15.6">
      <c r="A145" s="346"/>
      <c r="C145" s="215" t="s">
        <v>0</v>
      </c>
      <c r="D145" s="216" t="s">
        <v>273</v>
      </c>
      <c r="E145" s="224"/>
      <c r="F145" s="216" t="s">
        <v>0</v>
      </c>
      <c r="G145" s="219" t="s">
        <v>5</v>
      </c>
      <c r="H145" s="220" t="s">
        <v>6</v>
      </c>
      <c r="K145" s="215" t="s">
        <v>0</v>
      </c>
      <c r="L145" s="216" t="s">
        <v>274</v>
      </c>
      <c r="M145" s="224"/>
      <c r="N145" s="216" t="s">
        <v>0</v>
      </c>
      <c r="O145" s="219" t="s">
        <v>5</v>
      </c>
      <c r="P145" s="220" t="s">
        <v>6</v>
      </c>
      <c r="S145" s="60" t="s">
        <v>0</v>
      </c>
      <c r="T145" s="216" t="s">
        <v>275</v>
      </c>
      <c r="U145" s="224"/>
      <c r="V145" s="216" t="s">
        <v>0</v>
      </c>
      <c r="W145" s="219" t="s">
        <v>5</v>
      </c>
      <c r="X145" s="220" t="s">
        <v>6</v>
      </c>
      <c r="AA145" s="215" t="s">
        <v>0</v>
      </c>
      <c r="AB145" s="366" t="s">
        <v>276</v>
      </c>
      <c r="AC145" s="367"/>
      <c r="AD145" s="216" t="s">
        <v>0</v>
      </c>
      <c r="AE145" s="219" t="s">
        <v>5</v>
      </c>
      <c r="AF145" s="220" t="s">
        <v>6</v>
      </c>
    </row>
    <row r="146" spans="1:32">
      <c r="A146" s="346"/>
      <c r="C146" s="287"/>
      <c r="D146" s="311" t="s">
        <v>12</v>
      </c>
      <c r="F146" s="285">
        <v>42</v>
      </c>
      <c r="H146" s="19"/>
      <c r="K146" s="132"/>
      <c r="L146" s="311" t="s">
        <v>12</v>
      </c>
      <c r="N146" s="285">
        <v>42</v>
      </c>
      <c r="P146" s="19"/>
      <c r="S146" s="12"/>
      <c r="T146" s="311" t="s">
        <v>12</v>
      </c>
      <c r="V146" s="285">
        <v>42</v>
      </c>
      <c r="X146" s="19"/>
      <c r="AA146" s="12"/>
      <c r="AB146" s="311" t="s">
        <v>12</v>
      </c>
      <c r="AD146" s="285">
        <v>42</v>
      </c>
      <c r="AE146" s="18"/>
      <c r="AF146" s="19"/>
    </row>
    <row r="147" spans="1:32" ht="15">
      <c r="A147" s="346"/>
      <c r="C147" s="288" t="s">
        <v>102</v>
      </c>
      <c r="D147" s="243" t="s">
        <v>277</v>
      </c>
      <c r="E147" s="331" t="s">
        <v>278</v>
      </c>
      <c r="F147" s="285">
        <v>41</v>
      </c>
      <c r="H147" s="19"/>
      <c r="K147" s="132" t="s">
        <v>102</v>
      </c>
      <c r="L147" s="243" t="s">
        <v>17</v>
      </c>
      <c r="M147" s="241" t="s">
        <v>279</v>
      </c>
      <c r="N147" s="285">
        <v>41</v>
      </c>
      <c r="P147" s="19"/>
      <c r="S147" s="12" t="s">
        <v>102</v>
      </c>
      <c r="T147" s="243" t="s">
        <v>17</v>
      </c>
      <c r="U147" s="241" t="s">
        <v>279</v>
      </c>
      <c r="V147" s="285">
        <v>41</v>
      </c>
      <c r="X147" s="19"/>
      <c r="AA147" s="12" t="s">
        <v>102</v>
      </c>
      <c r="AB147" s="243" t="s">
        <v>17</v>
      </c>
      <c r="AC147" s="241" t="s">
        <v>279</v>
      </c>
      <c r="AD147" s="285">
        <v>41</v>
      </c>
      <c r="AE147" s="18"/>
      <c r="AF147" s="19"/>
    </row>
    <row r="148" spans="1:32">
      <c r="A148" s="346"/>
      <c r="C148" s="132" t="s">
        <v>102</v>
      </c>
      <c r="D148" s="243" t="s">
        <v>280</v>
      </c>
      <c r="E148" s="241" t="s">
        <v>281</v>
      </c>
      <c r="F148" s="285">
        <v>40</v>
      </c>
      <c r="H148" s="19"/>
      <c r="K148" s="132" t="s">
        <v>102</v>
      </c>
      <c r="L148" s="238" t="s">
        <v>22</v>
      </c>
      <c r="M148" s="31" t="s">
        <v>23</v>
      </c>
      <c r="N148" s="285">
        <v>40</v>
      </c>
      <c r="P148" s="19"/>
      <c r="S148" s="12" t="s">
        <v>102</v>
      </c>
      <c r="T148" s="238" t="s">
        <v>22</v>
      </c>
      <c r="U148" s="31" t="s">
        <v>23</v>
      </c>
      <c r="V148" s="287">
        <v>40</v>
      </c>
      <c r="X148" s="19"/>
      <c r="AA148" s="12" t="s">
        <v>102</v>
      </c>
      <c r="AB148" s="238" t="s">
        <v>22</v>
      </c>
      <c r="AC148" s="31" t="s">
        <v>23</v>
      </c>
      <c r="AD148" s="287">
        <v>40</v>
      </c>
      <c r="AE148" s="18"/>
      <c r="AF148" s="19"/>
    </row>
    <row r="149" spans="1:32">
      <c r="A149" s="346"/>
      <c r="C149" s="287"/>
      <c r="D149" s="311" t="s">
        <v>12</v>
      </c>
      <c r="E149" s="242"/>
      <c r="F149" s="285">
        <v>39</v>
      </c>
      <c r="H149" s="19"/>
      <c r="K149" s="132"/>
      <c r="L149" s="311" t="s">
        <v>12</v>
      </c>
      <c r="M149" s="312"/>
      <c r="N149" s="285">
        <v>39</v>
      </c>
      <c r="P149" s="19"/>
      <c r="S149" s="12"/>
      <c r="T149" s="257" t="s">
        <v>12</v>
      </c>
      <c r="U149" s="257"/>
      <c r="V149" s="287">
        <v>39</v>
      </c>
      <c r="X149" s="19"/>
      <c r="AA149" s="12"/>
      <c r="AB149" s="257" t="s">
        <v>12</v>
      </c>
      <c r="AC149" s="257"/>
      <c r="AD149" s="287">
        <v>39</v>
      </c>
      <c r="AE149" s="18"/>
      <c r="AF149" s="19"/>
    </row>
    <row r="150" spans="1:32">
      <c r="A150" s="346"/>
      <c r="C150" s="287" t="s">
        <v>102</v>
      </c>
      <c r="D150" s="243" t="s">
        <v>282</v>
      </c>
      <c r="E150" s="241" t="s">
        <v>43</v>
      </c>
      <c r="F150" s="285">
        <v>38</v>
      </c>
      <c r="H150" s="19"/>
      <c r="K150" s="132" t="s">
        <v>102</v>
      </c>
      <c r="L150" s="239" t="s">
        <v>282</v>
      </c>
      <c r="M150" s="235" t="s">
        <v>283</v>
      </c>
      <c r="N150" s="285">
        <v>38</v>
      </c>
      <c r="P150" s="19"/>
      <c r="S150" s="12" t="s">
        <v>102</v>
      </c>
      <c r="T150" s="239" t="s">
        <v>282</v>
      </c>
      <c r="U150" s="235" t="s">
        <v>283</v>
      </c>
      <c r="V150" s="285">
        <v>38</v>
      </c>
      <c r="X150" s="19"/>
      <c r="AA150" s="12" t="s">
        <v>102</v>
      </c>
      <c r="AB150" s="239" t="s">
        <v>282</v>
      </c>
      <c r="AC150" s="235" t="s">
        <v>283</v>
      </c>
      <c r="AD150" s="285">
        <v>38</v>
      </c>
      <c r="AE150" s="18"/>
      <c r="AF150" s="19"/>
    </row>
    <row r="151" spans="1:32">
      <c r="A151" s="346"/>
      <c r="C151" s="287" t="s">
        <v>102</v>
      </c>
      <c r="D151" s="238" t="s">
        <v>284</v>
      </c>
      <c r="E151" s="31"/>
      <c r="F151" s="285">
        <v>37</v>
      </c>
      <c r="H151" s="19"/>
      <c r="K151" s="132" t="s">
        <v>102</v>
      </c>
      <c r="L151" s="243" t="s">
        <v>178</v>
      </c>
      <c r="M151" s="241" t="s">
        <v>285</v>
      </c>
      <c r="N151" s="285">
        <v>37</v>
      </c>
      <c r="P151" s="19"/>
      <c r="S151" s="12" t="s">
        <v>102</v>
      </c>
      <c r="T151" s="243" t="s">
        <v>178</v>
      </c>
      <c r="U151" s="241" t="s">
        <v>285</v>
      </c>
      <c r="V151" s="285">
        <v>37</v>
      </c>
      <c r="X151" s="19"/>
      <c r="AA151" s="12" t="s">
        <v>102</v>
      </c>
      <c r="AB151" s="238" t="s">
        <v>284</v>
      </c>
      <c r="AC151" s="31"/>
      <c r="AD151" s="285">
        <v>37</v>
      </c>
      <c r="AF151" s="19"/>
    </row>
    <row r="152" spans="1:32">
      <c r="A152" s="346"/>
      <c r="C152" s="132"/>
      <c r="D152" s="311" t="s">
        <v>12</v>
      </c>
      <c r="F152" s="285">
        <v>36</v>
      </c>
      <c r="H152" s="19"/>
      <c r="K152" s="132"/>
      <c r="L152" s="311" t="s">
        <v>12</v>
      </c>
      <c r="N152" s="285">
        <v>36</v>
      </c>
      <c r="P152" s="19"/>
      <c r="S152" s="12"/>
      <c r="T152" s="311" t="s">
        <v>12</v>
      </c>
      <c r="V152" s="285">
        <v>36</v>
      </c>
      <c r="X152" s="19"/>
      <c r="AA152" s="12"/>
      <c r="AB152" s="311" t="s">
        <v>12</v>
      </c>
      <c r="AC152" s="242"/>
      <c r="AD152" s="285">
        <v>36</v>
      </c>
      <c r="AF152" s="19"/>
    </row>
    <row r="153" spans="1:32">
      <c r="A153" s="346"/>
      <c r="C153" s="132"/>
      <c r="D153" s="275"/>
      <c r="E153" s="27"/>
      <c r="F153" s="285">
        <v>35</v>
      </c>
      <c r="H153" s="19"/>
      <c r="K153" s="132"/>
      <c r="L153" s="148"/>
      <c r="M153" s="25"/>
      <c r="N153" s="285">
        <v>35</v>
      </c>
      <c r="P153" s="19"/>
      <c r="S153" s="12"/>
      <c r="T153" s="148"/>
      <c r="U153" s="25"/>
      <c r="V153" s="285">
        <v>35</v>
      </c>
      <c r="X153" s="19"/>
      <c r="AA153" s="57"/>
      <c r="AB153" s="153" t="s">
        <v>286</v>
      </c>
      <c r="AC153" s="154" t="s">
        <v>287</v>
      </c>
      <c r="AD153" s="228">
        <v>35</v>
      </c>
      <c r="AF153" s="19"/>
    </row>
    <row r="154" spans="1:32">
      <c r="A154" s="346"/>
      <c r="C154" s="132"/>
      <c r="D154" s="307" t="s">
        <v>288</v>
      </c>
      <c r="E154" s="276" t="s">
        <v>289</v>
      </c>
      <c r="F154" s="285">
        <v>34</v>
      </c>
      <c r="G154" s="206">
        <f>H154*0.8</f>
        <v>880</v>
      </c>
      <c r="H154" s="204">
        <f>5*220</f>
        <v>1100</v>
      </c>
      <c r="I154" s="214" t="s">
        <v>290</v>
      </c>
      <c r="K154" s="132"/>
      <c r="L154" s="79" t="s">
        <v>291</v>
      </c>
      <c r="M154" s="80" t="s">
        <v>292</v>
      </c>
      <c r="N154" s="285">
        <v>34</v>
      </c>
      <c r="O154" s="206">
        <f>P154*0.8</f>
        <v>184</v>
      </c>
      <c r="P154" s="204">
        <v>230</v>
      </c>
      <c r="Q154" s="206"/>
      <c r="S154" s="12"/>
      <c r="T154" s="192" t="s">
        <v>293</v>
      </c>
      <c r="U154" s="80" t="s">
        <v>294</v>
      </c>
      <c r="V154" s="285">
        <v>34</v>
      </c>
      <c r="W154" s="206">
        <f>X154*0.8</f>
        <v>184</v>
      </c>
      <c r="X154" s="204">
        <v>230</v>
      </c>
      <c r="Y154" s="206"/>
      <c r="AA154" s="57"/>
      <c r="AB154" s="157"/>
      <c r="AC154" s="158" t="s">
        <v>0</v>
      </c>
      <c r="AD154" s="228">
        <v>34</v>
      </c>
      <c r="AF154" s="19"/>
    </row>
    <row r="155" spans="1:32">
      <c r="A155" s="346"/>
      <c r="C155" s="132"/>
      <c r="D155" s="307" t="s">
        <v>295</v>
      </c>
      <c r="E155" s="277" t="s">
        <v>289</v>
      </c>
      <c r="F155" s="285">
        <v>33</v>
      </c>
      <c r="H155" s="19"/>
      <c r="K155" s="132"/>
      <c r="L155" s="79" t="s">
        <v>234</v>
      </c>
      <c r="M155" s="80" t="s">
        <v>296</v>
      </c>
      <c r="N155" s="285">
        <v>33</v>
      </c>
      <c r="O155" s="206">
        <f>P155*0.8</f>
        <v>24</v>
      </c>
      <c r="P155" s="204">
        <v>30</v>
      </c>
      <c r="Q155" s="206"/>
      <c r="S155" s="248"/>
      <c r="T155" s="79" t="s">
        <v>226</v>
      </c>
      <c r="U155" s="80" t="s">
        <v>296</v>
      </c>
      <c r="V155" s="285">
        <v>33</v>
      </c>
      <c r="W155" s="206">
        <f>X155*0.8</f>
        <v>24</v>
      </c>
      <c r="X155" s="204">
        <v>30</v>
      </c>
      <c r="Y155" s="206"/>
      <c r="AA155" s="12"/>
      <c r="AB155" t="s">
        <v>0</v>
      </c>
      <c r="AC155" t="s">
        <v>0</v>
      </c>
      <c r="AD155" s="285">
        <v>33</v>
      </c>
      <c r="AF155" s="19"/>
    </row>
    <row r="156" spans="1:32">
      <c r="A156" s="346"/>
      <c r="C156" s="132"/>
      <c r="D156" s="307" t="s">
        <v>297</v>
      </c>
      <c r="E156" s="277" t="s">
        <v>289</v>
      </c>
      <c r="F156" s="285">
        <v>32</v>
      </c>
      <c r="H156" s="19"/>
      <c r="K156" s="132"/>
      <c r="L156" s="164"/>
      <c r="M156" s="165"/>
      <c r="N156" s="285">
        <v>32</v>
      </c>
      <c r="P156" s="19"/>
      <c r="S156" s="132"/>
      <c r="T156" s="9"/>
      <c r="U156" s="10"/>
      <c r="V156" s="285">
        <v>32</v>
      </c>
      <c r="X156" s="19"/>
      <c r="AA156" s="12"/>
      <c r="AB156" s="153" t="s">
        <v>298</v>
      </c>
      <c r="AC156" s="154" t="s">
        <v>299</v>
      </c>
      <c r="AD156" s="285">
        <v>32</v>
      </c>
      <c r="AF156" s="19"/>
    </row>
    <row r="157" spans="1:32">
      <c r="A157" s="346"/>
      <c r="C157" s="132"/>
      <c r="D157" s="307" t="s">
        <v>300</v>
      </c>
      <c r="E157" s="277" t="s">
        <v>289</v>
      </c>
      <c r="F157" s="285">
        <v>31</v>
      </c>
      <c r="H157" s="19"/>
      <c r="K157" s="132"/>
      <c r="L157" s="79" t="s">
        <v>301</v>
      </c>
      <c r="M157" s="80" t="s">
        <v>302</v>
      </c>
      <c r="N157" s="285">
        <v>31</v>
      </c>
      <c r="O157" s="206">
        <f>P157*0.8</f>
        <v>184</v>
      </c>
      <c r="P157" s="204">
        <v>230</v>
      </c>
      <c r="Q157" s="206"/>
      <c r="S157" s="132"/>
      <c r="T157" s="79" t="s">
        <v>303</v>
      </c>
      <c r="U157" s="80" t="s">
        <v>304</v>
      </c>
      <c r="V157" s="285">
        <v>31</v>
      </c>
      <c r="W157" s="206">
        <f>X157*0.8</f>
        <v>184</v>
      </c>
      <c r="X157" s="204">
        <v>230</v>
      </c>
      <c r="Y157" s="206"/>
      <c r="AA157" s="12"/>
      <c r="AB157" s="157"/>
      <c r="AC157" s="158" t="s">
        <v>305</v>
      </c>
      <c r="AD157" s="285">
        <v>31</v>
      </c>
      <c r="AF157" s="19"/>
    </row>
    <row r="158" spans="1:32">
      <c r="A158" s="346"/>
      <c r="C158" s="132"/>
      <c r="D158" s="307" t="s">
        <v>306</v>
      </c>
      <c r="E158" s="277" t="s">
        <v>289</v>
      </c>
      <c r="F158" s="285">
        <v>30</v>
      </c>
      <c r="H158" s="19"/>
      <c r="K158" s="132"/>
      <c r="L158" s="79" t="s">
        <v>235</v>
      </c>
      <c r="M158" s="80" t="s">
        <v>296</v>
      </c>
      <c r="N158" s="285">
        <v>30</v>
      </c>
      <c r="O158" s="206">
        <f>P158*0.8</f>
        <v>24</v>
      </c>
      <c r="P158" s="204">
        <v>30</v>
      </c>
      <c r="Q158" s="206"/>
      <c r="S158" s="132"/>
      <c r="T158" s="79" t="s">
        <v>228</v>
      </c>
      <c r="U158" s="80" t="s">
        <v>296</v>
      </c>
      <c r="V158" s="285">
        <v>30</v>
      </c>
      <c r="W158" s="206">
        <f>X158*0.8</f>
        <v>24</v>
      </c>
      <c r="X158" s="204">
        <v>30</v>
      </c>
      <c r="Y158" s="206"/>
      <c r="AA158" s="248"/>
      <c r="AB158" s="148"/>
      <c r="AC158" s="25"/>
      <c r="AD158" s="285">
        <v>30</v>
      </c>
      <c r="AF158" s="19"/>
    </row>
    <row r="159" spans="1:32">
      <c r="A159" s="346"/>
      <c r="C159" s="132"/>
      <c r="D159" s="290" t="s">
        <v>307</v>
      </c>
      <c r="E159" s="278" t="s">
        <v>307</v>
      </c>
      <c r="F159" s="285">
        <v>29</v>
      </c>
      <c r="H159" s="19"/>
      <c r="K159" s="132"/>
      <c r="L159" s="148"/>
      <c r="M159" s="25"/>
      <c r="N159" s="285">
        <v>29</v>
      </c>
      <c r="P159" s="19"/>
      <c r="S159" s="132"/>
      <c r="T159" s="9"/>
      <c r="U159" s="10"/>
      <c r="V159" s="285">
        <v>29</v>
      </c>
      <c r="X159" s="19"/>
      <c r="AA159" s="132"/>
      <c r="AB159" s="148"/>
      <c r="AC159" s="25"/>
      <c r="AD159" s="285">
        <v>29</v>
      </c>
      <c r="AF159" s="19"/>
    </row>
    <row r="160" spans="1:32">
      <c r="A160" s="346"/>
      <c r="C160" s="132"/>
      <c r="D160" s="152"/>
      <c r="E160" s="29"/>
      <c r="F160" s="285">
        <v>28</v>
      </c>
      <c r="H160" s="19"/>
      <c r="K160" s="132"/>
      <c r="L160" s="83" t="s">
        <v>308</v>
      </c>
      <c r="M160" s="192" t="s">
        <v>309</v>
      </c>
      <c r="N160" s="285">
        <v>28</v>
      </c>
      <c r="O160" s="206">
        <f>P160*0.8</f>
        <v>184</v>
      </c>
      <c r="P160" s="204">
        <v>230</v>
      </c>
      <c r="Q160" s="206"/>
      <c r="S160" s="132"/>
      <c r="T160" s="79" t="s">
        <v>310</v>
      </c>
      <c r="U160" s="80" t="s">
        <v>311</v>
      </c>
      <c r="V160" s="285">
        <v>28</v>
      </c>
      <c r="W160" s="206">
        <f>X160*0.8</f>
        <v>184</v>
      </c>
      <c r="X160" s="204">
        <v>230</v>
      </c>
      <c r="Y160" s="206"/>
      <c r="AA160" s="132"/>
      <c r="AD160" s="285">
        <v>28</v>
      </c>
      <c r="AF160" s="19"/>
    </row>
    <row r="161" spans="1:33">
      <c r="A161" s="346"/>
      <c r="C161" s="132"/>
      <c r="F161" s="285">
        <v>27</v>
      </c>
      <c r="H161" s="19"/>
      <c r="K161" s="132"/>
      <c r="L161" s="99"/>
      <c r="M161" s="100"/>
      <c r="N161" s="285">
        <v>27</v>
      </c>
      <c r="P161" s="19"/>
      <c r="S161" s="132"/>
      <c r="V161" s="285">
        <v>27</v>
      </c>
      <c r="X161" s="19"/>
      <c r="AA161" s="132"/>
      <c r="AB161" s="148"/>
      <c r="AC161" s="25"/>
      <c r="AD161" s="285">
        <v>29</v>
      </c>
      <c r="AF161" s="19"/>
    </row>
    <row r="162" spans="1:33" ht="15" thickBot="1">
      <c r="A162" s="346"/>
      <c r="C162" s="132"/>
      <c r="D162" s="291" t="s">
        <v>312</v>
      </c>
      <c r="E162" s="116" t="s">
        <v>313</v>
      </c>
      <c r="F162" s="285">
        <v>26</v>
      </c>
      <c r="G162" s="206">
        <v>367</v>
      </c>
      <c r="H162" s="204">
        <v>350</v>
      </c>
      <c r="I162" s="214">
        <v>250</v>
      </c>
      <c r="K162" s="132"/>
      <c r="L162" s="110" t="s">
        <v>314</v>
      </c>
      <c r="M162" s="111" t="s">
        <v>315</v>
      </c>
      <c r="N162" s="285">
        <v>26</v>
      </c>
      <c r="O162" s="233">
        <f>P162*0.8</f>
        <v>440</v>
      </c>
      <c r="P162" s="213">
        <v>550</v>
      </c>
      <c r="Q162" s="233"/>
      <c r="S162" s="132"/>
      <c r="T162" s="110" t="s">
        <v>316</v>
      </c>
      <c r="U162" s="111" t="s">
        <v>315</v>
      </c>
      <c r="V162" s="285">
        <v>26</v>
      </c>
      <c r="W162" s="206">
        <f>X162*0.8</f>
        <v>440</v>
      </c>
      <c r="X162" s="204">
        <v>550</v>
      </c>
      <c r="Y162" s="206"/>
      <c r="AA162" s="132"/>
      <c r="AB162" s="115" t="s">
        <v>317</v>
      </c>
      <c r="AC162" s="116" t="s">
        <v>318</v>
      </c>
      <c r="AD162" s="285">
        <v>26</v>
      </c>
      <c r="AE162" s="206">
        <v>367</v>
      </c>
      <c r="AF162" s="204">
        <v>350</v>
      </c>
      <c r="AG162" s="214">
        <v>250</v>
      </c>
    </row>
    <row r="163" spans="1:33" ht="15" thickBot="1">
      <c r="A163" s="346"/>
      <c r="C163" s="132"/>
      <c r="D163" s="292"/>
      <c r="E163" s="293" t="s">
        <v>319</v>
      </c>
      <c r="F163" s="285">
        <v>25</v>
      </c>
      <c r="G163" s="286">
        <v>367</v>
      </c>
      <c r="H163" s="211">
        <v>350</v>
      </c>
      <c r="I163" s="214">
        <v>250</v>
      </c>
      <c r="K163" s="132"/>
      <c r="L163" s="112"/>
      <c r="M163" s="114" t="s">
        <v>320</v>
      </c>
      <c r="N163" s="285">
        <v>25</v>
      </c>
      <c r="O163" s="233"/>
      <c r="P163" s="213"/>
      <c r="Q163" s="233"/>
      <c r="S163" s="132"/>
      <c r="T163" s="112"/>
      <c r="U163" s="113" t="s">
        <v>321</v>
      </c>
      <c r="V163" s="285">
        <v>25</v>
      </c>
      <c r="W163" s="206"/>
      <c r="X163" s="204"/>
      <c r="Y163" s="206"/>
      <c r="AA163" s="132"/>
      <c r="AB163" s="308"/>
      <c r="AC163" s="309" t="s">
        <v>322</v>
      </c>
      <c r="AD163" s="8">
        <v>25</v>
      </c>
      <c r="AE163" s="210">
        <v>367</v>
      </c>
      <c r="AF163" s="211">
        <v>350</v>
      </c>
      <c r="AG163" s="214">
        <v>250</v>
      </c>
    </row>
    <row r="164" spans="1:33">
      <c r="A164" s="346"/>
      <c r="C164" s="132"/>
      <c r="F164" s="285">
        <v>24</v>
      </c>
      <c r="H164" s="19"/>
      <c r="K164" s="132"/>
      <c r="L164" s="45"/>
      <c r="M164" s="46"/>
      <c r="N164" s="285">
        <v>24</v>
      </c>
      <c r="P164" s="19"/>
      <c r="S164" s="132"/>
      <c r="T164" s="9" t="s">
        <v>0</v>
      </c>
      <c r="U164" s="10" t="s">
        <v>0</v>
      </c>
      <c r="V164" s="285">
        <v>24</v>
      </c>
      <c r="X164" s="19"/>
      <c r="AA164" s="132"/>
      <c r="AB164" s="148"/>
      <c r="AC164" s="25"/>
      <c r="AD164" s="8">
        <v>24</v>
      </c>
      <c r="AE164" s="18"/>
      <c r="AF164" s="19"/>
    </row>
    <row r="165" spans="1:33">
      <c r="A165" s="346"/>
      <c r="C165" s="132"/>
      <c r="D165" s="192" t="s">
        <v>323</v>
      </c>
      <c r="E165" s="80" t="s">
        <v>289</v>
      </c>
      <c r="F165" s="285">
        <v>23</v>
      </c>
      <c r="G165" s="206">
        <f>H165*0.8</f>
        <v>176</v>
      </c>
      <c r="H165" s="204">
        <v>220</v>
      </c>
      <c r="I165" s="214">
        <v>180</v>
      </c>
      <c r="K165" s="132"/>
      <c r="L165" s="115" t="s">
        <v>324</v>
      </c>
      <c r="M165" s="116" t="s">
        <v>325</v>
      </c>
      <c r="N165" s="285">
        <v>23</v>
      </c>
      <c r="O165" s="206">
        <v>367</v>
      </c>
      <c r="P165" s="204">
        <v>350</v>
      </c>
      <c r="Q165" s="214">
        <v>250</v>
      </c>
      <c r="S165" s="132"/>
      <c r="T165" s="115" t="s">
        <v>326</v>
      </c>
      <c r="U165" s="116" t="s">
        <v>327</v>
      </c>
      <c r="V165" s="285">
        <v>23</v>
      </c>
      <c r="W165" s="206">
        <v>367</v>
      </c>
      <c r="X165" s="204">
        <v>350</v>
      </c>
      <c r="Y165" s="214">
        <v>250</v>
      </c>
      <c r="AA165" s="132"/>
      <c r="AD165" s="8">
        <v>23</v>
      </c>
      <c r="AE165" s="18"/>
      <c r="AF165" s="19"/>
    </row>
    <row r="166" spans="1:33">
      <c r="A166" s="346"/>
      <c r="C166" s="132"/>
      <c r="F166" s="285">
        <v>22</v>
      </c>
      <c r="H166" s="19"/>
      <c r="K166" s="132"/>
      <c r="N166" s="285">
        <v>22</v>
      </c>
      <c r="P166" s="19"/>
      <c r="S166" s="132"/>
      <c r="V166" s="285">
        <v>22</v>
      </c>
      <c r="X166" s="19"/>
      <c r="AA166" s="132"/>
      <c r="AB166" s="243" t="s">
        <v>328</v>
      </c>
      <c r="AC166" s="243" t="s">
        <v>329</v>
      </c>
      <c r="AD166" s="8">
        <v>22</v>
      </c>
      <c r="AE166" s="18"/>
      <c r="AF166" s="19"/>
    </row>
    <row r="167" spans="1:33">
      <c r="A167" s="346"/>
      <c r="C167" s="132"/>
      <c r="D167" s="299" t="s">
        <v>330</v>
      </c>
      <c r="E167" s="141" t="s">
        <v>331</v>
      </c>
      <c r="F167" s="285">
        <v>21</v>
      </c>
      <c r="G167" s="206">
        <f>H167*0.8</f>
        <v>80</v>
      </c>
      <c r="H167" s="204">
        <v>100</v>
      </c>
      <c r="I167" s="214">
        <v>70</v>
      </c>
      <c r="K167" s="132"/>
      <c r="L167" s="89" t="s">
        <v>332</v>
      </c>
      <c r="M167" s="90" t="s">
        <v>333</v>
      </c>
      <c r="N167" s="285">
        <v>21</v>
      </c>
      <c r="O167" s="355">
        <f>P167*0.8</f>
        <v>14.4</v>
      </c>
      <c r="P167" s="356">
        <v>18</v>
      </c>
      <c r="Q167" s="231"/>
      <c r="S167" s="225"/>
      <c r="T167" s="110" t="s">
        <v>334</v>
      </c>
      <c r="U167" s="111" t="s">
        <v>335</v>
      </c>
      <c r="V167" s="228">
        <v>21</v>
      </c>
      <c r="W167" s="357">
        <f>X167*0.8</f>
        <v>14.4</v>
      </c>
      <c r="X167" s="356">
        <v>18</v>
      </c>
      <c r="Y167" s="231"/>
      <c r="AA167" s="132"/>
      <c r="AD167" s="8">
        <v>21</v>
      </c>
      <c r="AE167" s="18"/>
      <c r="AF167" s="19"/>
    </row>
    <row r="168" spans="1:33">
      <c r="A168" s="346"/>
      <c r="C168" s="132"/>
      <c r="F168" s="285">
        <v>20</v>
      </c>
      <c r="H168" s="19"/>
      <c r="K168" s="132"/>
      <c r="L168" s="83" t="s">
        <v>0</v>
      </c>
      <c r="M168" s="84" t="s">
        <v>336</v>
      </c>
      <c r="N168" s="285">
        <v>20</v>
      </c>
      <c r="O168" s="355"/>
      <c r="P168" s="356"/>
      <c r="Q168" s="231"/>
      <c r="S168" s="225"/>
      <c r="T168" s="112" t="s">
        <v>0</v>
      </c>
      <c r="U168" s="114" t="s">
        <v>336</v>
      </c>
      <c r="V168" s="228">
        <v>20</v>
      </c>
      <c r="W168" s="357"/>
      <c r="X168" s="356"/>
      <c r="Y168" s="231"/>
      <c r="AA168" s="132"/>
      <c r="AB168" s="243" t="s">
        <v>337</v>
      </c>
      <c r="AC168" s="243" t="s">
        <v>338</v>
      </c>
      <c r="AD168" s="8">
        <v>20</v>
      </c>
      <c r="AE168" s="18"/>
      <c r="AF168" s="19"/>
    </row>
    <row r="169" spans="1:33">
      <c r="A169" s="346"/>
      <c r="C169" s="132"/>
      <c r="D169" s="192" t="s">
        <v>339</v>
      </c>
      <c r="E169" s="80" t="s">
        <v>340</v>
      </c>
      <c r="F169" s="285">
        <v>19</v>
      </c>
      <c r="G169" s="206">
        <v>367</v>
      </c>
      <c r="H169" s="204">
        <v>300</v>
      </c>
      <c r="I169" s="214">
        <v>250</v>
      </c>
      <c r="K169" s="132"/>
      <c r="L169" s="148"/>
      <c r="M169" s="25"/>
      <c r="N169" s="285">
        <v>19</v>
      </c>
      <c r="P169" s="19"/>
      <c r="S169" s="132"/>
      <c r="V169" s="285">
        <v>19</v>
      </c>
      <c r="X169" s="19"/>
      <c r="AA169" s="132"/>
      <c r="AB169" s="148"/>
      <c r="AC169" s="25" t="s">
        <v>0</v>
      </c>
      <c r="AD169" s="8">
        <v>19</v>
      </c>
      <c r="AE169" s="18"/>
      <c r="AF169" s="19"/>
    </row>
    <row r="170" spans="1:33">
      <c r="A170" s="346"/>
      <c r="C170" s="132"/>
      <c r="F170" s="285">
        <v>18</v>
      </c>
      <c r="H170" s="19"/>
      <c r="K170" s="132"/>
      <c r="L170" s="79" t="s">
        <v>341</v>
      </c>
      <c r="M170" s="235" t="s">
        <v>342</v>
      </c>
      <c r="N170" s="285">
        <v>18</v>
      </c>
      <c r="O170" s="71">
        <f>P170*0.8</f>
        <v>440</v>
      </c>
      <c r="P170" s="82">
        <v>550</v>
      </c>
      <c r="Q170" s="71"/>
      <c r="S170" s="132"/>
      <c r="T170" s="130" t="s">
        <v>343</v>
      </c>
      <c r="U170" s="192" t="s">
        <v>344</v>
      </c>
      <c r="V170" s="285">
        <v>18</v>
      </c>
      <c r="X170" s="19"/>
      <c r="AA170" s="132"/>
      <c r="AB170" s="243" t="s">
        <v>345</v>
      </c>
      <c r="AC170" s="243" t="s">
        <v>346</v>
      </c>
      <c r="AD170" s="8">
        <v>18</v>
      </c>
      <c r="AE170" s="18"/>
      <c r="AF170" s="19"/>
    </row>
    <row r="171" spans="1:33">
      <c r="A171" s="346"/>
      <c r="C171" s="132"/>
      <c r="D171" s="192" t="s">
        <v>347</v>
      </c>
      <c r="E171" s="80" t="s">
        <v>348</v>
      </c>
      <c r="F171" s="285">
        <v>17</v>
      </c>
      <c r="G171" s="206">
        <f>H171*0.8</f>
        <v>184</v>
      </c>
      <c r="H171" s="204">
        <v>230</v>
      </c>
      <c r="K171" s="132"/>
      <c r="N171" s="285">
        <v>17</v>
      </c>
      <c r="P171" s="19"/>
      <c r="S171" s="132"/>
      <c r="T171" s="34"/>
      <c r="U171" s="29"/>
      <c r="V171" s="285">
        <v>17</v>
      </c>
      <c r="X171" s="19"/>
      <c r="AA171" s="132"/>
      <c r="AB171" s="243" t="s">
        <v>349</v>
      </c>
      <c r="AC171" s="243" t="s">
        <v>346</v>
      </c>
      <c r="AD171" s="8">
        <v>17</v>
      </c>
      <c r="AE171" s="18"/>
      <c r="AF171" s="19"/>
    </row>
    <row r="172" spans="1:33">
      <c r="A172" s="346"/>
      <c r="C172" s="132"/>
      <c r="D172" s="148"/>
      <c r="E172" s="25"/>
      <c r="F172" s="285">
        <v>16</v>
      </c>
      <c r="H172" s="19"/>
      <c r="K172" s="132"/>
      <c r="L172" s="192" t="s">
        <v>350</v>
      </c>
      <c r="M172" s="80" t="s">
        <v>351</v>
      </c>
      <c r="N172" s="285">
        <v>16</v>
      </c>
      <c r="P172" s="19"/>
      <c r="S172" s="132"/>
      <c r="T172" s="130" t="s">
        <v>352</v>
      </c>
      <c r="U172" s="192" t="s">
        <v>353</v>
      </c>
      <c r="V172" s="285">
        <v>16</v>
      </c>
      <c r="X172" s="19"/>
      <c r="AA172" s="132"/>
      <c r="AD172" s="8">
        <v>16</v>
      </c>
      <c r="AE172" s="18"/>
      <c r="AF172" s="19"/>
    </row>
    <row r="173" spans="1:33">
      <c r="A173" s="346"/>
      <c r="C173" s="132"/>
      <c r="F173" s="285">
        <v>15</v>
      </c>
      <c r="H173" s="19"/>
      <c r="K173" s="132"/>
      <c r="L173" s="148"/>
      <c r="M173" s="25"/>
      <c r="N173" s="285">
        <v>15</v>
      </c>
      <c r="P173" s="19"/>
      <c r="S173" s="132"/>
      <c r="T173" s="152"/>
      <c r="U173" s="25"/>
      <c r="V173" s="285">
        <v>15</v>
      </c>
      <c r="X173" s="19"/>
      <c r="AA173" s="132"/>
      <c r="AB173" s="89" t="s">
        <v>354</v>
      </c>
      <c r="AC173" s="90" t="s">
        <v>355</v>
      </c>
      <c r="AD173" s="8">
        <v>18</v>
      </c>
      <c r="AE173" s="18"/>
      <c r="AF173" s="19"/>
    </row>
    <row r="174" spans="1:33">
      <c r="A174" s="346"/>
      <c r="C174" s="132"/>
      <c r="D174" s="148"/>
      <c r="E174" s="25"/>
      <c r="F174" s="285">
        <v>14</v>
      </c>
      <c r="H174" s="19"/>
      <c r="K174" s="132"/>
      <c r="L174" s="130" t="s">
        <v>356</v>
      </c>
      <c r="M174" s="313" t="s">
        <v>357</v>
      </c>
      <c r="N174" s="285">
        <v>14</v>
      </c>
      <c r="P174" s="19"/>
      <c r="S174" s="132"/>
      <c r="T174" s="130" t="s">
        <v>358</v>
      </c>
      <c r="U174" s="192" t="s">
        <v>359</v>
      </c>
      <c r="V174" s="285">
        <v>14</v>
      </c>
      <c r="X174" s="19"/>
      <c r="AA174" s="132"/>
      <c r="AB174" s="88"/>
      <c r="AC174" s="93" t="s">
        <v>0</v>
      </c>
      <c r="AD174" s="8">
        <v>17</v>
      </c>
      <c r="AE174" s="18"/>
      <c r="AF174" s="19"/>
    </row>
    <row r="175" spans="1:33">
      <c r="A175" s="346"/>
      <c r="C175" s="132"/>
      <c r="D175" s="152"/>
      <c r="E175" s="29"/>
      <c r="F175" s="285">
        <v>13</v>
      </c>
      <c r="H175" s="19"/>
      <c r="K175" s="132"/>
      <c r="L175" s="148"/>
      <c r="M175" s="25"/>
      <c r="N175" s="285">
        <v>13</v>
      </c>
      <c r="P175" s="19"/>
      <c r="S175" s="132"/>
      <c r="T175" s="148"/>
      <c r="U175" s="25"/>
      <c r="V175" s="285">
        <v>13</v>
      </c>
      <c r="X175" s="19"/>
      <c r="AA175" s="132"/>
      <c r="AB175" s="275"/>
      <c r="AC175" s="25"/>
      <c r="AD175" s="8">
        <v>13</v>
      </c>
      <c r="AE175" s="18"/>
      <c r="AF175" s="19"/>
    </row>
    <row r="176" spans="1:33">
      <c r="A176" s="346"/>
      <c r="C176" s="132"/>
      <c r="D176" s="148"/>
      <c r="E176" s="25"/>
      <c r="F176" s="285">
        <v>12</v>
      </c>
      <c r="H176" s="19"/>
      <c r="K176" s="132"/>
      <c r="L176" s="130" t="s">
        <v>360</v>
      </c>
      <c r="M176" s="192" t="s">
        <v>361</v>
      </c>
      <c r="N176" s="285">
        <v>12</v>
      </c>
      <c r="P176" s="19"/>
      <c r="S176" s="132"/>
      <c r="T176" s="148"/>
      <c r="U176" s="25"/>
      <c r="V176" s="285">
        <v>12</v>
      </c>
      <c r="X176" s="19"/>
      <c r="AA176" s="132"/>
      <c r="AB176" s="310" t="s">
        <v>362</v>
      </c>
      <c r="AC176" s="159" t="s">
        <v>363</v>
      </c>
      <c r="AD176" s="8">
        <v>18</v>
      </c>
      <c r="AE176" s="81">
        <f>AF176*0.8</f>
        <v>320</v>
      </c>
      <c r="AF176" s="82">
        <v>400</v>
      </c>
      <c r="AG176" s="71"/>
    </row>
    <row r="177" spans="1:33">
      <c r="A177" s="346"/>
      <c r="C177" s="132"/>
      <c r="F177" s="285">
        <v>11</v>
      </c>
      <c r="H177" s="19"/>
      <c r="K177" s="132"/>
      <c r="N177" s="285">
        <v>11</v>
      </c>
      <c r="P177" s="19"/>
      <c r="S177" s="132"/>
      <c r="T177" s="148"/>
      <c r="U177" s="25"/>
      <c r="V177" s="285">
        <v>11</v>
      </c>
      <c r="X177" s="19"/>
      <c r="AA177" s="132"/>
      <c r="AB177" s="71"/>
      <c r="AC177" s="185" t="s">
        <v>364</v>
      </c>
      <c r="AD177" s="8">
        <v>17</v>
      </c>
      <c r="AE177" s="81"/>
      <c r="AF177" s="82"/>
      <c r="AG177" s="71"/>
    </row>
    <row r="178" spans="1:33">
      <c r="A178" s="346"/>
      <c r="C178" s="132"/>
      <c r="D178" s="148"/>
      <c r="E178" s="25"/>
      <c r="F178" s="285">
        <v>10</v>
      </c>
      <c r="H178" s="19"/>
      <c r="K178" s="132"/>
      <c r="L178" s="148"/>
      <c r="M178" s="25"/>
      <c r="N178" s="285">
        <v>10</v>
      </c>
      <c r="P178" s="19"/>
      <c r="S178" s="132"/>
      <c r="T178" s="148"/>
      <c r="U178" s="25"/>
      <c r="V178" s="285">
        <v>10</v>
      </c>
      <c r="X178" s="19"/>
      <c r="AA178" s="132"/>
      <c r="AB178" s="157"/>
      <c r="AC178" s="156" t="s">
        <v>365</v>
      </c>
      <c r="AD178" s="8">
        <v>16</v>
      </c>
      <c r="AE178" s="81"/>
      <c r="AF178" s="82"/>
      <c r="AG178" s="71"/>
    </row>
    <row r="179" spans="1:33">
      <c r="A179" s="346"/>
      <c r="C179" s="132"/>
      <c r="D179" s="148"/>
      <c r="E179" s="25"/>
      <c r="F179" s="285">
        <v>9</v>
      </c>
      <c r="H179" s="19"/>
      <c r="K179" s="132"/>
      <c r="L179" s="148"/>
      <c r="M179" s="25"/>
      <c r="N179" s="285">
        <v>9</v>
      </c>
      <c r="P179" s="19"/>
      <c r="S179" s="132"/>
      <c r="T179" s="148"/>
      <c r="U179" s="25"/>
      <c r="V179" s="285">
        <v>9</v>
      </c>
      <c r="X179" s="19"/>
      <c r="AA179" s="132"/>
      <c r="AB179" s="148" t="s">
        <v>0</v>
      </c>
      <c r="AC179" s="25" t="s">
        <v>0</v>
      </c>
      <c r="AD179" s="8">
        <v>9</v>
      </c>
      <c r="AE179" s="18"/>
      <c r="AF179" s="19"/>
    </row>
    <row r="180" spans="1:33">
      <c r="A180" s="346"/>
      <c r="C180" s="132"/>
      <c r="D180" s="148"/>
      <c r="E180" s="25"/>
      <c r="F180" s="285">
        <v>8</v>
      </c>
      <c r="H180" s="19"/>
      <c r="K180" s="132"/>
      <c r="L180" s="148"/>
      <c r="M180" s="25"/>
      <c r="N180" s="285">
        <v>8</v>
      </c>
      <c r="P180" s="19"/>
      <c r="S180" s="132"/>
      <c r="T180" s="148"/>
      <c r="U180" s="25"/>
      <c r="V180" s="285">
        <v>8</v>
      </c>
      <c r="X180" s="19"/>
      <c r="AA180" s="132"/>
      <c r="AB180" s="148"/>
      <c r="AC180" s="25"/>
      <c r="AD180" s="8">
        <v>8</v>
      </c>
      <c r="AE180" s="18"/>
      <c r="AF180" s="19"/>
    </row>
    <row r="181" spans="1:33">
      <c r="A181" s="346"/>
      <c r="C181" s="132"/>
      <c r="F181" s="285">
        <v>7</v>
      </c>
      <c r="H181" s="19"/>
      <c r="K181" s="132"/>
      <c r="L181" s="148" t="s">
        <v>0</v>
      </c>
      <c r="M181" s="25" t="s">
        <v>0</v>
      </c>
      <c r="N181" s="285">
        <v>7</v>
      </c>
      <c r="P181" s="19"/>
      <c r="S181" s="132"/>
      <c r="T181" s="148"/>
      <c r="U181" s="25"/>
      <c r="V181" s="285">
        <v>7</v>
      </c>
      <c r="X181" s="19"/>
      <c r="AA181" s="132"/>
      <c r="AB181" s="148"/>
      <c r="AC181" s="25"/>
      <c r="AD181" s="8">
        <v>7</v>
      </c>
      <c r="AE181" s="18"/>
      <c r="AF181" s="19"/>
    </row>
    <row r="182" spans="1:33">
      <c r="A182" s="346"/>
      <c r="C182" s="132"/>
      <c r="F182" s="285">
        <v>6</v>
      </c>
      <c r="H182" s="19"/>
      <c r="K182" s="132"/>
      <c r="L182" s="148"/>
      <c r="M182" s="25"/>
      <c r="N182" s="285">
        <v>6</v>
      </c>
      <c r="P182" s="19"/>
      <c r="S182" s="132"/>
      <c r="T182" s="148"/>
      <c r="U182" s="25"/>
      <c r="V182" s="285">
        <v>6</v>
      </c>
      <c r="X182" s="19"/>
      <c r="AA182" s="132"/>
      <c r="AB182" s="148"/>
      <c r="AC182" s="25"/>
      <c r="AD182" s="8">
        <v>6</v>
      </c>
      <c r="AE182" s="18"/>
      <c r="AF182" s="19"/>
    </row>
    <row r="183" spans="1:33">
      <c r="A183" s="346"/>
      <c r="C183" s="132"/>
      <c r="F183" s="285">
        <v>5</v>
      </c>
      <c r="H183" s="19"/>
      <c r="K183" s="132"/>
      <c r="L183" s="148"/>
      <c r="M183" s="25"/>
      <c r="N183" s="285">
        <v>5</v>
      </c>
      <c r="P183" s="19"/>
      <c r="S183" s="132"/>
      <c r="T183" s="148"/>
      <c r="U183" s="25"/>
      <c r="V183" s="285">
        <v>5</v>
      </c>
      <c r="X183" s="19"/>
      <c r="AA183" s="132"/>
      <c r="AB183" s="148"/>
      <c r="AC183" s="25"/>
      <c r="AD183" s="8">
        <v>5</v>
      </c>
      <c r="AE183" s="18"/>
      <c r="AF183" s="19"/>
    </row>
    <row r="184" spans="1:33">
      <c r="A184" s="346"/>
      <c r="C184" s="285" t="s">
        <v>0</v>
      </c>
      <c r="D184" s="148"/>
      <c r="E184" s="25"/>
      <c r="F184" s="285">
        <v>4</v>
      </c>
      <c r="H184" s="19"/>
      <c r="K184" s="6" t="s">
        <v>0</v>
      </c>
      <c r="L184" s="148"/>
      <c r="M184" s="25"/>
      <c r="N184" s="285">
        <v>4</v>
      </c>
      <c r="P184" s="19"/>
      <c r="S184" s="6" t="s">
        <v>0</v>
      </c>
      <c r="T184" s="148"/>
      <c r="U184" s="25"/>
      <c r="V184" s="285">
        <v>4</v>
      </c>
      <c r="X184" s="19"/>
      <c r="AA184" s="6" t="s">
        <v>0</v>
      </c>
      <c r="AB184" s="148"/>
      <c r="AC184" s="25"/>
      <c r="AD184" s="8">
        <v>4</v>
      </c>
      <c r="AE184" s="18"/>
      <c r="AF184" s="19"/>
    </row>
    <row r="185" spans="1:33">
      <c r="A185" s="346"/>
      <c r="C185" s="285" t="s">
        <v>0</v>
      </c>
      <c r="D185" s="282" t="s">
        <v>95</v>
      </c>
      <c r="E185" s="173"/>
      <c r="F185" s="285">
        <v>3</v>
      </c>
      <c r="H185" s="19"/>
      <c r="K185" s="6" t="s">
        <v>0</v>
      </c>
      <c r="L185" s="172" t="s">
        <v>95</v>
      </c>
      <c r="M185" s="173"/>
      <c r="N185" s="285">
        <v>3</v>
      </c>
      <c r="P185" s="19"/>
      <c r="S185" s="6" t="s">
        <v>0</v>
      </c>
      <c r="T185" s="172" t="s">
        <v>95</v>
      </c>
      <c r="U185" s="173"/>
      <c r="V185" s="285">
        <v>3</v>
      </c>
      <c r="X185" s="19"/>
      <c r="AA185" s="6" t="s">
        <v>0</v>
      </c>
      <c r="AB185" s="348" t="s">
        <v>95</v>
      </c>
      <c r="AC185" s="352"/>
      <c r="AD185" s="8">
        <v>3</v>
      </c>
      <c r="AE185" s="18"/>
      <c r="AF185" s="19"/>
    </row>
    <row r="186" spans="1:33">
      <c r="A186" s="346"/>
      <c r="C186" s="285" t="s">
        <v>0</v>
      </c>
      <c r="D186" s="284"/>
      <c r="E186" s="169"/>
      <c r="F186" s="285">
        <v>2</v>
      </c>
      <c r="H186" s="19"/>
      <c r="K186" s="6" t="s">
        <v>0</v>
      </c>
      <c r="L186" s="168"/>
      <c r="M186" s="169"/>
      <c r="N186" s="285">
        <v>2</v>
      </c>
      <c r="P186" s="19"/>
      <c r="S186" s="6" t="s">
        <v>0</v>
      </c>
      <c r="T186" s="168"/>
      <c r="U186" s="169"/>
      <c r="V186" s="285">
        <v>2</v>
      </c>
      <c r="X186" s="19"/>
      <c r="AA186" s="6" t="s">
        <v>0</v>
      </c>
      <c r="AB186" s="335"/>
      <c r="AC186" s="336"/>
      <c r="AD186" s="8">
        <v>2</v>
      </c>
      <c r="AE186" s="18"/>
      <c r="AF186" s="19"/>
    </row>
    <row r="187" spans="1:33">
      <c r="A187" s="346"/>
      <c r="C187" s="289" t="s">
        <v>0</v>
      </c>
      <c r="D187" s="283"/>
      <c r="E187" s="171"/>
      <c r="F187" s="285">
        <v>1</v>
      </c>
      <c r="H187" s="19"/>
      <c r="K187" s="14" t="s">
        <v>0</v>
      </c>
      <c r="L187" s="170"/>
      <c r="M187" s="171"/>
      <c r="N187" s="285">
        <v>1</v>
      </c>
      <c r="P187" s="19"/>
      <c r="S187" s="14" t="s">
        <v>0</v>
      </c>
      <c r="T187" s="170"/>
      <c r="U187" s="171"/>
      <c r="V187" s="285">
        <v>1</v>
      </c>
      <c r="X187" s="19"/>
      <c r="AA187" s="14" t="s">
        <v>0</v>
      </c>
      <c r="AB187" s="337"/>
      <c r="AC187" s="338"/>
      <c r="AD187" s="8">
        <v>1</v>
      </c>
      <c r="AE187" s="18"/>
      <c r="AF187" s="19"/>
    </row>
    <row r="188" spans="1:33" ht="15.6">
      <c r="A188" s="347"/>
      <c r="C188" s="8" t="s">
        <v>0</v>
      </c>
      <c r="D188" s="15" t="s">
        <v>0</v>
      </c>
      <c r="E188" s="15" t="s">
        <v>0</v>
      </c>
      <c r="F188" s="15" t="s">
        <v>0</v>
      </c>
      <c r="G188" s="22">
        <f>SUM(G146:G187)</f>
        <v>2421</v>
      </c>
      <c r="H188" s="23">
        <f>SUM(H146:H187)</f>
        <v>2650</v>
      </c>
      <c r="K188" s="8" t="s">
        <v>0</v>
      </c>
      <c r="L188" s="15" t="s">
        <v>0</v>
      </c>
      <c r="M188" s="15" t="s">
        <v>0</v>
      </c>
      <c r="N188" s="15" t="s">
        <v>0</v>
      </c>
      <c r="O188" s="22">
        <f>SUM(O146:O187)</f>
        <v>1861.4</v>
      </c>
      <c r="P188" s="23">
        <f>SUM(P146:P187)</f>
        <v>2218</v>
      </c>
      <c r="S188" s="8" t="s">
        <v>0</v>
      </c>
      <c r="T188" s="15" t="s">
        <v>0</v>
      </c>
      <c r="U188" s="15" t="s">
        <v>0</v>
      </c>
      <c r="V188" s="15" t="s">
        <v>0</v>
      </c>
      <c r="W188" s="22">
        <f>SUM(W146:W187)</f>
        <v>1421.4</v>
      </c>
      <c r="X188" s="23">
        <f>SUM(X146:X187)</f>
        <v>1668</v>
      </c>
      <c r="AA188" s="8" t="s">
        <v>0</v>
      </c>
      <c r="AB188" s="15" t="s">
        <v>0</v>
      </c>
      <c r="AC188" s="15" t="s">
        <v>0</v>
      </c>
      <c r="AD188" s="15" t="s">
        <v>0</v>
      </c>
      <c r="AE188" s="22">
        <f>SUM(AE146:AE187)</f>
        <v>1054</v>
      </c>
      <c r="AF188" s="23">
        <f>SUM(AF146:AF187)</f>
        <v>1100</v>
      </c>
    </row>
    <row r="194" spans="3:24">
      <c r="C194" s="195" t="s">
        <v>366</v>
      </c>
      <c r="D194" s="196"/>
      <c r="E194" s="196"/>
      <c r="F194" s="196"/>
      <c r="G194" s="196"/>
      <c r="H194" s="196"/>
      <c r="I194" s="196"/>
      <c r="J194" s="197"/>
      <c r="L194" s="193" t="s">
        <v>367</v>
      </c>
      <c r="M194" s="193"/>
      <c r="N194" s="61">
        <f>G46+O46+W46+G93+O93+W93+AE93+AM93+G140+O140+W140+AE140+AM140+AE188+W188+O188+G188</f>
        <v>24142.560000000005</v>
      </c>
      <c r="O194" s="61" t="s">
        <v>368</v>
      </c>
      <c r="S194" s="206" t="s">
        <v>369</v>
      </c>
      <c r="T194" s="71" t="s">
        <v>370</v>
      </c>
      <c r="X194" t="s">
        <v>371</v>
      </c>
    </row>
    <row r="195" spans="3:24">
      <c r="C195" s="198"/>
      <c r="D195" s="194" t="s">
        <v>372</v>
      </c>
      <c r="E195" s="194"/>
      <c r="F195" s="194"/>
      <c r="G195" s="194"/>
      <c r="H195" s="194"/>
      <c r="I195" s="194"/>
      <c r="J195" s="199"/>
      <c r="L195" s="193" t="s">
        <v>373</v>
      </c>
      <c r="M195" s="193"/>
      <c r="N195" s="61">
        <f>H46+P46+X46+AF46+H93+P93+X93+AF93+AN93+P140+X140+AF140+AN140+AF188+X188+P188+H188</f>
        <v>32620</v>
      </c>
      <c r="O195" s="61" t="s">
        <v>368</v>
      </c>
      <c r="S195" s="214" t="s">
        <v>374</v>
      </c>
      <c r="X195" t="s">
        <v>375</v>
      </c>
    </row>
    <row r="196" spans="3:24">
      <c r="C196" s="198"/>
      <c r="D196" s="194" t="s">
        <v>376</v>
      </c>
      <c r="E196" s="194"/>
      <c r="F196" s="194"/>
      <c r="G196" s="194"/>
      <c r="H196" s="194"/>
      <c r="I196" s="194"/>
      <c r="J196" s="199"/>
      <c r="X196" t="s">
        <v>377</v>
      </c>
    </row>
    <row r="197" spans="3:24" ht="129.6">
      <c r="C197" s="200"/>
      <c r="D197" s="201" t="s">
        <v>378</v>
      </c>
      <c r="E197" s="202"/>
      <c r="F197" s="202"/>
      <c r="G197" s="202"/>
      <c r="H197" s="202"/>
      <c r="I197" s="202"/>
      <c r="J197" s="203"/>
    </row>
  </sheetData>
  <mergeCells count="36">
    <mergeCell ref="O167:O168"/>
    <mergeCell ref="P167:P168"/>
    <mergeCell ref="AB185:AC187"/>
    <mergeCell ref="T97:U97"/>
    <mergeCell ref="T137:U139"/>
    <mergeCell ref="AB97:AC97"/>
    <mergeCell ref="AB137:AC139"/>
    <mergeCell ref="AB145:AC145"/>
    <mergeCell ref="W167:W168"/>
    <mergeCell ref="X167:X168"/>
    <mergeCell ref="AJ50:AK50"/>
    <mergeCell ref="AJ90:AK92"/>
    <mergeCell ref="AJ97:AK97"/>
    <mergeCell ref="AJ137:AK139"/>
    <mergeCell ref="D97:E97"/>
    <mergeCell ref="D137:E139"/>
    <mergeCell ref="L97:M97"/>
    <mergeCell ref="L137:M139"/>
    <mergeCell ref="T50:U50"/>
    <mergeCell ref="T90:U92"/>
    <mergeCell ref="AB50:AC50"/>
    <mergeCell ref="AB90:AC92"/>
    <mergeCell ref="D50:E50"/>
    <mergeCell ref="D90:E92"/>
    <mergeCell ref="L90:M92"/>
    <mergeCell ref="T3:U3"/>
    <mergeCell ref="T43:U45"/>
    <mergeCell ref="AB3:AC3"/>
    <mergeCell ref="AB43:AC45"/>
    <mergeCell ref="L50:M50"/>
    <mergeCell ref="D3:E3"/>
    <mergeCell ref="D43:E45"/>
    <mergeCell ref="L3:M3"/>
    <mergeCell ref="L43:M45"/>
    <mergeCell ref="A97:A188"/>
    <mergeCell ref="A3:A94"/>
  </mergeCells>
  <printOptions verticalCentered="1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F3EF-16F1-402C-9838-657B42D0D86E}">
  <dimension ref="A1:BQ114"/>
  <sheetViews>
    <sheetView zoomScale="115" zoomScaleNormal="115" workbookViewId="0">
      <selection activeCell="AZ38" sqref="AZ38"/>
    </sheetView>
  </sheetViews>
  <sheetFormatPr defaultColWidth="9.140625" defaultRowHeight="14.45"/>
  <cols>
    <col min="1" max="1" width="3.85546875" customWidth="1"/>
    <col min="2" max="3" width="18" customWidth="1"/>
    <col min="4" max="4" width="4" bestFit="1" customWidth="1"/>
    <col min="6" max="6" width="9.140625" customWidth="1"/>
    <col min="7" max="7" width="6" customWidth="1"/>
    <col min="8" max="8" width="3.85546875" customWidth="1"/>
    <col min="9" max="10" width="18" customWidth="1"/>
    <col min="11" max="11" width="4" bestFit="1" customWidth="1"/>
    <col min="14" max="14" width="6" customWidth="1"/>
    <col min="15" max="15" width="3.85546875" customWidth="1"/>
    <col min="16" max="17" width="18" customWidth="1"/>
    <col min="18" max="18" width="4" bestFit="1" customWidth="1"/>
    <col min="21" max="21" width="6" customWidth="1"/>
    <col min="22" max="22" width="3.85546875" customWidth="1"/>
    <col min="23" max="24" width="18" customWidth="1"/>
    <col min="25" max="25" width="4" bestFit="1" customWidth="1"/>
    <col min="28" max="28" width="6" customWidth="1"/>
    <col min="29" max="29" width="3.85546875" customWidth="1"/>
    <col min="30" max="31" width="18" customWidth="1"/>
    <col min="32" max="32" width="4" bestFit="1" customWidth="1"/>
    <col min="35" max="35" width="6" customWidth="1"/>
    <col min="36" max="36" width="3.85546875" customWidth="1"/>
    <col min="37" max="38" width="18" customWidth="1"/>
    <col min="39" max="39" width="4" bestFit="1" customWidth="1"/>
    <col min="42" max="42" width="6" customWidth="1"/>
    <col min="43" max="43" width="3.85546875" customWidth="1"/>
    <col min="44" max="45" width="18" customWidth="1"/>
    <col min="46" max="46" width="4" bestFit="1" customWidth="1"/>
    <col min="49" max="49" width="6" customWidth="1"/>
    <col min="50" max="50" width="3.85546875" customWidth="1"/>
    <col min="51" max="52" width="18" customWidth="1"/>
    <col min="53" max="53" width="4" bestFit="1" customWidth="1"/>
    <col min="56" max="56" width="6" customWidth="1"/>
    <col min="57" max="57" width="3.85546875" customWidth="1"/>
    <col min="58" max="59" width="18" customWidth="1"/>
    <col min="60" max="60" width="4" bestFit="1" customWidth="1"/>
    <col min="63" max="63" width="6" customWidth="1"/>
    <col min="64" max="64" width="3.85546875" customWidth="1"/>
    <col min="65" max="66" width="18" customWidth="1"/>
    <col min="67" max="67" width="4" bestFit="1" customWidth="1"/>
    <col min="70" max="70" width="6" customWidth="1"/>
  </cols>
  <sheetData>
    <row r="1" spans="1:69">
      <c r="A1" s="1"/>
      <c r="B1" s="1"/>
      <c r="C1" s="1"/>
      <c r="D1" s="1"/>
      <c r="F1" s="71" t="s">
        <v>379</v>
      </c>
      <c r="H1" s="1"/>
      <c r="I1" s="1"/>
      <c r="J1" s="1"/>
      <c r="K1" s="1"/>
      <c r="O1" s="1"/>
      <c r="P1" s="1"/>
      <c r="Q1" s="1"/>
      <c r="R1" s="1"/>
      <c r="V1" s="1"/>
      <c r="W1" s="1"/>
      <c r="X1" s="1"/>
      <c r="Y1" s="1"/>
      <c r="AC1" s="1"/>
      <c r="AD1" s="1"/>
      <c r="AE1" s="1"/>
      <c r="AF1" s="1"/>
      <c r="AJ1" s="1"/>
      <c r="AK1" s="1"/>
      <c r="AL1" s="1"/>
      <c r="AM1" s="1"/>
      <c r="AQ1" s="1"/>
      <c r="AR1" s="1"/>
      <c r="AS1" s="1"/>
      <c r="AT1" s="1"/>
      <c r="AX1" s="1"/>
      <c r="AY1" s="1"/>
      <c r="AZ1" s="1"/>
      <c r="BA1" s="1"/>
      <c r="BE1" s="1"/>
      <c r="BF1" s="1"/>
      <c r="BG1" s="1"/>
      <c r="BH1" s="1"/>
      <c r="BL1" s="1"/>
      <c r="BM1" s="1"/>
      <c r="BN1" s="1"/>
      <c r="BO1" s="1"/>
    </row>
    <row r="2" spans="1:69">
      <c r="A2" s="1"/>
      <c r="B2" s="1"/>
      <c r="C2" s="1"/>
      <c r="D2" s="1"/>
      <c r="F2" s="70" t="s">
        <v>380</v>
      </c>
      <c r="H2" s="1"/>
      <c r="I2" s="1"/>
      <c r="J2" s="1"/>
      <c r="K2" s="1"/>
      <c r="O2" s="1"/>
      <c r="P2" s="1"/>
      <c r="Q2" s="1"/>
      <c r="R2" s="1"/>
      <c r="V2" s="1"/>
      <c r="W2" s="1"/>
      <c r="X2" s="1"/>
      <c r="Y2" s="1"/>
      <c r="AC2" s="1"/>
      <c r="AD2" s="1"/>
      <c r="AE2" s="1"/>
      <c r="AF2" s="1"/>
      <c r="AJ2" s="1"/>
      <c r="AK2" s="1"/>
      <c r="AL2" s="1"/>
      <c r="AM2" s="1"/>
      <c r="AQ2" s="1"/>
      <c r="AR2" s="1"/>
      <c r="AS2" s="1"/>
      <c r="AT2" s="1"/>
      <c r="AX2" s="1"/>
      <c r="AY2" s="1"/>
      <c r="AZ2" s="1"/>
      <c r="BA2" s="1"/>
      <c r="BE2" s="1"/>
      <c r="BF2" s="1"/>
      <c r="BG2" s="1"/>
      <c r="BH2" s="1"/>
      <c r="BL2" s="1"/>
      <c r="BM2" s="1"/>
      <c r="BN2" s="1"/>
      <c r="BO2" s="1"/>
    </row>
    <row r="3" spans="1:69">
      <c r="A3" s="2" t="s">
        <v>0</v>
      </c>
      <c r="B3" s="2"/>
      <c r="C3" s="2"/>
      <c r="D3" s="3" t="s">
        <v>0</v>
      </c>
      <c r="E3" t="s">
        <v>1</v>
      </c>
      <c r="H3" s="2" t="s">
        <v>0</v>
      </c>
      <c r="I3" s="2"/>
      <c r="J3" s="2"/>
      <c r="K3" s="3" t="s">
        <v>0</v>
      </c>
      <c r="L3" t="s">
        <v>1</v>
      </c>
      <c r="O3" s="2" t="s">
        <v>0</v>
      </c>
      <c r="P3" s="2"/>
      <c r="Q3" s="2"/>
      <c r="R3" s="3" t="s">
        <v>0</v>
      </c>
      <c r="S3" t="s">
        <v>1</v>
      </c>
      <c r="V3" s="2" t="s">
        <v>0</v>
      </c>
      <c r="W3" s="2"/>
      <c r="X3" s="2"/>
      <c r="Y3" s="3" t="s">
        <v>0</v>
      </c>
      <c r="Z3" t="s">
        <v>1</v>
      </c>
      <c r="AC3" s="2" t="s">
        <v>0</v>
      </c>
      <c r="AD3" s="2"/>
      <c r="AE3" s="2"/>
      <c r="AF3" s="3" t="s">
        <v>0</v>
      </c>
      <c r="AG3" t="s">
        <v>1</v>
      </c>
      <c r="AJ3" s="1"/>
      <c r="AK3" s="1" t="s">
        <v>96</v>
      </c>
      <c r="AL3" s="1"/>
      <c r="AM3" s="1"/>
      <c r="AN3" t="s">
        <v>1</v>
      </c>
      <c r="AQ3" s="2" t="s">
        <v>0</v>
      </c>
      <c r="AR3" s="2"/>
      <c r="AS3" s="2"/>
      <c r="AT3" s="3" t="s">
        <v>0</v>
      </c>
      <c r="AU3" t="s">
        <v>1</v>
      </c>
      <c r="AX3" s="2" t="s">
        <v>0</v>
      </c>
      <c r="AY3" s="2"/>
      <c r="AZ3" s="2"/>
      <c r="BA3" s="3" t="s">
        <v>0</v>
      </c>
      <c r="BB3" t="s">
        <v>1</v>
      </c>
      <c r="BE3" s="2" t="s">
        <v>0</v>
      </c>
      <c r="BF3" s="2"/>
      <c r="BG3" s="2"/>
      <c r="BH3" s="3" t="s">
        <v>0</v>
      </c>
      <c r="BI3" t="s">
        <v>1</v>
      </c>
      <c r="BL3" s="2" t="s">
        <v>0</v>
      </c>
      <c r="BM3" s="2"/>
      <c r="BN3" s="2"/>
      <c r="BO3" s="3" t="s">
        <v>0</v>
      </c>
      <c r="BP3" t="s">
        <v>1</v>
      </c>
    </row>
    <row r="4" spans="1:69" ht="15.6">
      <c r="A4" s="4" t="s">
        <v>3</v>
      </c>
      <c r="B4" s="370" t="s">
        <v>381</v>
      </c>
      <c r="C4" s="371"/>
      <c r="D4" s="20" t="s">
        <v>0</v>
      </c>
      <c r="E4" s="22" t="s">
        <v>5</v>
      </c>
      <c r="F4" s="23" t="s">
        <v>6</v>
      </c>
      <c r="H4" s="4" t="s">
        <v>3</v>
      </c>
      <c r="I4" s="370" t="s">
        <v>382</v>
      </c>
      <c r="J4" s="371"/>
      <c r="K4" s="20" t="s">
        <v>0</v>
      </c>
      <c r="L4" s="22" t="s">
        <v>5</v>
      </c>
      <c r="M4" s="23" t="s">
        <v>6</v>
      </c>
      <c r="O4" s="4" t="s">
        <v>3</v>
      </c>
      <c r="P4" s="370" t="s">
        <v>383</v>
      </c>
      <c r="Q4" s="371"/>
      <c r="R4" s="20" t="s">
        <v>0</v>
      </c>
      <c r="S4" s="22" t="s">
        <v>5</v>
      </c>
      <c r="T4" s="23" t="s">
        <v>6</v>
      </c>
      <c r="V4" s="4" t="s">
        <v>3</v>
      </c>
      <c r="W4" s="370" t="s">
        <v>384</v>
      </c>
      <c r="X4" s="371"/>
      <c r="Y4" s="20" t="s">
        <v>0</v>
      </c>
      <c r="Z4" s="22" t="s">
        <v>5</v>
      </c>
      <c r="AA4" s="23" t="s">
        <v>6</v>
      </c>
      <c r="AC4" s="4" t="s">
        <v>3</v>
      </c>
      <c r="AD4" s="370" t="s">
        <v>385</v>
      </c>
      <c r="AE4" s="371"/>
      <c r="AF4" s="20" t="s">
        <v>0</v>
      </c>
      <c r="AG4" s="22" t="s">
        <v>5</v>
      </c>
      <c r="AH4" s="23" t="s">
        <v>6</v>
      </c>
      <c r="AJ4" s="5" t="s">
        <v>3</v>
      </c>
      <c r="AK4" s="370" t="s">
        <v>386</v>
      </c>
      <c r="AL4" s="370"/>
      <c r="AM4" s="59" t="s">
        <v>0</v>
      </c>
      <c r="AN4" s="58" t="s">
        <v>5</v>
      </c>
      <c r="AO4" s="23" t="s">
        <v>6</v>
      </c>
      <c r="AQ4" s="4" t="s">
        <v>0</v>
      </c>
      <c r="AR4" s="370" t="s">
        <v>387</v>
      </c>
      <c r="AS4" s="371"/>
      <c r="AT4" s="20" t="s">
        <v>0</v>
      </c>
      <c r="AU4" s="22" t="s">
        <v>5</v>
      </c>
      <c r="AV4" s="23" t="s">
        <v>6</v>
      </c>
      <c r="AX4" s="4" t="s">
        <v>0</v>
      </c>
      <c r="AY4" s="370" t="s">
        <v>388</v>
      </c>
      <c r="AZ4" s="371"/>
      <c r="BA4" s="20" t="s">
        <v>0</v>
      </c>
      <c r="BB4" s="22" t="s">
        <v>5</v>
      </c>
      <c r="BC4" s="23" t="s">
        <v>6</v>
      </c>
      <c r="BE4" s="4" t="s">
        <v>0</v>
      </c>
      <c r="BF4" s="370" t="s">
        <v>389</v>
      </c>
      <c r="BG4" s="371"/>
      <c r="BH4" s="20" t="s">
        <v>0</v>
      </c>
      <c r="BI4" s="22" t="s">
        <v>5</v>
      </c>
      <c r="BJ4" s="23" t="s">
        <v>6</v>
      </c>
      <c r="BL4" s="4" t="s">
        <v>0</v>
      </c>
      <c r="BM4" s="370" t="s">
        <v>389</v>
      </c>
      <c r="BN4" s="371"/>
      <c r="BO4" s="20" t="s">
        <v>0</v>
      </c>
      <c r="BP4" s="22" t="s">
        <v>5</v>
      </c>
      <c r="BQ4" s="23" t="s">
        <v>6</v>
      </c>
    </row>
    <row r="5" spans="1:69">
      <c r="A5" s="5" t="s">
        <v>0</v>
      </c>
      <c r="B5" s="9" t="s">
        <v>0</v>
      </c>
      <c r="C5" s="10" t="s">
        <v>0</v>
      </c>
      <c r="D5" s="8">
        <v>42</v>
      </c>
      <c r="E5" s="18"/>
      <c r="F5" s="19"/>
      <c r="H5" s="5" t="s">
        <v>0</v>
      </c>
      <c r="I5" s="9" t="s">
        <v>0</v>
      </c>
      <c r="J5" s="10" t="s">
        <v>0</v>
      </c>
      <c r="K5" s="8">
        <v>42</v>
      </c>
      <c r="L5" s="18"/>
      <c r="M5" s="19"/>
      <c r="O5" s="5" t="s">
        <v>0</v>
      </c>
      <c r="P5" s="9" t="s">
        <v>0</v>
      </c>
      <c r="Q5" s="10" t="s">
        <v>0</v>
      </c>
      <c r="R5" s="8">
        <v>42</v>
      </c>
      <c r="S5" s="18"/>
      <c r="T5" s="19"/>
      <c r="V5" s="5" t="s">
        <v>0</v>
      </c>
      <c r="W5" s="9" t="s">
        <v>0</v>
      </c>
      <c r="X5" s="10" t="s">
        <v>0</v>
      </c>
      <c r="Y5" s="8">
        <v>42</v>
      </c>
      <c r="Z5" s="18"/>
      <c r="AA5" s="19"/>
      <c r="AC5" s="5" t="s">
        <v>0</v>
      </c>
      <c r="AD5" s="9" t="s">
        <v>0</v>
      </c>
      <c r="AE5" s="10" t="s">
        <v>0</v>
      </c>
      <c r="AF5" s="8">
        <v>42</v>
      </c>
      <c r="AG5" s="18"/>
      <c r="AH5" s="19"/>
      <c r="AJ5" s="5" t="s">
        <v>0</v>
      </c>
      <c r="AK5" s="9" t="s">
        <v>0</v>
      </c>
      <c r="AL5" s="10" t="s">
        <v>0</v>
      </c>
      <c r="AM5" s="8">
        <v>42</v>
      </c>
      <c r="AN5" s="18"/>
      <c r="AO5" s="19"/>
      <c r="AQ5" s="5" t="s">
        <v>0</v>
      </c>
      <c r="AR5" s="9" t="s">
        <v>0</v>
      </c>
      <c r="AS5" s="10" t="s">
        <v>0</v>
      </c>
      <c r="AT5" s="8">
        <v>42</v>
      </c>
      <c r="AU5" s="18"/>
      <c r="AV5" s="19"/>
      <c r="AX5" s="5" t="s">
        <v>0</v>
      </c>
      <c r="AY5" s="9" t="s">
        <v>0</v>
      </c>
      <c r="AZ5" s="10" t="s">
        <v>0</v>
      </c>
      <c r="BA5" s="8">
        <v>42</v>
      </c>
      <c r="BB5" s="18"/>
      <c r="BC5" s="19"/>
      <c r="BE5" s="5" t="s">
        <v>0</v>
      </c>
      <c r="BF5" s="9" t="s">
        <v>0</v>
      </c>
      <c r="BG5" s="10" t="s">
        <v>0</v>
      </c>
      <c r="BH5" s="8">
        <v>42</v>
      </c>
      <c r="BI5" s="18"/>
      <c r="BJ5" s="19"/>
      <c r="BL5" s="5" t="s">
        <v>0</v>
      </c>
      <c r="BM5" s="9" t="s">
        <v>0</v>
      </c>
      <c r="BN5" s="10" t="s">
        <v>0</v>
      </c>
      <c r="BO5" s="8">
        <v>42</v>
      </c>
      <c r="BP5" s="18"/>
      <c r="BQ5" s="19"/>
    </row>
    <row r="6" spans="1:69">
      <c r="A6" s="8" t="s">
        <v>102</v>
      </c>
      <c r="B6" s="26" t="s">
        <v>0</v>
      </c>
      <c r="C6" s="27" t="s">
        <v>390</v>
      </c>
      <c r="D6" s="8">
        <v>41</v>
      </c>
      <c r="E6" s="18"/>
      <c r="F6" s="19"/>
      <c r="H6" s="8" t="s">
        <v>102</v>
      </c>
      <c r="I6" s="26" t="s">
        <v>0</v>
      </c>
      <c r="J6" s="27" t="s">
        <v>390</v>
      </c>
      <c r="K6" s="8">
        <v>41</v>
      </c>
      <c r="L6" s="18"/>
      <c r="M6" s="19"/>
      <c r="O6" s="8" t="s">
        <v>102</v>
      </c>
      <c r="P6" s="26" t="s">
        <v>0</v>
      </c>
      <c r="Q6" s="27" t="s">
        <v>390</v>
      </c>
      <c r="R6" s="8">
        <v>41</v>
      </c>
      <c r="S6" s="18"/>
      <c r="T6" s="19"/>
      <c r="V6" s="8" t="s">
        <v>102</v>
      </c>
      <c r="W6" s="26" t="s">
        <v>0</v>
      </c>
      <c r="X6" s="27" t="s">
        <v>390</v>
      </c>
      <c r="Y6" s="8">
        <v>41</v>
      </c>
      <c r="Z6" s="18"/>
      <c r="AA6" s="19"/>
      <c r="AC6" s="8" t="s">
        <v>102</v>
      </c>
      <c r="AD6" s="26" t="s">
        <v>0</v>
      </c>
      <c r="AE6" s="27" t="s">
        <v>390</v>
      </c>
      <c r="AF6" s="8">
        <v>41</v>
      </c>
      <c r="AG6" s="18"/>
      <c r="AH6" s="19"/>
      <c r="AJ6" s="8" t="s">
        <v>102</v>
      </c>
      <c r="AK6" s="26" t="s">
        <v>0</v>
      </c>
      <c r="AL6" s="27" t="s">
        <v>390</v>
      </c>
      <c r="AM6" s="8">
        <v>41</v>
      </c>
      <c r="AN6" s="18"/>
      <c r="AO6" s="19"/>
      <c r="AQ6" s="8" t="s">
        <v>102</v>
      </c>
      <c r="AR6" s="26" t="s">
        <v>0</v>
      </c>
      <c r="AS6" s="27" t="s">
        <v>390</v>
      </c>
      <c r="AT6" s="8">
        <v>41</v>
      </c>
      <c r="AU6" s="18"/>
      <c r="AV6" s="19"/>
      <c r="AX6" s="8" t="s">
        <v>102</v>
      </c>
      <c r="AY6" s="26" t="s">
        <v>0</v>
      </c>
      <c r="AZ6" s="27" t="s">
        <v>390</v>
      </c>
      <c r="BA6" s="8">
        <v>41</v>
      </c>
      <c r="BB6" s="18"/>
      <c r="BC6" s="19"/>
      <c r="BE6" s="7" t="s">
        <v>391</v>
      </c>
      <c r="BF6" s="9" t="s">
        <v>0</v>
      </c>
      <c r="BG6" s="10" t="s">
        <v>0</v>
      </c>
      <c r="BH6" s="8">
        <v>41</v>
      </c>
      <c r="BI6" s="18"/>
      <c r="BJ6" s="19"/>
      <c r="BL6" s="7" t="s">
        <v>391</v>
      </c>
      <c r="BM6" s="9" t="s">
        <v>0</v>
      </c>
      <c r="BN6" s="10" t="s">
        <v>0</v>
      </c>
      <c r="BO6" s="8">
        <v>41</v>
      </c>
      <c r="BP6" s="18"/>
      <c r="BQ6" s="19"/>
    </row>
    <row r="7" spans="1:69">
      <c r="A7" s="8" t="s">
        <v>102</v>
      </c>
      <c r="B7" s="56" t="s">
        <v>22</v>
      </c>
      <c r="C7" s="30" t="s">
        <v>390</v>
      </c>
      <c r="D7" s="8">
        <v>40</v>
      </c>
      <c r="E7" s="18"/>
      <c r="F7" s="19"/>
      <c r="H7" s="8" t="s">
        <v>102</v>
      </c>
      <c r="I7" s="56" t="s">
        <v>22</v>
      </c>
      <c r="J7" s="30" t="s">
        <v>390</v>
      </c>
      <c r="K7" s="8">
        <v>40</v>
      </c>
      <c r="L7" s="18"/>
      <c r="M7" s="19"/>
      <c r="O7" s="8" t="s">
        <v>102</v>
      </c>
      <c r="P7" s="56" t="s">
        <v>22</v>
      </c>
      <c r="Q7" s="30" t="s">
        <v>390</v>
      </c>
      <c r="R7" s="8">
        <v>40</v>
      </c>
      <c r="S7" s="18"/>
      <c r="T7" s="19"/>
      <c r="V7" s="8" t="s">
        <v>102</v>
      </c>
      <c r="W7" s="56" t="s">
        <v>22</v>
      </c>
      <c r="X7" s="30" t="s">
        <v>390</v>
      </c>
      <c r="Y7" s="8">
        <v>40</v>
      </c>
      <c r="Z7" s="18"/>
      <c r="AA7" s="19"/>
      <c r="AC7" s="8" t="s">
        <v>102</v>
      </c>
      <c r="AD7" s="56" t="s">
        <v>22</v>
      </c>
      <c r="AE7" s="30" t="s">
        <v>390</v>
      </c>
      <c r="AF7" s="8">
        <v>40</v>
      </c>
      <c r="AG7" s="18"/>
      <c r="AH7" s="19"/>
      <c r="AJ7" s="8" t="s">
        <v>102</v>
      </c>
      <c r="AK7" s="56" t="s">
        <v>22</v>
      </c>
      <c r="AL7" s="30" t="s">
        <v>390</v>
      </c>
      <c r="AM7" s="8">
        <v>40</v>
      </c>
      <c r="AN7" s="18"/>
      <c r="AO7" s="19"/>
      <c r="AQ7" s="8" t="s">
        <v>102</v>
      </c>
      <c r="AR7" s="56" t="s">
        <v>22</v>
      </c>
      <c r="AS7" s="30" t="s">
        <v>390</v>
      </c>
      <c r="AT7" s="8">
        <v>40</v>
      </c>
      <c r="AU7" s="18"/>
      <c r="AV7" s="19"/>
      <c r="AX7" s="8" t="s">
        <v>102</v>
      </c>
      <c r="AY7" s="56" t="s">
        <v>22</v>
      </c>
      <c r="AZ7" s="30" t="s">
        <v>390</v>
      </c>
      <c r="BA7" s="8">
        <v>40</v>
      </c>
      <c r="BB7" s="18"/>
      <c r="BC7" s="19"/>
      <c r="BE7" s="8" t="s">
        <v>0</v>
      </c>
      <c r="BF7" s="9" t="s">
        <v>0</v>
      </c>
      <c r="BG7" s="10" t="s">
        <v>0</v>
      </c>
      <c r="BH7" s="8">
        <v>40</v>
      </c>
      <c r="BI7" s="18"/>
      <c r="BJ7" s="19"/>
      <c r="BL7" s="8" t="s">
        <v>0</v>
      </c>
      <c r="BM7" s="9" t="s">
        <v>0</v>
      </c>
      <c r="BN7" s="10" t="s">
        <v>0</v>
      </c>
      <c r="BO7" s="8">
        <v>40</v>
      </c>
      <c r="BP7" s="18"/>
      <c r="BQ7" s="19"/>
    </row>
    <row r="8" spans="1:69">
      <c r="A8" s="8" t="s">
        <v>102</v>
      </c>
      <c r="B8" s="24"/>
      <c r="C8" s="25" t="s">
        <v>23</v>
      </c>
      <c r="D8" s="8">
        <v>39</v>
      </c>
      <c r="E8" s="18"/>
      <c r="F8" s="19"/>
      <c r="H8" s="8" t="s">
        <v>102</v>
      </c>
      <c r="I8" s="24"/>
      <c r="J8" s="25" t="s">
        <v>23</v>
      </c>
      <c r="K8" s="8">
        <v>39</v>
      </c>
      <c r="L8" s="18"/>
      <c r="M8" s="19"/>
      <c r="O8" s="8" t="s">
        <v>102</v>
      </c>
      <c r="P8" s="24"/>
      <c r="Q8" s="25" t="s">
        <v>23</v>
      </c>
      <c r="R8" s="8">
        <v>39</v>
      </c>
      <c r="S8" s="18"/>
      <c r="T8" s="19"/>
      <c r="V8" s="8" t="s">
        <v>102</v>
      </c>
      <c r="W8" s="24"/>
      <c r="X8" s="25" t="s">
        <v>23</v>
      </c>
      <c r="Y8" s="8">
        <v>39</v>
      </c>
      <c r="Z8" s="18"/>
      <c r="AA8" s="19"/>
      <c r="AC8" s="8" t="s">
        <v>102</v>
      </c>
      <c r="AD8" s="24"/>
      <c r="AE8" s="25" t="s">
        <v>23</v>
      </c>
      <c r="AF8" s="8">
        <v>39</v>
      </c>
      <c r="AG8" s="18"/>
      <c r="AH8" s="19"/>
      <c r="AJ8" s="8" t="s">
        <v>102</v>
      </c>
      <c r="AK8" s="24"/>
      <c r="AL8" s="25" t="s">
        <v>23</v>
      </c>
      <c r="AM8" s="8">
        <v>39</v>
      </c>
      <c r="AN8" s="18"/>
      <c r="AO8" s="19"/>
      <c r="AQ8" s="8" t="s">
        <v>102</v>
      </c>
      <c r="AR8" s="24"/>
      <c r="AS8" s="25" t="s">
        <v>23</v>
      </c>
      <c r="AT8" s="8">
        <v>39</v>
      </c>
      <c r="AU8" s="18"/>
      <c r="AV8" s="19"/>
      <c r="AX8" s="8" t="s">
        <v>102</v>
      </c>
      <c r="AY8" s="24"/>
      <c r="AZ8" s="25" t="s">
        <v>23</v>
      </c>
      <c r="BA8" s="8">
        <v>39</v>
      </c>
      <c r="BB8" s="18"/>
      <c r="BC8" s="19"/>
      <c r="BE8" s="8" t="s">
        <v>0</v>
      </c>
      <c r="BF8" s="9" t="s">
        <v>0</v>
      </c>
      <c r="BG8" s="10" t="s">
        <v>0</v>
      </c>
      <c r="BH8" s="8">
        <v>39</v>
      </c>
      <c r="BI8" s="18"/>
      <c r="BJ8" s="19"/>
      <c r="BL8" s="8" t="s">
        <v>0</v>
      </c>
      <c r="BM8" s="9" t="s">
        <v>0</v>
      </c>
      <c r="BN8" s="10" t="s">
        <v>0</v>
      </c>
      <c r="BO8" s="8">
        <v>39</v>
      </c>
      <c r="BP8" s="18"/>
      <c r="BQ8" s="19"/>
    </row>
    <row r="9" spans="1:69">
      <c r="A9" s="8" t="s">
        <v>102</v>
      </c>
      <c r="B9" s="56" t="s">
        <v>22</v>
      </c>
      <c r="C9" s="31" t="s">
        <v>23</v>
      </c>
      <c r="D9" s="8">
        <v>38</v>
      </c>
      <c r="E9" s="18"/>
      <c r="F9" s="19"/>
      <c r="H9" s="8" t="s">
        <v>102</v>
      </c>
      <c r="I9" s="56" t="s">
        <v>22</v>
      </c>
      <c r="J9" s="31" t="s">
        <v>23</v>
      </c>
      <c r="K9" s="8">
        <v>38</v>
      </c>
      <c r="L9" s="18"/>
      <c r="M9" s="19"/>
      <c r="O9" s="8" t="s">
        <v>102</v>
      </c>
      <c r="P9" s="56" t="s">
        <v>22</v>
      </c>
      <c r="Q9" s="31" t="s">
        <v>23</v>
      </c>
      <c r="R9" s="8">
        <v>38</v>
      </c>
      <c r="S9" s="18"/>
      <c r="T9" s="19"/>
      <c r="V9" s="8" t="s">
        <v>102</v>
      </c>
      <c r="W9" s="56" t="s">
        <v>22</v>
      </c>
      <c r="X9" s="31" t="s">
        <v>23</v>
      </c>
      <c r="Y9" s="8">
        <v>38</v>
      </c>
      <c r="Z9" s="18"/>
      <c r="AA9" s="19"/>
      <c r="AC9" s="8" t="s">
        <v>102</v>
      </c>
      <c r="AD9" s="56" t="s">
        <v>22</v>
      </c>
      <c r="AE9" s="31" t="s">
        <v>23</v>
      </c>
      <c r="AF9" s="8">
        <v>38</v>
      </c>
      <c r="AG9" s="18"/>
      <c r="AH9" s="19"/>
      <c r="AJ9" s="8" t="s">
        <v>102</v>
      </c>
      <c r="AK9" s="56" t="s">
        <v>22</v>
      </c>
      <c r="AL9" s="31" t="s">
        <v>23</v>
      </c>
      <c r="AM9" s="8">
        <v>38</v>
      </c>
      <c r="AN9" s="18"/>
      <c r="AO9" s="19"/>
      <c r="AQ9" s="8" t="s">
        <v>102</v>
      </c>
      <c r="AR9" s="56" t="s">
        <v>22</v>
      </c>
      <c r="AS9" s="31" t="s">
        <v>23</v>
      </c>
      <c r="AT9" s="8">
        <v>38</v>
      </c>
      <c r="AU9" s="18"/>
      <c r="AV9" s="19"/>
      <c r="AX9" s="8" t="s">
        <v>102</v>
      </c>
      <c r="AY9" s="56" t="s">
        <v>22</v>
      </c>
      <c r="AZ9" s="31" t="s">
        <v>23</v>
      </c>
      <c r="BA9" s="8">
        <v>38</v>
      </c>
      <c r="BB9" s="18"/>
      <c r="BC9" s="19"/>
      <c r="BE9" s="8" t="s">
        <v>0</v>
      </c>
      <c r="BF9" s="9" t="s">
        <v>0</v>
      </c>
      <c r="BG9" s="10" t="s">
        <v>0</v>
      </c>
      <c r="BH9" s="8">
        <v>38</v>
      </c>
      <c r="BI9" s="18"/>
      <c r="BJ9" s="19"/>
      <c r="BL9" s="8" t="s">
        <v>0</v>
      </c>
      <c r="BM9" s="9" t="s">
        <v>0</v>
      </c>
      <c r="BN9" s="10" t="s">
        <v>0</v>
      </c>
      <c r="BO9" s="8">
        <v>38</v>
      </c>
      <c r="BP9" s="18"/>
      <c r="BQ9" s="19"/>
    </row>
    <row r="10" spans="1:69">
      <c r="A10" s="8" t="s">
        <v>0</v>
      </c>
      <c r="B10" s="9"/>
      <c r="C10" s="10"/>
      <c r="D10" s="8">
        <v>37</v>
      </c>
      <c r="E10" s="18"/>
      <c r="F10" s="19"/>
      <c r="H10" s="7" t="s">
        <v>0</v>
      </c>
      <c r="I10" s="9" t="s">
        <v>0</v>
      </c>
      <c r="J10" s="10" t="s">
        <v>0</v>
      </c>
      <c r="K10" s="8">
        <v>37</v>
      </c>
      <c r="L10" s="18"/>
      <c r="M10" s="19"/>
      <c r="O10" s="8" t="s">
        <v>0</v>
      </c>
      <c r="P10" s="9" t="s">
        <v>0</v>
      </c>
      <c r="Q10" s="10" t="s">
        <v>0</v>
      </c>
      <c r="R10" s="8">
        <v>37</v>
      </c>
      <c r="S10" s="18"/>
      <c r="T10" s="19"/>
      <c r="V10" s="8" t="s">
        <v>0</v>
      </c>
      <c r="W10" s="9" t="s">
        <v>0</v>
      </c>
      <c r="X10" s="10" t="s">
        <v>0</v>
      </c>
      <c r="Y10" s="8">
        <v>37</v>
      </c>
      <c r="Z10" s="18"/>
      <c r="AA10" s="19"/>
      <c r="AC10" s="8" t="s">
        <v>0</v>
      </c>
      <c r="AD10" s="9" t="s">
        <v>0</v>
      </c>
      <c r="AE10" s="10" t="s">
        <v>0</v>
      </c>
      <c r="AF10" s="8">
        <v>37</v>
      </c>
      <c r="AG10" s="18"/>
      <c r="AH10" s="19"/>
      <c r="AJ10" s="8" t="s">
        <v>0</v>
      </c>
      <c r="AK10" s="9" t="s">
        <v>0</v>
      </c>
      <c r="AL10" s="10" t="s">
        <v>0</v>
      </c>
      <c r="AM10" s="8">
        <v>37</v>
      </c>
      <c r="AN10" s="18"/>
      <c r="AO10" s="19"/>
      <c r="AQ10" s="8" t="s">
        <v>0</v>
      </c>
      <c r="AR10" s="9" t="s">
        <v>0</v>
      </c>
      <c r="AS10" s="10" t="s">
        <v>0</v>
      </c>
      <c r="AT10" s="8">
        <v>37</v>
      </c>
      <c r="AU10" s="18"/>
      <c r="AV10" s="19"/>
      <c r="AX10" s="8" t="s">
        <v>0</v>
      </c>
      <c r="AY10" s="9" t="s">
        <v>0</v>
      </c>
      <c r="AZ10" s="10" t="s">
        <v>0</v>
      </c>
      <c r="BA10" s="8">
        <v>37</v>
      </c>
      <c r="BB10" s="18"/>
      <c r="BC10" s="19"/>
      <c r="BE10" s="8" t="s">
        <v>0</v>
      </c>
      <c r="BF10" s="9" t="s">
        <v>0</v>
      </c>
      <c r="BG10" s="10" t="s">
        <v>0</v>
      </c>
      <c r="BH10" s="8">
        <v>37</v>
      </c>
      <c r="BI10" s="18"/>
      <c r="BJ10" s="19"/>
      <c r="BL10" s="8" t="s">
        <v>0</v>
      </c>
      <c r="BM10" s="9" t="s">
        <v>0</v>
      </c>
      <c r="BN10" s="10" t="s">
        <v>0</v>
      </c>
      <c r="BO10" s="8">
        <v>37</v>
      </c>
      <c r="BP10" s="18"/>
      <c r="BQ10" s="19"/>
    </row>
    <row r="11" spans="1:69">
      <c r="A11" s="8" t="s">
        <v>0</v>
      </c>
      <c r="B11" s="9"/>
      <c r="D11" s="8">
        <v>36</v>
      </c>
      <c r="E11" s="18"/>
      <c r="F11" s="19"/>
      <c r="H11" s="8" t="s">
        <v>14</v>
      </c>
      <c r="I11" s="89" t="s">
        <v>392</v>
      </c>
      <c r="J11" s="90"/>
      <c r="K11" s="91">
        <v>36</v>
      </c>
      <c r="L11" s="81" t="s">
        <v>127</v>
      </c>
      <c r="M11" s="82" t="s">
        <v>127</v>
      </c>
      <c r="O11" s="8" t="s">
        <v>14</v>
      </c>
      <c r="P11" s="115" t="s">
        <v>393</v>
      </c>
      <c r="Q11" s="116" t="s">
        <v>394</v>
      </c>
      <c r="R11" s="87">
        <v>36</v>
      </c>
      <c r="S11" s="81">
        <v>367</v>
      </c>
      <c r="T11" s="82">
        <v>350</v>
      </c>
      <c r="V11" s="8" t="s">
        <v>14</v>
      </c>
      <c r="W11" s="115" t="s">
        <v>395</v>
      </c>
      <c r="X11" s="116" t="s">
        <v>394</v>
      </c>
      <c r="Y11" s="87">
        <v>36</v>
      </c>
      <c r="Z11" s="81">
        <v>367</v>
      </c>
      <c r="AA11" s="82">
        <v>350</v>
      </c>
      <c r="AC11" s="8" t="s">
        <v>14</v>
      </c>
      <c r="AD11" s="79" t="s">
        <v>396</v>
      </c>
      <c r="AE11" s="80" t="s">
        <v>394</v>
      </c>
      <c r="AF11" s="78">
        <v>36</v>
      </c>
      <c r="AG11" s="81">
        <v>367</v>
      </c>
      <c r="AH11" s="82">
        <v>350</v>
      </c>
      <c r="AJ11" s="8" t="s">
        <v>0</v>
      </c>
      <c r="AK11" s="50" t="s">
        <v>0</v>
      </c>
      <c r="AL11" s="51" t="s">
        <v>0</v>
      </c>
      <c r="AM11" s="8">
        <v>36</v>
      </c>
      <c r="AN11" s="18"/>
      <c r="AO11" s="19"/>
      <c r="AQ11" s="8" t="s">
        <v>14</v>
      </c>
      <c r="AR11" s="26" t="s">
        <v>397</v>
      </c>
      <c r="AS11" s="27" t="s">
        <v>398</v>
      </c>
      <c r="AT11" s="8">
        <v>36</v>
      </c>
      <c r="AU11" s="18">
        <v>400</v>
      </c>
      <c r="AV11" s="19">
        <v>400</v>
      </c>
      <c r="AX11" s="8" t="s">
        <v>0</v>
      </c>
      <c r="AY11" s="9" t="s">
        <v>0</v>
      </c>
      <c r="AZ11" s="10" t="s">
        <v>0</v>
      </c>
      <c r="BA11" s="8">
        <v>36</v>
      </c>
      <c r="BB11" s="18"/>
      <c r="BC11" s="19"/>
      <c r="BE11" s="8" t="s">
        <v>0</v>
      </c>
      <c r="BF11" s="49" t="s">
        <v>399</v>
      </c>
      <c r="BG11" t="s">
        <v>400</v>
      </c>
      <c r="BH11" s="8">
        <v>36</v>
      </c>
      <c r="BI11" s="18"/>
      <c r="BJ11" s="19"/>
      <c r="BL11" s="8" t="s">
        <v>0</v>
      </c>
      <c r="BM11" s="49" t="s">
        <v>401</v>
      </c>
      <c r="BN11" t="s">
        <v>402</v>
      </c>
      <c r="BO11" s="8">
        <v>36</v>
      </c>
      <c r="BP11" s="18"/>
      <c r="BQ11" s="19"/>
    </row>
    <row r="12" spans="1:69">
      <c r="A12" s="8" t="s">
        <v>0</v>
      </c>
      <c r="B12" s="9"/>
      <c r="D12" s="8">
        <v>35</v>
      </c>
      <c r="E12" s="18"/>
      <c r="F12" s="19"/>
      <c r="H12" s="8" t="s">
        <v>0</v>
      </c>
      <c r="I12" s="83"/>
      <c r="J12" s="84"/>
      <c r="K12" s="92">
        <v>35</v>
      </c>
      <c r="L12" s="81" t="s">
        <v>127</v>
      </c>
      <c r="M12" s="82" t="s">
        <v>127</v>
      </c>
      <c r="O12" s="8" t="s">
        <v>0</v>
      </c>
      <c r="P12" s="83" t="s">
        <v>0</v>
      </c>
      <c r="Q12" s="84" t="s">
        <v>0</v>
      </c>
      <c r="R12" s="78">
        <v>35</v>
      </c>
      <c r="S12" s="81"/>
      <c r="T12" s="82"/>
      <c r="V12" s="8" t="s">
        <v>0</v>
      </c>
      <c r="W12" s="9" t="s">
        <v>0</v>
      </c>
      <c r="X12" s="10" t="s">
        <v>0</v>
      </c>
      <c r="Y12" s="8">
        <v>35</v>
      </c>
      <c r="Z12" s="18"/>
      <c r="AA12" s="19"/>
      <c r="AC12" s="8" t="s">
        <v>0</v>
      </c>
      <c r="AD12" s="9" t="s">
        <v>0</v>
      </c>
      <c r="AE12" s="10" t="s">
        <v>0</v>
      </c>
      <c r="AF12" s="8">
        <v>35</v>
      </c>
      <c r="AG12" s="18"/>
      <c r="AH12" s="19"/>
      <c r="AJ12" s="8" t="s">
        <v>0</v>
      </c>
      <c r="AK12" s="50" t="s">
        <v>0</v>
      </c>
      <c r="AL12" s="51" t="s">
        <v>0</v>
      </c>
      <c r="AM12" s="8">
        <v>35</v>
      </c>
      <c r="AN12" s="18"/>
      <c r="AO12" s="19"/>
      <c r="AQ12" s="8" t="s">
        <v>0</v>
      </c>
      <c r="AR12" s="22"/>
      <c r="AS12" s="23"/>
      <c r="AT12" s="8">
        <v>35</v>
      </c>
      <c r="AU12" s="18"/>
      <c r="AV12" s="19"/>
      <c r="AX12" s="8" t="s">
        <v>0</v>
      </c>
      <c r="AY12" s="9" t="s">
        <v>0</v>
      </c>
      <c r="AZ12" s="10" t="s">
        <v>0</v>
      </c>
      <c r="BA12" s="8">
        <v>35</v>
      </c>
      <c r="BB12" s="18"/>
      <c r="BC12" s="19"/>
      <c r="BE12" s="8" t="s">
        <v>0</v>
      </c>
      <c r="BF12" s="9" t="s">
        <v>0</v>
      </c>
      <c r="BG12" s="10" t="s">
        <v>0</v>
      </c>
      <c r="BH12" s="8">
        <v>35</v>
      </c>
      <c r="BI12" s="18"/>
      <c r="BJ12" s="19"/>
      <c r="BL12" s="8" t="s">
        <v>0</v>
      </c>
      <c r="BM12" s="9" t="s">
        <v>0</v>
      </c>
      <c r="BN12" s="10" t="s">
        <v>0</v>
      </c>
      <c r="BO12" s="8">
        <v>35</v>
      </c>
      <c r="BP12" s="18"/>
      <c r="BQ12" s="19"/>
    </row>
    <row r="13" spans="1:69">
      <c r="A13" s="8" t="s">
        <v>0</v>
      </c>
      <c r="B13" s="9"/>
      <c r="D13" s="8">
        <v>34</v>
      </c>
      <c r="E13" s="18"/>
      <c r="F13" s="19"/>
      <c r="H13" s="8" t="s">
        <v>0</v>
      </c>
      <c r="I13" s="88"/>
      <c r="J13" s="93"/>
      <c r="K13" s="92">
        <v>34</v>
      </c>
      <c r="L13" s="81" t="s">
        <v>127</v>
      </c>
      <c r="M13" s="82" t="s">
        <v>127</v>
      </c>
      <c r="O13" s="8" t="s">
        <v>14</v>
      </c>
      <c r="P13" s="89" t="s">
        <v>403</v>
      </c>
      <c r="Q13" s="90" t="s">
        <v>404</v>
      </c>
      <c r="R13" s="78">
        <v>34</v>
      </c>
      <c r="S13" s="81">
        <v>25</v>
      </c>
      <c r="T13" s="82">
        <v>30</v>
      </c>
      <c r="V13" s="8" t="s">
        <v>14</v>
      </c>
      <c r="W13" s="89" t="s">
        <v>405</v>
      </c>
      <c r="X13" s="90" t="s">
        <v>406</v>
      </c>
      <c r="Y13" s="78">
        <v>34</v>
      </c>
      <c r="Z13" s="81" t="s">
        <v>127</v>
      </c>
      <c r="AA13" s="82" t="s">
        <v>127</v>
      </c>
      <c r="AC13" s="8" t="s">
        <v>14</v>
      </c>
      <c r="AD13" s="89" t="s">
        <v>363</v>
      </c>
      <c r="AE13" s="90" t="s">
        <v>0</v>
      </c>
      <c r="AF13" s="88">
        <v>34</v>
      </c>
      <c r="AG13" s="81"/>
      <c r="AH13" s="82"/>
      <c r="AJ13" s="8" t="s">
        <v>0</v>
      </c>
      <c r="AK13" s="50" t="s">
        <v>0</v>
      </c>
      <c r="AL13" s="51" t="s">
        <v>0</v>
      </c>
      <c r="AM13" s="8">
        <v>34</v>
      </c>
      <c r="AN13" s="18"/>
      <c r="AO13" s="19"/>
      <c r="AQ13" s="8" t="s">
        <v>0</v>
      </c>
      <c r="AR13" s="53" t="s">
        <v>407</v>
      </c>
      <c r="AS13" s="54" t="s">
        <v>408</v>
      </c>
      <c r="AT13" s="8">
        <v>34</v>
      </c>
      <c r="AU13" s="18">
        <v>15</v>
      </c>
      <c r="AV13" s="19">
        <v>15</v>
      </c>
      <c r="AX13" s="8" t="s">
        <v>14</v>
      </c>
      <c r="AY13" s="55" t="s">
        <v>409</v>
      </c>
      <c r="AZ13" s="35" t="s">
        <v>233</v>
      </c>
      <c r="BA13" s="8">
        <v>34</v>
      </c>
      <c r="BB13" s="18">
        <v>300</v>
      </c>
      <c r="BC13" s="19">
        <v>300</v>
      </c>
      <c r="BE13" s="8" t="s">
        <v>0</v>
      </c>
      <c r="BF13" s="22"/>
      <c r="BG13" s="39" t="s">
        <v>0</v>
      </c>
      <c r="BH13" s="8">
        <v>34</v>
      </c>
      <c r="BI13" s="18"/>
      <c r="BJ13" s="19"/>
      <c r="BL13" s="8" t="s">
        <v>0</v>
      </c>
      <c r="BM13" s="9" t="s">
        <v>0</v>
      </c>
      <c r="BN13" s="10" t="s">
        <v>0</v>
      </c>
      <c r="BO13" s="8">
        <v>34</v>
      </c>
      <c r="BP13" s="18"/>
      <c r="BQ13" s="19"/>
    </row>
    <row r="14" spans="1:69">
      <c r="A14" s="8" t="s">
        <v>0</v>
      </c>
      <c r="B14" s="9"/>
      <c r="C14" s="10"/>
      <c r="D14" s="8">
        <v>33</v>
      </c>
      <c r="E14" s="18"/>
      <c r="F14" s="19"/>
      <c r="H14" s="7" t="s">
        <v>0</v>
      </c>
      <c r="K14" s="6">
        <v>33</v>
      </c>
      <c r="L14" s="18"/>
      <c r="M14" s="19"/>
      <c r="O14" s="8" t="s">
        <v>0</v>
      </c>
      <c r="P14" s="83" t="s">
        <v>0</v>
      </c>
      <c r="Q14" s="84" t="s">
        <v>336</v>
      </c>
      <c r="R14" s="78">
        <v>33</v>
      </c>
      <c r="S14" s="81"/>
      <c r="T14" s="82"/>
      <c r="V14" s="8" t="s">
        <v>0</v>
      </c>
      <c r="W14" s="88"/>
      <c r="X14" s="93" t="s">
        <v>0</v>
      </c>
      <c r="Y14" s="78">
        <v>33</v>
      </c>
      <c r="Z14" s="81" t="s">
        <v>127</v>
      </c>
      <c r="AA14" s="82" t="s">
        <v>127</v>
      </c>
      <c r="AC14" s="8" t="s">
        <v>0</v>
      </c>
      <c r="AD14" s="83" t="s">
        <v>364</v>
      </c>
      <c r="AE14" s="84" t="s">
        <v>410</v>
      </c>
      <c r="AF14" s="88">
        <v>33</v>
      </c>
      <c r="AG14" s="81"/>
      <c r="AH14" s="82"/>
      <c r="AJ14" s="8" t="s">
        <v>0</v>
      </c>
      <c r="AK14" s="50" t="s">
        <v>0</v>
      </c>
      <c r="AL14" s="51" t="s">
        <v>0</v>
      </c>
      <c r="AM14" s="8">
        <v>33</v>
      </c>
      <c r="AN14" s="18"/>
      <c r="AO14" s="19"/>
      <c r="AQ14" s="8" t="s">
        <v>0</v>
      </c>
      <c r="AR14" s="24" t="s">
        <v>411</v>
      </c>
      <c r="AS14" s="25" t="s">
        <v>408</v>
      </c>
      <c r="AT14" s="8">
        <v>33</v>
      </c>
      <c r="AU14" s="18">
        <v>15</v>
      </c>
      <c r="AV14" s="19">
        <v>15</v>
      </c>
      <c r="AX14" s="8" t="s">
        <v>0</v>
      </c>
      <c r="AY14" s="40" t="s">
        <v>0</v>
      </c>
      <c r="AZ14" s="36" t="s">
        <v>412</v>
      </c>
      <c r="BA14" s="8">
        <v>33</v>
      </c>
      <c r="BB14" s="18"/>
      <c r="BC14" s="19"/>
      <c r="BE14" s="8" t="s">
        <v>0</v>
      </c>
      <c r="BF14" s="9" t="s">
        <v>0</v>
      </c>
      <c r="BG14" s="10" t="s">
        <v>0</v>
      </c>
      <c r="BH14" s="8">
        <v>33</v>
      </c>
      <c r="BI14" s="18"/>
      <c r="BJ14" s="19"/>
      <c r="BL14" s="8" t="s">
        <v>0</v>
      </c>
      <c r="BM14" s="9" t="s">
        <v>0</v>
      </c>
      <c r="BN14" s="10" t="s">
        <v>0</v>
      </c>
      <c r="BO14" s="8">
        <v>33</v>
      </c>
      <c r="BP14" s="18"/>
      <c r="BQ14" s="19"/>
    </row>
    <row r="15" spans="1:69">
      <c r="A15" s="8" t="s">
        <v>14</v>
      </c>
      <c r="B15" s="79" t="s">
        <v>413</v>
      </c>
      <c r="C15" s="80" t="s">
        <v>414</v>
      </c>
      <c r="D15" s="78">
        <v>32</v>
      </c>
      <c r="E15" s="81">
        <v>400</v>
      </c>
      <c r="F15" s="82">
        <v>400</v>
      </c>
      <c r="H15" s="7" t="s">
        <v>0</v>
      </c>
      <c r="I15" s="9" t="s">
        <v>0</v>
      </c>
      <c r="J15" s="10" t="s">
        <v>0</v>
      </c>
      <c r="K15" s="6">
        <v>32</v>
      </c>
      <c r="L15" s="18"/>
      <c r="M15" s="19"/>
      <c r="O15" s="8" t="s">
        <v>0</v>
      </c>
      <c r="P15" s="88" t="s">
        <v>0</v>
      </c>
      <c r="Q15" s="93" t="s">
        <v>0</v>
      </c>
      <c r="R15" s="78">
        <v>32</v>
      </c>
      <c r="S15" s="81"/>
      <c r="T15" s="82"/>
      <c r="V15" s="8" t="s">
        <v>0</v>
      </c>
      <c r="W15" s="24"/>
      <c r="X15" s="25"/>
      <c r="Y15" s="8">
        <v>32</v>
      </c>
      <c r="Z15" s="18"/>
      <c r="AA15" s="19"/>
      <c r="AC15" s="8" t="s">
        <v>0</v>
      </c>
      <c r="AD15" s="9" t="s">
        <v>0</v>
      </c>
      <c r="AE15" s="10" t="s">
        <v>0</v>
      </c>
      <c r="AF15" s="8">
        <v>32</v>
      </c>
      <c r="AG15" s="18"/>
      <c r="AH15" s="19"/>
      <c r="AJ15" s="8" t="s">
        <v>0</v>
      </c>
      <c r="AK15" s="50" t="s">
        <v>0</v>
      </c>
      <c r="AL15" s="51" t="s">
        <v>0</v>
      </c>
      <c r="AM15" s="8">
        <v>32</v>
      </c>
      <c r="AN15" s="18"/>
      <c r="AO15" s="19"/>
      <c r="AQ15" s="8" t="s">
        <v>0</v>
      </c>
      <c r="AR15" s="9" t="s">
        <v>0</v>
      </c>
      <c r="AS15" s="10" t="s">
        <v>0</v>
      </c>
      <c r="AT15" s="8">
        <v>32</v>
      </c>
      <c r="AU15" s="18"/>
      <c r="AV15" s="19"/>
      <c r="AX15" s="8" t="s">
        <v>0</v>
      </c>
      <c r="AY15" s="18"/>
      <c r="AZ15" s="36" t="s">
        <v>0</v>
      </c>
      <c r="BA15" s="8">
        <v>32</v>
      </c>
      <c r="BB15" s="18"/>
      <c r="BC15" s="19"/>
      <c r="BE15" s="8" t="s">
        <v>0</v>
      </c>
      <c r="BF15" s="9" t="s">
        <v>0</v>
      </c>
      <c r="BG15" s="10" t="s">
        <v>0</v>
      </c>
      <c r="BH15" s="8">
        <v>32</v>
      </c>
      <c r="BI15" s="18"/>
      <c r="BJ15" s="19"/>
      <c r="BL15" s="8" t="s">
        <v>0</v>
      </c>
      <c r="BM15" s="9" t="s">
        <v>0</v>
      </c>
      <c r="BN15" s="10" t="s">
        <v>0</v>
      </c>
      <c r="BO15" s="8">
        <v>32</v>
      </c>
      <c r="BP15" s="18"/>
      <c r="BQ15" s="19"/>
    </row>
    <row r="16" spans="1:69">
      <c r="A16" s="8" t="s">
        <v>14</v>
      </c>
      <c r="B16" s="79" t="s">
        <v>415</v>
      </c>
      <c r="C16" s="80" t="s">
        <v>296</v>
      </c>
      <c r="D16" s="78">
        <v>31</v>
      </c>
      <c r="E16" s="81">
        <v>25</v>
      </c>
      <c r="F16" s="82">
        <v>30</v>
      </c>
      <c r="H16" s="7" t="s">
        <v>0</v>
      </c>
      <c r="K16" s="6">
        <v>31</v>
      </c>
      <c r="L16" s="18"/>
      <c r="M16" s="19"/>
      <c r="O16" s="8" t="s">
        <v>0</v>
      </c>
      <c r="P16" s="83" t="s">
        <v>0</v>
      </c>
      <c r="Q16" s="84" t="s">
        <v>0</v>
      </c>
      <c r="R16" s="78">
        <v>31</v>
      </c>
      <c r="S16" s="81"/>
      <c r="T16" s="82"/>
      <c r="V16" s="8" t="s">
        <v>0</v>
      </c>
      <c r="W16" s="24"/>
      <c r="X16" s="25"/>
      <c r="Y16" s="8">
        <v>31</v>
      </c>
      <c r="Z16" s="18"/>
      <c r="AA16" s="19"/>
      <c r="AC16" s="8" t="s">
        <v>0</v>
      </c>
      <c r="AD16" s="28" t="s">
        <v>0</v>
      </c>
      <c r="AE16" s="29" t="s">
        <v>0</v>
      </c>
      <c r="AF16" s="8">
        <v>31</v>
      </c>
      <c r="AG16" s="18"/>
      <c r="AH16" s="19"/>
      <c r="AJ16" s="8"/>
      <c r="AK16" s="47"/>
      <c r="AL16" s="48"/>
      <c r="AM16" s="8">
        <v>31</v>
      </c>
      <c r="AN16" s="18"/>
      <c r="AO16" s="19"/>
      <c r="AQ16" s="8" t="s">
        <v>14</v>
      </c>
      <c r="AR16" s="26" t="s">
        <v>416</v>
      </c>
      <c r="AS16" s="69" t="s">
        <v>417</v>
      </c>
      <c r="AT16" s="8">
        <v>31</v>
      </c>
      <c r="AU16" s="18">
        <v>110</v>
      </c>
      <c r="AV16" s="19">
        <v>110</v>
      </c>
      <c r="AX16" s="8" t="s">
        <v>0</v>
      </c>
      <c r="AY16" s="18"/>
      <c r="AZ16" s="36" t="s">
        <v>0</v>
      </c>
      <c r="BA16" s="8">
        <v>31</v>
      </c>
      <c r="BB16" s="18"/>
      <c r="BC16" s="19"/>
      <c r="BE16" s="8" t="s">
        <v>0</v>
      </c>
      <c r="BF16" s="9" t="s">
        <v>0</v>
      </c>
      <c r="BG16" s="10" t="s">
        <v>0</v>
      </c>
      <c r="BH16" s="8">
        <v>31</v>
      </c>
      <c r="BI16" s="18"/>
      <c r="BJ16" s="19"/>
      <c r="BL16" s="8" t="s">
        <v>0</v>
      </c>
      <c r="BM16" s="9" t="s">
        <v>0</v>
      </c>
      <c r="BN16" s="10" t="s">
        <v>0</v>
      </c>
      <c r="BO16" s="8">
        <v>31</v>
      </c>
      <c r="BP16" s="18"/>
      <c r="BQ16" s="19"/>
    </row>
    <row r="17" spans="1:69">
      <c r="A17" s="8" t="s">
        <v>0</v>
      </c>
      <c r="B17" s="83"/>
      <c r="C17" s="84"/>
      <c r="D17" s="78">
        <v>30</v>
      </c>
      <c r="E17" s="81"/>
      <c r="F17" s="82"/>
      <c r="H17" s="8" t="s">
        <v>14</v>
      </c>
      <c r="I17" s="79" t="s">
        <v>418</v>
      </c>
      <c r="J17" s="80" t="s">
        <v>414</v>
      </c>
      <c r="K17" s="78">
        <v>30</v>
      </c>
      <c r="L17" s="81">
        <v>400</v>
      </c>
      <c r="M17" s="82">
        <v>400</v>
      </c>
      <c r="O17" s="8" t="s">
        <v>14</v>
      </c>
      <c r="P17" s="89" t="s">
        <v>419</v>
      </c>
      <c r="Q17" s="90" t="s">
        <v>404</v>
      </c>
      <c r="R17" s="78">
        <v>30</v>
      </c>
      <c r="S17" s="81">
        <v>25</v>
      </c>
      <c r="T17" s="82">
        <v>30</v>
      </c>
      <c r="V17" s="8" t="s">
        <v>14</v>
      </c>
      <c r="W17" s="79" t="s">
        <v>420</v>
      </c>
      <c r="X17" s="80" t="s">
        <v>289</v>
      </c>
      <c r="Y17" s="78">
        <v>30</v>
      </c>
      <c r="Z17" s="81">
        <v>200</v>
      </c>
      <c r="AA17" s="82">
        <v>200</v>
      </c>
      <c r="AC17" s="8" t="s">
        <v>14</v>
      </c>
      <c r="AD17" s="79" t="s">
        <v>421</v>
      </c>
      <c r="AE17" s="150" t="s">
        <v>289</v>
      </c>
      <c r="AF17" s="88">
        <v>30</v>
      </c>
      <c r="AG17" s="81">
        <v>200</v>
      </c>
      <c r="AH17" s="82">
        <v>200</v>
      </c>
      <c r="AJ17" s="8"/>
      <c r="AK17" s="24"/>
      <c r="AL17" s="25"/>
      <c r="AM17" s="8">
        <v>30</v>
      </c>
      <c r="AN17" s="18"/>
      <c r="AO17" s="19"/>
      <c r="AQ17" s="8" t="s">
        <v>0</v>
      </c>
      <c r="AR17" s="9" t="s">
        <v>0</v>
      </c>
      <c r="AS17" s="10" t="s">
        <v>0</v>
      </c>
      <c r="AT17" s="8">
        <v>30</v>
      </c>
      <c r="AU17" s="18"/>
      <c r="AV17" s="19"/>
      <c r="AX17" s="8" t="s">
        <v>0</v>
      </c>
      <c r="AY17" s="18"/>
      <c r="AZ17" s="36" t="s">
        <v>0</v>
      </c>
      <c r="BA17" s="8">
        <v>30</v>
      </c>
      <c r="BB17" s="18"/>
      <c r="BC17" s="19"/>
      <c r="BE17" s="8" t="s">
        <v>0</v>
      </c>
      <c r="BF17" s="9" t="s">
        <v>0</v>
      </c>
      <c r="BG17" s="10" t="s">
        <v>0</v>
      </c>
      <c r="BH17" s="8">
        <v>30</v>
      </c>
      <c r="BI17" s="18"/>
      <c r="BJ17" s="19"/>
      <c r="BL17" s="8" t="s">
        <v>0</v>
      </c>
      <c r="BM17" s="9" t="s">
        <v>0</v>
      </c>
      <c r="BN17" s="10" t="s">
        <v>0</v>
      </c>
      <c r="BO17" s="8">
        <v>30</v>
      </c>
      <c r="BP17" s="18"/>
      <c r="BQ17" s="19"/>
    </row>
    <row r="18" spans="1:69">
      <c r="A18" s="8" t="s">
        <v>14</v>
      </c>
      <c r="B18" s="79" t="s">
        <v>422</v>
      </c>
      <c r="C18" s="80" t="s">
        <v>414</v>
      </c>
      <c r="D18" s="78">
        <v>29</v>
      </c>
      <c r="E18" s="81">
        <v>400</v>
      </c>
      <c r="F18" s="82">
        <v>400</v>
      </c>
      <c r="H18" s="8" t="s">
        <v>14</v>
      </c>
      <c r="I18" s="79" t="s">
        <v>415</v>
      </c>
      <c r="J18" s="80" t="s">
        <v>296</v>
      </c>
      <c r="K18" s="78">
        <v>29</v>
      </c>
      <c r="L18" s="81">
        <v>25</v>
      </c>
      <c r="M18" s="82">
        <v>30</v>
      </c>
      <c r="O18" s="11" t="s">
        <v>0</v>
      </c>
      <c r="P18" s="83" t="s">
        <v>0</v>
      </c>
      <c r="Q18" s="84" t="s">
        <v>336</v>
      </c>
      <c r="R18" s="78">
        <v>29</v>
      </c>
      <c r="S18" s="81"/>
      <c r="T18" s="82"/>
      <c r="V18" s="8" t="s">
        <v>0</v>
      </c>
      <c r="W18" s="83" t="s">
        <v>0</v>
      </c>
      <c r="X18" s="84" t="s">
        <v>0</v>
      </c>
      <c r="Y18" s="78">
        <v>29</v>
      </c>
      <c r="Z18" s="81"/>
      <c r="AA18" s="82"/>
      <c r="AC18" s="8" t="s">
        <v>0</v>
      </c>
      <c r="AD18" s="83" t="s">
        <v>0</v>
      </c>
      <c r="AE18" s="84" t="s">
        <v>0</v>
      </c>
      <c r="AF18" s="88">
        <v>29</v>
      </c>
      <c r="AG18" s="81"/>
      <c r="AH18" s="82"/>
      <c r="AJ18" s="8"/>
      <c r="AK18" s="9"/>
      <c r="AL18" s="10"/>
      <c r="AM18" s="8">
        <v>29</v>
      </c>
      <c r="AN18" s="18"/>
      <c r="AO18" s="19"/>
      <c r="AQ18" s="11" t="s">
        <v>0</v>
      </c>
      <c r="AR18" s="28" t="s">
        <v>0</v>
      </c>
      <c r="AS18" s="29" t="s">
        <v>0</v>
      </c>
      <c r="AT18" s="8">
        <v>29</v>
      </c>
      <c r="AU18" s="18"/>
      <c r="AV18" s="19"/>
      <c r="AX18" s="11" t="s">
        <v>0</v>
      </c>
      <c r="AY18" s="37" t="s">
        <v>0</v>
      </c>
      <c r="AZ18" s="38" t="s">
        <v>0</v>
      </c>
      <c r="BA18" s="8">
        <v>29</v>
      </c>
      <c r="BB18" s="18"/>
      <c r="BC18" s="19"/>
      <c r="BE18" s="11" t="s">
        <v>0</v>
      </c>
      <c r="BF18" s="9" t="s">
        <v>0</v>
      </c>
      <c r="BG18" s="10" t="s">
        <v>0</v>
      </c>
      <c r="BH18" s="8">
        <v>29</v>
      </c>
      <c r="BI18" s="18"/>
      <c r="BJ18" s="19"/>
      <c r="BL18" s="11" t="s">
        <v>0</v>
      </c>
      <c r="BM18" s="9" t="s">
        <v>0</v>
      </c>
      <c r="BN18" s="10" t="s">
        <v>0</v>
      </c>
      <c r="BO18" s="8">
        <v>29</v>
      </c>
      <c r="BP18" s="18"/>
      <c r="BQ18" s="19"/>
    </row>
    <row r="19" spans="1:69">
      <c r="A19" s="8" t="s">
        <v>14</v>
      </c>
      <c r="B19" s="79" t="s">
        <v>415</v>
      </c>
      <c r="C19" s="80" t="s">
        <v>296</v>
      </c>
      <c r="D19" s="78">
        <v>28</v>
      </c>
      <c r="E19" s="81">
        <v>25</v>
      </c>
      <c r="F19" s="82">
        <v>30</v>
      </c>
      <c r="H19" s="8" t="s">
        <v>0</v>
      </c>
      <c r="I19" s="94"/>
      <c r="J19" s="95"/>
      <c r="K19" s="78">
        <v>28</v>
      </c>
      <c r="L19" s="81"/>
      <c r="M19" s="82"/>
      <c r="O19" s="12" t="s">
        <v>0</v>
      </c>
      <c r="P19" s="88" t="s">
        <v>0</v>
      </c>
      <c r="Q19" s="93" t="s">
        <v>0</v>
      </c>
      <c r="R19" s="78">
        <v>28</v>
      </c>
      <c r="S19" s="81"/>
      <c r="T19" s="82"/>
      <c r="V19" s="8" t="s">
        <v>14</v>
      </c>
      <c r="W19" s="79" t="s">
        <v>423</v>
      </c>
      <c r="X19" s="80" t="s">
        <v>289</v>
      </c>
      <c r="Y19" s="78">
        <v>28</v>
      </c>
      <c r="Z19" s="81">
        <v>200</v>
      </c>
      <c r="AA19" s="82">
        <v>200</v>
      </c>
      <c r="AC19" s="8" t="s">
        <v>14</v>
      </c>
      <c r="AD19" s="79" t="s">
        <v>424</v>
      </c>
      <c r="AE19" s="150" t="s">
        <v>289</v>
      </c>
      <c r="AF19" s="88">
        <v>28</v>
      </c>
      <c r="AG19" s="81">
        <v>200</v>
      </c>
      <c r="AH19" s="82">
        <v>200</v>
      </c>
      <c r="AJ19" s="8"/>
      <c r="AK19" s="24"/>
      <c r="AL19" s="25"/>
      <c r="AM19" s="8">
        <v>28</v>
      </c>
      <c r="AN19" s="18"/>
      <c r="AO19" s="19"/>
      <c r="AQ19" s="12" t="s">
        <v>0</v>
      </c>
      <c r="AR19" s="9" t="s">
        <v>0</v>
      </c>
      <c r="AS19" s="10" t="s">
        <v>0</v>
      </c>
      <c r="AT19" s="8">
        <v>28</v>
      </c>
      <c r="AU19" s="18"/>
      <c r="AV19" s="19"/>
      <c r="AX19" s="57" t="s">
        <v>0</v>
      </c>
      <c r="AY19" s="40" t="s">
        <v>0</v>
      </c>
      <c r="AZ19" s="36" t="s">
        <v>0</v>
      </c>
      <c r="BA19" s="8">
        <v>28</v>
      </c>
      <c r="BB19" s="18"/>
      <c r="BC19" s="19"/>
      <c r="BE19" s="12" t="s">
        <v>0</v>
      </c>
      <c r="BF19" s="9" t="s">
        <v>0</v>
      </c>
      <c r="BG19" s="10" t="s">
        <v>0</v>
      </c>
      <c r="BH19" s="8">
        <v>28</v>
      </c>
      <c r="BI19" s="18"/>
      <c r="BJ19" s="19"/>
      <c r="BL19" s="12" t="s">
        <v>0</v>
      </c>
      <c r="BM19" s="9" t="s">
        <v>0</v>
      </c>
      <c r="BN19" s="10" t="s">
        <v>0</v>
      </c>
      <c r="BO19" s="8">
        <v>28</v>
      </c>
      <c r="BP19" s="18"/>
      <c r="BQ19" s="19"/>
    </row>
    <row r="20" spans="1:69">
      <c r="A20" s="8" t="s">
        <v>0</v>
      </c>
      <c r="B20" s="83"/>
      <c r="C20" s="84"/>
      <c r="D20" s="78">
        <v>27</v>
      </c>
      <c r="E20" s="81"/>
      <c r="F20" s="82"/>
      <c r="H20" s="8" t="s">
        <v>14</v>
      </c>
      <c r="I20" s="79" t="s">
        <v>425</v>
      </c>
      <c r="J20" s="80" t="s">
        <v>414</v>
      </c>
      <c r="K20" s="78">
        <v>27</v>
      </c>
      <c r="L20" s="81">
        <v>400</v>
      </c>
      <c r="M20" s="82">
        <v>400</v>
      </c>
      <c r="O20" s="8" t="s">
        <v>0</v>
      </c>
      <c r="P20" s="83" t="s">
        <v>0</v>
      </c>
      <c r="Q20" s="84" t="s">
        <v>0</v>
      </c>
      <c r="R20" s="78">
        <v>27</v>
      </c>
      <c r="S20" s="81"/>
      <c r="T20" s="82"/>
      <c r="V20" s="8" t="s">
        <v>0</v>
      </c>
      <c r="W20" s="83" t="s">
        <v>0</v>
      </c>
      <c r="X20" s="84" t="s">
        <v>0</v>
      </c>
      <c r="Y20" s="78">
        <v>27</v>
      </c>
      <c r="Z20" s="81"/>
      <c r="AA20" s="82"/>
      <c r="AC20" s="8" t="s">
        <v>0</v>
      </c>
      <c r="AD20" s="83" t="s">
        <v>0</v>
      </c>
      <c r="AE20" s="84" t="s">
        <v>0</v>
      </c>
      <c r="AF20" s="88">
        <v>27</v>
      </c>
      <c r="AG20" s="81"/>
      <c r="AH20" s="82"/>
      <c r="AJ20" s="8"/>
      <c r="AK20" s="9"/>
      <c r="AL20" s="10"/>
      <c r="AM20" s="8">
        <v>27</v>
      </c>
      <c r="AN20" s="18"/>
      <c r="AO20" s="19"/>
      <c r="AQ20" s="8" t="s">
        <v>14</v>
      </c>
      <c r="AR20" s="26" t="s">
        <v>416</v>
      </c>
      <c r="AS20" s="69" t="s">
        <v>417</v>
      </c>
      <c r="AT20" s="8">
        <v>27</v>
      </c>
      <c r="AU20" s="18">
        <v>110</v>
      </c>
      <c r="AV20" s="19">
        <v>110</v>
      </c>
      <c r="AX20" s="8" t="s">
        <v>3</v>
      </c>
      <c r="AY20" s="55" t="s">
        <v>426</v>
      </c>
      <c r="AZ20" s="35" t="s">
        <v>0</v>
      </c>
      <c r="BA20" s="8">
        <v>27</v>
      </c>
      <c r="BB20" s="18"/>
      <c r="BC20" s="19"/>
      <c r="BE20" s="8" t="s">
        <v>0</v>
      </c>
      <c r="BF20" s="9" t="s">
        <v>0</v>
      </c>
      <c r="BG20" s="10" t="s">
        <v>0</v>
      </c>
      <c r="BH20" s="8">
        <v>27</v>
      </c>
      <c r="BI20" s="18"/>
      <c r="BJ20" s="19"/>
      <c r="BL20" s="8" t="s">
        <v>0</v>
      </c>
      <c r="BM20" s="9" t="s">
        <v>0</v>
      </c>
      <c r="BN20" s="10" t="s">
        <v>0</v>
      </c>
      <c r="BO20" s="8">
        <v>27</v>
      </c>
      <c r="BP20" s="18"/>
      <c r="BQ20" s="19"/>
    </row>
    <row r="21" spans="1:69">
      <c r="A21" s="8" t="s">
        <v>14</v>
      </c>
      <c r="B21" s="79" t="s">
        <v>427</v>
      </c>
      <c r="C21" s="80" t="s">
        <v>428</v>
      </c>
      <c r="D21" s="78">
        <v>26</v>
      </c>
      <c r="E21" s="81">
        <v>400</v>
      </c>
      <c r="F21" s="82">
        <v>400</v>
      </c>
      <c r="H21" s="8" t="s">
        <v>14</v>
      </c>
      <c r="I21" s="79" t="s">
        <v>415</v>
      </c>
      <c r="J21" s="80" t="s">
        <v>296</v>
      </c>
      <c r="K21" s="78">
        <v>26</v>
      </c>
      <c r="L21" s="81">
        <v>25</v>
      </c>
      <c r="M21" s="82">
        <v>30</v>
      </c>
      <c r="O21" s="8" t="s">
        <v>14</v>
      </c>
      <c r="P21" s="79" t="s">
        <v>429</v>
      </c>
      <c r="Q21" s="80" t="s">
        <v>430</v>
      </c>
      <c r="R21" s="78">
        <v>26</v>
      </c>
      <c r="S21" s="81">
        <v>350</v>
      </c>
      <c r="T21" s="82">
        <v>350</v>
      </c>
      <c r="V21" s="8" t="s">
        <v>14</v>
      </c>
      <c r="W21" s="79" t="s">
        <v>431</v>
      </c>
      <c r="X21" s="80" t="s">
        <v>289</v>
      </c>
      <c r="Y21" s="78">
        <v>26</v>
      </c>
      <c r="Z21" s="81">
        <v>200</v>
      </c>
      <c r="AA21" s="82">
        <v>200</v>
      </c>
      <c r="AC21" s="8" t="s">
        <v>14</v>
      </c>
      <c r="AD21" s="79" t="s">
        <v>432</v>
      </c>
      <c r="AE21" s="150" t="s">
        <v>289</v>
      </c>
      <c r="AF21" s="88">
        <v>26</v>
      </c>
      <c r="AG21" s="81">
        <v>200</v>
      </c>
      <c r="AH21" s="82">
        <v>200</v>
      </c>
      <c r="AJ21" s="8"/>
      <c r="AK21" s="24"/>
      <c r="AL21" s="25"/>
      <c r="AM21" s="8">
        <v>26</v>
      </c>
      <c r="AN21" s="18"/>
      <c r="AO21" s="19"/>
      <c r="AQ21" s="8" t="s">
        <v>0</v>
      </c>
      <c r="AR21" s="9" t="s">
        <v>0</v>
      </c>
      <c r="AS21" s="10" t="s">
        <v>0</v>
      </c>
      <c r="AT21" s="8">
        <v>26</v>
      </c>
      <c r="AU21" s="18"/>
      <c r="AV21" s="19"/>
      <c r="AX21" s="8" t="s">
        <v>0</v>
      </c>
      <c r="AY21" s="40"/>
      <c r="AZ21" s="36" t="s">
        <v>0</v>
      </c>
      <c r="BA21" s="8">
        <v>26</v>
      </c>
      <c r="BB21" s="18"/>
      <c r="BC21" s="19"/>
      <c r="BE21" s="8" t="s">
        <v>0</v>
      </c>
      <c r="BF21" s="9" t="s">
        <v>0</v>
      </c>
      <c r="BG21" s="10" t="s">
        <v>0</v>
      </c>
      <c r="BH21" s="8">
        <v>26</v>
      </c>
      <c r="BI21" s="18"/>
      <c r="BJ21" s="19"/>
      <c r="BL21" s="8" t="s">
        <v>0</v>
      </c>
      <c r="BM21" s="9" t="s">
        <v>0</v>
      </c>
      <c r="BN21" s="10" t="s">
        <v>0</v>
      </c>
      <c r="BO21" s="8">
        <v>26</v>
      </c>
      <c r="BP21" s="18"/>
      <c r="BQ21" s="19"/>
    </row>
    <row r="22" spans="1:69">
      <c r="A22" s="12"/>
      <c r="B22" s="71"/>
      <c r="C22" s="71"/>
      <c r="D22" s="78">
        <v>25</v>
      </c>
      <c r="E22" s="81"/>
      <c r="F22" s="82"/>
      <c r="H22" s="8" t="s">
        <v>0</v>
      </c>
      <c r="I22" s="99"/>
      <c r="J22" s="100"/>
      <c r="K22" s="8">
        <v>25</v>
      </c>
      <c r="L22" s="18"/>
      <c r="M22" s="19"/>
      <c r="O22" s="8" t="s">
        <v>0</v>
      </c>
      <c r="P22" s="9"/>
      <c r="Q22" s="10" t="s">
        <v>0</v>
      </c>
      <c r="R22" s="8">
        <v>25</v>
      </c>
      <c r="S22" s="18"/>
      <c r="T22" s="19"/>
      <c r="V22" s="8" t="s">
        <v>0</v>
      </c>
      <c r="W22" s="32" t="s">
        <v>0</v>
      </c>
      <c r="X22" s="33" t="s">
        <v>0</v>
      </c>
      <c r="Y22" s="8">
        <v>25</v>
      </c>
      <c r="Z22" s="18"/>
      <c r="AA22" s="19"/>
      <c r="AC22" s="8" t="s">
        <v>0</v>
      </c>
      <c r="AD22" s="9" t="s">
        <v>433</v>
      </c>
      <c r="AE22" s="133" t="s">
        <v>434</v>
      </c>
      <c r="AF22" s="8">
        <v>25</v>
      </c>
      <c r="AG22" s="18"/>
      <c r="AH22" s="19"/>
      <c r="AJ22" s="8" t="s">
        <v>0</v>
      </c>
      <c r="AK22" s="9" t="s">
        <v>0</v>
      </c>
      <c r="AL22" s="10" t="s">
        <v>0</v>
      </c>
      <c r="AM22" s="8">
        <v>25</v>
      </c>
      <c r="AN22" s="18"/>
      <c r="AO22" s="19"/>
      <c r="AQ22" s="8" t="s">
        <v>0</v>
      </c>
      <c r="AR22" s="28" t="s">
        <v>0</v>
      </c>
      <c r="AS22" s="29" t="s">
        <v>0</v>
      </c>
      <c r="AT22" s="8">
        <v>25</v>
      </c>
      <c r="AU22" s="18"/>
      <c r="AV22" s="19"/>
      <c r="AX22" s="8" t="s">
        <v>0</v>
      </c>
      <c r="AY22" s="40"/>
      <c r="AZ22" s="36" t="s">
        <v>0</v>
      </c>
      <c r="BA22" s="8">
        <v>25</v>
      </c>
      <c r="BB22" s="18"/>
      <c r="BC22" s="19"/>
      <c r="BE22" s="8" t="s">
        <v>0</v>
      </c>
      <c r="BF22" s="9" t="s">
        <v>0</v>
      </c>
      <c r="BG22" s="10" t="s">
        <v>0</v>
      </c>
      <c r="BH22" s="8">
        <v>25</v>
      </c>
      <c r="BI22" s="18"/>
      <c r="BJ22" s="19"/>
      <c r="BL22" s="8" t="s">
        <v>0</v>
      </c>
      <c r="BM22" s="9" t="s">
        <v>0</v>
      </c>
      <c r="BN22" s="10" t="s">
        <v>0</v>
      </c>
      <c r="BO22" s="8">
        <v>25</v>
      </c>
      <c r="BP22" s="18"/>
      <c r="BQ22" s="19"/>
    </row>
    <row r="23" spans="1:69">
      <c r="A23" s="8" t="s">
        <v>14</v>
      </c>
      <c r="B23" s="110" t="s">
        <v>321</v>
      </c>
      <c r="C23" s="111" t="s">
        <v>315</v>
      </c>
      <c r="D23" s="87">
        <v>24</v>
      </c>
      <c r="E23" s="81">
        <v>367</v>
      </c>
      <c r="F23" s="82">
        <v>350</v>
      </c>
      <c r="H23" s="8" t="s">
        <v>14</v>
      </c>
      <c r="I23" s="110" t="s">
        <v>320</v>
      </c>
      <c r="J23" s="111" t="s">
        <v>315</v>
      </c>
      <c r="K23" s="98">
        <v>24</v>
      </c>
      <c r="L23" s="96">
        <v>367</v>
      </c>
      <c r="M23" s="97">
        <v>350</v>
      </c>
      <c r="O23" s="11" t="s">
        <v>0</v>
      </c>
      <c r="P23" s="9"/>
      <c r="Q23" s="10" t="s">
        <v>0</v>
      </c>
      <c r="R23" s="8">
        <v>24</v>
      </c>
      <c r="S23" s="18"/>
      <c r="T23" s="19"/>
      <c r="V23" s="8" t="s">
        <v>14</v>
      </c>
      <c r="W23" s="79" t="s">
        <v>435</v>
      </c>
      <c r="X23" s="80" t="s">
        <v>340</v>
      </c>
      <c r="Y23" s="78">
        <v>24</v>
      </c>
      <c r="Z23" s="81">
        <v>400</v>
      </c>
      <c r="AA23" s="82">
        <v>400</v>
      </c>
      <c r="AC23" s="8" t="s">
        <v>0</v>
      </c>
      <c r="AD23" s="52" t="s">
        <v>436</v>
      </c>
      <c r="AE23" s="48" t="s">
        <v>0</v>
      </c>
      <c r="AF23" s="8">
        <v>24</v>
      </c>
      <c r="AG23" s="18"/>
      <c r="AH23" s="19"/>
      <c r="AJ23" s="8" t="s">
        <v>0</v>
      </c>
      <c r="AK23" s="22"/>
      <c r="AL23" s="23"/>
      <c r="AM23" s="8">
        <v>24</v>
      </c>
      <c r="AN23" s="18"/>
      <c r="AO23" s="19"/>
      <c r="AQ23" s="8" t="s">
        <v>0</v>
      </c>
      <c r="AR23" s="9" t="s">
        <v>0</v>
      </c>
      <c r="AS23" s="10" t="s">
        <v>0</v>
      </c>
      <c r="AT23" s="8">
        <v>24</v>
      </c>
      <c r="AU23" s="18"/>
      <c r="AV23" s="19"/>
      <c r="AX23" s="8" t="s">
        <v>0</v>
      </c>
      <c r="AY23" s="40" t="s">
        <v>0</v>
      </c>
      <c r="AZ23" s="36" t="s">
        <v>0</v>
      </c>
      <c r="BA23" s="8">
        <v>24</v>
      </c>
      <c r="BB23" s="18"/>
      <c r="BC23" s="19"/>
      <c r="BE23" s="8" t="s">
        <v>0</v>
      </c>
      <c r="BF23" s="9" t="s">
        <v>0</v>
      </c>
      <c r="BG23" s="10" t="s">
        <v>0</v>
      </c>
      <c r="BH23" s="8">
        <v>24</v>
      </c>
      <c r="BI23" s="18"/>
      <c r="BJ23" s="19"/>
      <c r="BL23" s="8" t="s">
        <v>0</v>
      </c>
      <c r="BM23" s="9" t="s">
        <v>0</v>
      </c>
      <c r="BN23" s="10" t="s">
        <v>0</v>
      </c>
      <c r="BO23" s="8">
        <v>24</v>
      </c>
      <c r="BP23" s="18"/>
      <c r="BQ23" s="19"/>
    </row>
    <row r="24" spans="1:69">
      <c r="A24" s="8" t="s">
        <v>14</v>
      </c>
      <c r="B24" s="112"/>
      <c r="C24" s="113"/>
      <c r="D24" s="87">
        <v>23</v>
      </c>
      <c r="E24" s="81">
        <v>367</v>
      </c>
      <c r="F24" s="82">
        <v>350</v>
      </c>
      <c r="H24" s="8" t="s">
        <v>14</v>
      </c>
      <c r="I24" s="112"/>
      <c r="J24" s="114"/>
      <c r="K24" s="98">
        <v>23</v>
      </c>
      <c r="L24" s="96">
        <v>367</v>
      </c>
      <c r="M24" s="97">
        <v>350</v>
      </c>
      <c r="O24" s="132" t="s">
        <v>0</v>
      </c>
      <c r="P24" s="34" t="s">
        <v>0</v>
      </c>
      <c r="Q24" s="10" t="s">
        <v>0</v>
      </c>
      <c r="R24" s="11">
        <v>23</v>
      </c>
      <c r="S24" s="18"/>
      <c r="T24" s="19"/>
      <c r="V24" s="8" t="s">
        <v>14</v>
      </c>
      <c r="W24" s="117" t="s">
        <v>437</v>
      </c>
      <c r="X24" s="118" t="s">
        <v>438</v>
      </c>
      <c r="Y24" s="78">
        <v>23</v>
      </c>
      <c r="Z24" s="81">
        <v>120</v>
      </c>
      <c r="AA24" s="82">
        <v>160</v>
      </c>
      <c r="AC24" s="8" t="s">
        <v>0</v>
      </c>
      <c r="AD24" s="22"/>
      <c r="AE24" s="23"/>
      <c r="AF24" s="8">
        <v>23</v>
      </c>
      <c r="AG24" s="18"/>
      <c r="AH24" s="19"/>
      <c r="AJ24" s="8" t="s">
        <v>0</v>
      </c>
      <c r="AK24" s="22"/>
      <c r="AL24" s="23"/>
      <c r="AM24" s="8">
        <v>23</v>
      </c>
      <c r="AN24" s="18"/>
      <c r="AO24" s="19"/>
      <c r="AQ24" s="8" t="s">
        <v>0</v>
      </c>
      <c r="AR24" s="9" t="s">
        <v>0</v>
      </c>
      <c r="AS24" s="10" t="s">
        <v>0</v>
      </c>
      <c r="AT24" s="8">
        <v>23</v>
      </c>
      <c r="AU24" s="18"/>
      <c r="AV24" s="19"/>
      <c r="AX24" s="8" t="s">
        <v>0</v>
      </c>
      <c r="AY24" s="18"/>
      <c r="AZ24" s="36" t="s">
        <v>0</v>
      </c>
      <c r="BA24" s="8">
        <v>23</v>
      </c>
      <c r="BB24" s="18"/>
      <c r="BC24" s="19"/>
      <c r="BE24" s="8" t="s">
        <v>0</v>
      </c>
      <c r="BF24" s="9" t="s">
        <v>0</v>
      </c>
      <c r="BG24" s="10" t="s">
        <v>0</v>
      </c>
      <c r="BH24" s="8">
        <v>23</v>
      </c>
      <c r="BI24" s="18"/>
      <c r="BJ24" s="19"/>
      <c r="BL24" s="8" t="s">
        <v>0</v>
      </c>
      <c r="BM24" s="9" t="s">
        <v>0</v>
      </c>
      <c r="BN24" s="10" t="s">
        <v>0</v>
      </c>
      <c r="BO24" s="8">
        <v>23</v>
      </c>
      <c r="BP24" s="18"/>
      <c r="BQ24" s="19"/>
    </row>
    <row r="25" spans="1:69">
      <c r="A25" s="8"/>
      <c r="B25" s="9" t="s">
        <v>0</v>
      </c>
      <c r="C25" s="10" t="s">
        <v>0</v>
      </c>
      <c r="D25" s="8">
        <v>22</v>
      </c>
      <c r="E25" s="18"/>
      <c r="F25" s="19"/>
      <c r="H25" s="8"/>
      <c r="I25" s="45"/>
      <c r="J25" s="46"/>
      <c r="K25" s="8">
        <v>22</v>
      </c>
      <c r="L25" s="18"/>
      <c r="M25" s="19"/>
      <c r="O25" s="132" t="s">
        <v>0</v>
      </c>
      <c r="P25" s="34" t="s">
        <v>0</v>
      </c>
      <c r="Q25" s="34" t="s">
        <v>0</v>
      </c>
      <c r="R25" s="132">
        <v>22</v>
      </c>
      <c r="T25" s="19"/>
      <c r="V25" s="8" t="s">
        <v>0</v>
      </c>
      <c r="W25" s="45"/>
      <c r="X25" s="46"/>
      <c r="Y25" s="8">
        <v>22</v>
      </c>
      <c r="Z25" s="18"/>
      <c r="AA25" s="19"/>
      <c r="AC25" s="8" t="s">
        <v>0</v>
      </c>
      <c r="AD25" s="22"/>
      <c r="AE25" s="23"/>
      <c r="AF25" s="8">
        <v>22</v>
      </c>
      <c r="AG25" s="18"/>
      <c r="AH25" s="19"/>
      <c r="AJ25" s="8" t="s">
        <v>0</v>
      </c>
      <c r="AK25" s="22"/>
      <c r="AL25" s="23"/>
      <c r="AM25" s="8">
        <v>22</v>
      </c>
      <c r="AN25" s="18"/>
      <c r="AO25" s="19"/>
      <c r="AQ25" s="8" t="s">
        <v>0</v>
      </c>
      <c r="AR25" s="9" t="s">
        <v>0</v>
      </c>
      <c r="AS25" s="10" t="s">
        <v>0</v>
      </c>
      <c r="AT25" s="8">
        <v>22</v>
      </c>
      <c r="AU25" s="18"/>
      <c r="AV25" s="19"/>
      <c r="AX25" s="8" t="s">
        <v>0</v>
      </c>
      <c r="AY25" s="18"/>
      <c r="AZ25" s="36" t="s">
        <v>0</v>
      </c>
      <c r="BA25" s="8">
        <v>22</v>
      </c>
      <c r="BB25" s="18"/>
      <c r="BC25" s="19"/>
      <c r="BE25" s="8" t="s">
        <v>0</v>
      </c>
      <c r="BF25" s="9" t="s">
        <v>0</v>
      </c>
      <c r="BG25" s="10" t="s">
        <v>0</v>
      </c>
      <c r="BH25" s="8">
        <v>22</v>
      </c>
      <c r="BI25" s="18"/>
      <c r="BJ25" s="19"/>
      <c r="BL25" s="8" t="s">
        <v>0</v>
      </c>
      <c r="BM25" s="9" t="s">
        <v>0</v>
      </c>
      <c r="BN25" s="10" t="s">
        <v>0</v>
      </c>
      <c r="BO25" s="8">
        <v>22</v>
      </c>
      <c r="BP25" s="18"/>
      <c r="BQ25" s="19"/>
    </row>
    <row r="26" spans="1:69">
      <c r="A26" s="8" t="s">
        <v>14</v>
      </c>
      <c r="B26" s="108" t="s">
        <v>439</v>
      </c>
      <c r="C26" s="72" t="s">
        <v>440</v>
      </c>
      <c r="D26" s="73">
        <v>21</v>
      </c>
      <c r="E26" s="74">
        <v>15</v>
      </c>
      <c r="F26" s="75">
        <v>30</v>
      </c>
      <c r="H26" s="8" t="s">
        <v>14</v>
      </c>
      <c r="I26" s="108" t="s">
        <v>441</v>
      </c>
      <c r="J26" s="72" t="s">
        <v>440</v>
      </c>
      <c r="K26" s="73">
        <v>21</v>
      </c>
      <c r="L26" s="74">
        <v>15</v>
      </c>
      <c r="M26" s="75">
        <v>30</v>
      </c>
      <c r="O26" s="132" t="s">
        <v>0</v>
      </c>
      <c r="P26" s="131"/>
      <c r="Q26" s="131"/>
      <c r="R26" s="132">
        <v>21</v>
      </c>
      <c r="T26" s="19"/>
      <c r="V26" s="8" t="s">
        <v>0</v>
      </c>
      <c r="W26" s="45"/>
      <c r="X26" s="45"/>
      <c r="Y26" s="8">
        <v>21</v>
      </c>
      <c r="Z26" s="18"/>
      <c r="AA26" s="19"/>
      <c r="AC26" s="8" t="s">
        <v>0</v>
      </c>
      <c r="AD26" s="49" t="s">
        <v>0</v>
      </c>
      <c r="AE26" s="39" t="s">
        <v>0</v>
      </c>
      <c r="AF26" s="8">
        <v>21</v>
      </c>
      <c r="AG26" s="18"/>
      <c r="AH26" s="19"/>
      <c r="AJ26" s="8" t="s">
        <v>0</v>
      </c>
      <c r="AK26" s="22"/>
      <c r="AL26" s="23"/>
      <c r="AM26" s="8">
        <v>21</v>
      </c>
      <c r="AN26" s="18"/>
      <c r="AO26" s="19"/>
      <c r="AQ26" s="8" t="s">
        <v>0</v>
      </c>
      <c r="AR26" s="9" t="s">
        <v>0</v>
      </c>
      <c r="AS26" s="10" t="s">
        <v>0</v>
      </c>
      <c r="AT26" s="8">
        <v>21</v>
      </c>
      <c r="AU26" s="18"/>
      <c r="AV26" s="19"/>
      <c r="AX26" s="8" t="s">
        <v>0</v>
      </c>
      <c r="AY26" s="18"/>
      <c r="AZ26" s="36" t="s">
        <v>0</v>
      </c>
      <c r="BA26" s="8">
        <v>21</v>
      </c>
      <c r="BB26" s="18"/>
      <c r="BC26" s="19"/>
      <c r="BE26" s="8" t="s">
        <v>0</v>
      </c>
      <c r="BF26" s="9" t="s">
        <v>0</v>
      </c>
      <c r="BG26" s="10" t="s">
        <v>0</v>
      </c>
      <c r="BH26" s="8">
        <v>21</v>
      </c>
      <c r="BI26" s="18"/>
      <c r="BJ26" s="19"/>
      <c r="BL26" s="8" t="s">
        <v>0</v>
      </c>
      <c r="BM26" s="9" t="s">
        <v>0</v>
      </c>
      <c r="BN26" s="10" t="s">
        <v>0</v>
      </c>
      <c r="BO26" s="8">
        <v>21</v>
      </c>
      <c r="BP26" s="18"/>
      <c r="BQ26" s="19"/>
    </row>
    <row r="27" spans="1:69">
      <c r="A27" s="8" t="s">
        <v>14</v>
      </c>
      <c r="B27" s="108" t="s">
        <v>442</v>
      </c>
      <c r="C27" s="72" t="s">
        <v>440</v>
      </c>
      <c r="D27" s="73">
        <v>20</v>
      </c>
      <c r="E27" s="74">
        <v>15</v>
      </c>
      <c r="F27" s="75">
        <v>30</v>
      </c>
      <c r="H27" s="8" t="s">
        <v>14</v>
      </c>
      <c r="I27" s="108" t="s">
        <v>443</v>
      </c>
      <c r="J27" s="72" t="s">
        <v>440</v>
      </c>
      <c r="K27" s="73">
        <v>20</v>
      </c>
      <c r="L27" s="74">
        <v>15</v>
      </c>
      <c r="M27" s="75">
        <v>30</v>
      </c>
      <c r="O27" s="132" t="s">
        <v>0</v>
      </c>
      <c r="P27" s="131"/>
      <c r="Q27" s="131"/>
      <c r="R27" s="132">
        <v>20</v>
      </c>
      <c r="T27" s="19"/>
      <c r="V27" s="8" t="s">
        <v>14</v>
      </c>
      <c r="W27" s="119" t="s">
        <v>444</v>
      </c>
      <c r="X27" s="120" t="s">
        <v>0</v>
      </c>
      <c r="Y27" s="121">
        <v>20</v>
      </c>
      <c r="Z27" s="122">
        <v>480</v>
      </c>
      <c r="AA27" s="123">
        <v>480</v>
      </c>
      <c r="AC27" s="8" t="s">
        <v>14</v>
      </c>
      <c r="AD27" s="128" t="s">
        <v>445</v>
      </c>
      <c r="AE27" s="129" t="s">
        <v>0</v>
      </c>
      <c r="AF27" s="121">
        <v>20</v>
      </c>
      <c r="AG27" s="122">
        <v>480</v>
      </c>
      <c r="AH27" s="123">
        <v>480</v>
      </c>
      <c r="AJ27" s="8" t="s">
        <v>0</v>
      </c>
      <c r="AK27" s="22"/>
      <c r="AL27" s="23"/>
      <c r="AM27" s="8">
        <v>20</v>
      </c>
      <c r="AN27" s="18"/>
      <c r="AO27" s="19"/>
      <c r="AQ27" s="8" t="s">
        <v>0</v>
      </c>
      <c r="AR27" s="9" t="s">
        <v>0</v>
      </c>
      <c r="AS27" s="10" t="s">
        <v>0</v>
      </c>
      <c r="AT27" s="8">
        <v>20</v>
      </c>
      <c r="AU27" s="18"/>
      <c r="AV27" s="19"/>
      <c r="AX27" s="8" t="s">
        <v>0</v>
      </c>
      <c r="AY27" s="37" t="s">
        <v>0</v>
      </c>
      <c r="AZ27" s="38" t="s">
        <v>0</v>
      </c>
      <c r="BA27" s="8">
        <v>20</v>
      </c>
      <c r="BB27" s="18"/>
      <c r="BC27" s="19"/>
      <c r="BE27" s="8" t="s">
        <v>0</v>
      </c>
      <c r="BF27" s="9" t="s">
        <v>0</v>
      </c>
      <c r="BG27" s="10" t="s">
        <v>0</v>
      </c>
      <c r="BH27" s="8">
        <v>20</v>
      </c>
      <c r="BI27" s="18"/>
      <c r="BJ27" s="19"/>
      <c r="BL27" s="8" t="s">
        <v>0</v>
      </c>
      <c r="BM27" s="9" t="s">
        <v>0</v>
      </c>
      <c r="BN27" s="10" t="s">
        <v>0</v>
      </c>
      <c r="BO27" s="8">
        <v>20</v>
      </c>
      <c r="BP27" s="18"/>
      <c r="BQ27" s="19"/>
    </row>
    <row r="28" spans="1:69">
      <c r="A28" s="8" t="s">
        <v>0</v>
      </c>
      <c r="B28" s="76" t="s">
        <v>0</v>
      </c>
      <c r="C28" s="77" t="s">
        <v>0</v>
      </c>
      <c r="D28" s="73">
        <v>19</v>
      </c>
      <c r="E28" s="74"/>
      <c r="F28" s="75"/>
      <c r="H28" s="8"/>
      <c r="I28" s="76" t="s">
        <v>0</v>
      </c>
      <c r="J28" s="77" t="s">
        <v>0</v>
      </c>
      <c r="K28" s="73">
        <v>19</v>
      </c>
      <c r="L28" s="74"/>
      <c r="M28" s="75"/>
      <c r="O28" s="132" t="s">
        <v>0</v>
      </c>
      <c r="P28" s="131"/>
      <c r="Q28" s="131"/>
      <c r="R28" s="132">
        <v>19</v>
      </c>
      <c r="T28" s="19"/>
      <c r="V28" s="8" t="s">
        <v>0</v>
      </c>
      <c r="W28" s="124" t="s">
        <v>0</v>
      </c>
      <c r="X28" s="125" t="s">
        <v>0</v>
      </c>
      <c r="Y28" s="121">
        <v>19</v>
      </c>
      <c r="Z28" s="122"/>
      <c r="AA28" s="123"/>
      <c r="AC28" s="8" t="s">
        <v>0</v>
      </c>
      <c r="AD28" s="128" t="s">
        <v>0</v>
      </c>
      <c r="AE28" s="129" t="s">
        <v>0</v>
      </c>
      <c r="AF28" s="121">
        <v>19</v>
      </c>
      <c r="AG28" s="122"/>
      <c r="AH28" s="123"/>
      <c r="AJ28" s="8" t="s">
        <v>0</v>
      </c>
      <c r="AK28" s="22"/>
      <c r="AL28" s="23"/>
      <c r="AM28" s="8">
        <v>19</v>
      </c>
      <c r="AN28" s="18"/>
      <c r="AO28" s="19"/>
      <c r="AQ28" s="8" t="s">
        <v>0</v>
      </c>
      <c r="AR28" s="9" t="s">
        <v>0</v>
      </c>
      <c r="AS28" s="10" t="s">
        <v>0</v>
      </c>
      <c r="AT28" s="8">
        <v>19</v>
      </c>
      <c r="AU28" s="18"/>
      <c r="AV28" s="19"/>
      <c r="AX28" s="8" t="s">
        <v>0</v>
      </c>
      <c r="AY28" s="40" t="s">
        <v>0</v>
      </c>
      <c r="AZ28" s="36" t="s">
        <v>0</v>
      </c>
      <c r="BA28" s="8">
        <v>19</v>
      </c>
      <c r="BB28" s="18"/>
      <c r="BC28" s="19"/>
      <c r="BE28" s="8" t="s">
        <v>0</v>
      </c>
      <c r="BF28" s="9" t="s">
        <v>0</v>
      </c>
      <c r="BG28" s="10" t="s">
        <v>0</v>
      </c>
      <c r="BH28" s="8">
        <v>19</v>
      </c>
      <c r="BI28" s="18"/>
      <c r="BJ28" s="19"/>
      <c r="BL28" s="8" t="s">
        <v>0</v>
      </c>
      <c r="BM28" s="9" t="s">
        <v>0</v>
      </c>
      <c r="BN28" s="10" t="s">
        <v>0</v>
      </c>
      <c r="BO28" s="8">
        <v>19</v>
      </c>
      <c r="BP28" s="18"/>
      <c r="BQ28" s="19"/>
    </row>
    <row r="29" spans="1:69">
      <c r="A29" s="8" t="s">
        <v>14</v>
      </c>
      <c r="B29" s="108" t="s">
        <v>446</v>
      </c>
      <c r="C29" s="72" t="s">
        <v>440</v>
      </c>
      <c r="D29" s="73">
        <v>18</v>
      </c>
      <c r="E29" s="74">
        <v>15</v>
      </c>
      <c r="F29" s="75">
        <v>30</v>
      </c>
      <c r="H29" s="8" t="s">
        <v>14</v>
      </c>
      <c r="I29" s="134" t="s">
        <v>447</v>
      </c>
      <c r="J29" s="101" t="s">
        <v>440</v>
      </c>
      <c r="K29" s="73">
        <v>18</v>
      </c>
      <c r="L29" s="74">
        <v>15</v>
      </c>
      <c r="M29" s="75">
        <v>30</v>
      </c>
      <c r="O29" s="132" t="s">
        <v>0</v>
      </c>
      <c r="P29" s="34" t="s">
        <v>0</v>
      </c>
      <c r="Q29" s="34" t="s">
        <v>0</v>
      </c>
      <c r="R29" s="132">
        <v>18</v>
      </c>
      <c r="T29" s="19"/>
      <c r="V29" s="8" t="s">
        <v>0</v>
      </c>
      <c r="W29" s="126" t="s">
        <v>0</v>
      </c>
      <c r="X29" s="127" t="s">
        <v>0</v>
      </c>
      <c r="Y29" s="121">
        <v>18</v>
      </c>
      <c r="Z29" s="122"/>
      <c r="AA29" s="123"/>
      <c r="AC29" s="8" t="s">
        <v>0</v>
      </c>
      <c r="AD29" s="128" t="s">
        <v>0</v>
      </c>
      <c r="AE29" s="129" t="s">
        <v>0</v>
      </c>
      <c r="AF29" s="121">
        <v>18</v>
      </c>
      <c r="AG29" s="122"/>
      <c r="AH29" s="123"/>
      <c r="AJ29" s="8" t="s">
        <v>0</v>
      </c>
      <c r="AK29" s="22"/>
      <c r="AL29" s="23"/>
      <c r="AM29" s="8">
        <v>18</v>
      </c>
      <c r="AN29" s="18"/>
      <c r="AO29" s="19"/>
      <c r="AQ29" s="8" t="s">
        <v>0</v>
      </c>
      <c r="AR29" s="9" t="s">
        <v>0</v>
      </c>
      <c r="AS29" s="10" t="s">
        <v>0</v>
      </c>
      <c r="AT29" s="8">
        <v>18</v>
      </c>
      <c r="AU29" s="18"/>
      <c r="AV29" s="19"/>
      <c r="AX29" s="8" t="s">
        <v>14</v>
      </c>
      <c r="AY29" s="26" t="s">
        <v>415</v>
      </c>
      <c r="AZ29" s="69" t="s">
        <v>448</v>
      </c>
      <c r="BA29" s="8">
        <v>18</v>
      </c>
      <c r="BB29" s="18">
        <v>15</v>
      </c>
      <c r="BC29" s="19">
        <v>100</v>
      </c>
      <c r="BE29" s="8" t="s">
        <v>0</v>
      </c>
      <c r="BF29" s="9" t="s">
        <v>0</v>
      </c>
      <c r="BG29" s="10" t="s">
        <v>0</v>
      </c>
      <c r="BH29" s="8">
        <v>18</v>
      </c>
      <c r="BI29" s="18"/>
      <c r="BJ29" s="19"/>
      <c r="BL29" s="8" t="s">
        <v>0</v>
      </c>
      <c r="BM29" s="9" t="s">
        <v>0</v>
      </c>
      <c r="BN29" s="10" t="s">
        <v>0</v>
      </c>
      <c r="BO29" s="8">
        <v>18</v>
      </c>
      <c r="BP29" s="18"/>
      <c r="BQ29" s="19"/>
    </row>
    <row r="30" spans="1:69">
      <c r="A30" s="8" t="s">
        <v>14</v>
      </c>
      <c r="B30" s="108" t="s">
        <v>449</v>
      </c>
      <c r="C30" s="72" t="s">
        <v>440</v>
      </c>
      <c r="D30" s="73">
        <v>17</v>
      </c>
      <c r="E30" s="74">
        <v>15</v>
      </c>
      <c r="F30" s="75">
        <v>30</v>
      </c>
      <c r="H30" s="8" t="s">
        <v>14</v>
      </c>
      <c r="I30" s="135" t="s">
        <v>450</v>
      </c>
      <c r="J30" s="102" t="s">
        <v>440</v>
      </c>
      <c r="K30" s="73">
        <v>17</v>
      </c>
      <c r="L30" s="74">
        <v>15</v>
      </c>
      <c r="M30" s="75">
        <v>30</v>
      </c>
      <c r="O30" s="132" t="s">
        <v>0</v>
      </c>
      <c r="P30" s="34" t="s">
        <v>0</v>
      </c>
      <c r="Q30" s="10" t="s">
        <v>0</v>
      </c>
      <c r="R30" s="8">
        <v>17</v>
      </c>
      <c r="S30" s="18"/>
      <c r="T30" s="19"/>
      <c r="V30" s="8" t="s">
        <v>0</v>
      </c>
      <c r="W30" s="37" t="s">
        <v>0</v>
      </c>
      <c r="X30" s="38" t="s">
        <v>0</v>
      </c>
      <c r="Y30" s="8">
        <v>17</v>
      </c>
      <c r="Z30" s="18"/>
      <c r="AA30" s="19"/>
      <c r="AC30" s="8" t="s">
        <v>0</v>
      </c>
      <c r="AD30" s="9" t="s">
        <v>0</v>
      </c>
      <c r="AE30" s="10" t="s">
        <v>0</v>
      </c>
      <c r="AF30" s="8">
        <v>17</v>
      </c>
      <c r="AG30" s="18"/>
      <c r="AH30" s="19"/>
      <c r="AJ30" s="8" t="s">
        <v>0</v>
      </c>
      <c r="AK30" s="22"/>
      <c r="AL30" s="23"/>
      <c r="AM30" s="8">
        <v>17</v>
      </c>
      <c r="AN30" s="18"/>
      <c r="AO30" s="19"/>
      <c r="AQ30" s="8" t="s">
        <v>0</v>
      </c>
      <c r="AR30" s="9" t="s">
        <v>0</v>
      </c>
      <c r="AS30" s="10" t="s">
        <v>0</v>
      </c>
      <c r="AT30" s="8">
        <v>17</v>
      </c>
      <c r="AU30" s="18"/>
      <c r="AV30" s="19"/>
      <c r="AX30" s="8" t="s">
        <v>0</v>
      </c>
      <c r="AY30" s="9" t="s">
        <v>0</v>
      </c>
      <c r="AZ30" s="10" t="s">
        <v>0</v>
      </c>
      <c r="BA30" s="8">
        <v>17</v>
      </c>
      <c r="BB30" s="18"/>
      <c r="BC30" s="19"/>
      <c r="BE30" s="8" t="s">
        <v>0</v>
      </c>
      <c r="BF30" s="9" t="s">
        <v>0</v>
      </c>
      <c r="BG30" s="10" t="s">
        <v>0</v>
      </c>
      <c r="BH30" s="8">
        <v>17</v>
      </c>
      <c r="BI30" s="18"/>
      <c r="BJ30" s="19"/>
      <c r="BL30" s="8" t="s">
        <v>0</v>
      </c>
      <c r="BM30" s="9" t="s">
        <v>0</v>
      </c>
      <c r="BN30" s="10" t="s">
        <v>0</v>
      </c>
      <c r="BO30" s="8">
        <v>17</v>
      </c>
      <c r="BP30" s="18"/>
      <c r="BQ30" s="19"/>
    </row>
    <row r="31" spans="1:69">
      <c r="A31" s="8"/>
      <c r="B31" s="18"/>
      <c r="C31" s="19"/>
      <c r="D31" s="8">
        <v>16</v>
      </c>
      <c r="E31" s="18"/>
      <c r="F31" s="19"/>
      <c r="H31" s="8" t="s">
        <v>0</v>
      </c>
      <c r="I31" s="103" t="s">
        <v>0</v>
      </c>
      <c r="J31" s="104" t="s">
        <v>0</v>
      </c>
      <c r="K31" s="73">
        <v>16</v>
      </c>
      <c r="L31" s="74"/>
      <c r="M31" s="75"/>
      <c r="O31" s="8" t="s">
        <v>14</v>
      </c>
      <c r="P31" s="136" t="s">
        <v>451</v>
      </c>
      <c r="Q31" s="85" t="s">
        <v>452</v>
      </c>
      <c r="R31" s="73">
        <v>16</v>
      </c>
      <c r="S31" s="74">
        <f>7*25</f>
        <v>175</v>
      </c>
      <c r="T31" s="75">
        <f>7*25</f>
        <v>175</v>
      </c>
      <c r="V31" s="8"/>
      <c r="W31" s="137" t="s">
        <v>453</v>
      </c>
      <c r="X31" s="138"/>
      <c r="Y31" s="78">
        <v>16</v>
      </c>
      <c r="Z31" s="81"/>
      <c r="AA31" s="82"/>
      <c r="AC31" s="8" t="s">
        <v>0</v>
      </c>
      <c r="AD31" s="9"/>
      <c r="AE31" s="10"/>
      <c r="AF31" s="8">
        <v>16</v>
      </c>
      <c r="AG31" s="18"/>
      <c r="AH31" s="19"/>
      <c r="AJ31" s="8" t="s">
        <v>0</v>
      </c>
      <c r="AK31" s="22"/>
      <c r="AL31" s="23"/>
      <c r="AM31" s="8">
        <v>16</v>
      </c>
      <c r="AN31" s="18"/>
      <c r="AO31" s="19"/>
      <c r="AQ31" s="8" t="s">
        <v>0</v>
      </c>
      <c r="AR31" s="9" t="s">
        <v>0</v>
      </c>
      <c r="AS31" s="10" t="s">
        <v>0</v>
      </c>
      <c r="AT31" s="8">
        <v>16</v>
      </c>
      <c r="AU31" s="18"/>
      <c r="AV31" s="19"/>
      <c r="AX31" s="8" t="s">
        <v>0</v>
      </c>
      <c r="AY31" s="28" t="s">
        <v>0</v>
      </c>
      <c r="AZ31" s="29" t="s">
        <v>0</v>
      </c>
      <c r="BA31" s="8">
        <v>16</v>
      </c>
      <c r="BB31" s="18"/>
      <c r="BC31" s="19"/>
      <c r="BE31" s="8" t="s">
        <v>0</v>
      </c>
      <c r="BF31" s="9" t="s">
        <v>0</v>
      </c>
      <c r="BG31" s="10" t="s">
        <v>0</v>
      </c>
      <c r="BH31" s="8">
        <v>16</v>
      </c>
      <c r="BI31" s="18"/>
      <c r="BJ31" s="19"/>
      <c r="BL31" s="8" t="s">
        <v>0</v>
      </c>
      <c r="BM31" s="9" t="s">
        <v>0</v>
      </c>
      <c r="BN31" s="10" t="s">
        <v>0</v>
      </c>
      <c r="BO31" s="8">
        <v>16</v>
      </c>
      <c r="BP31" s="18"/>
      <c r="BQ31" s="19"/>
    </row>
    <row r="32" spans="1:69">
      <c r="A32" s="8" t="s">
        <v>14</v>
      </c>
      <c r="B32" s="136" t="s">
        <v>451</v>
      </c>
      <c r="C32" s="85" t="s">
        <v>454</v>
      </c>
      <c r="D32" s="73">
        <v>15</v>
      </c>
      <c r="E32" s="74">
        <v>250</v>
      </c>
      <c r="F32" s="75">
        <v>400</v>
      </c>
      <c r="H32" s="11" t="s">
        <v>14</v>
      </c>
      <c r="I32" s="139" t="s">
        <v>451</v>
      </c>
      <c r="J32" s="105" t="s">
        <v>454</v>
      </c>
      <c r="K32" s="106">
        <v>15</v>
      </c>
      <c r="L32" s="74">
        <v>250</v>
      </c>
      <c r="M32" s="75">
        <v>400</v>
      </c>
      <c r="O32" s="8"/>
      <c r="P32" s="140" t="s">
        <v>455</v>
      </c>
      <c r="Q32" s="86" t="s">
        <v>456</v>
      </c>
      <c r="R32" s="73">
        <v>15</v>
      </c>
      <c r="S32" s="74"/>
      <c r="T32" s="75"/>
      <c r="V32" s="8"/>
      <c r="W32" s="130" t="s">
        <v>457</v>
      </c>
      <c r="X32" s="141"/>
      <c r="Y32" s="78">
        <v>15</v>
      </c>
      <c r="Z32" s="81"/>
      <c r="AA32" s="82"/>
      <c r="AC32" s="8" t="s">
        <v>0</v>
      </c>
      <c r="AD32" s="28"/>
      <c r="AE32" s="29"/>
      <c r="AF32" s="8">
        <v>15</v>
      </c>
      <c r="AG32" s="18"/>
      <c r="AH32" s="19"/>
      <c r="AJ32" s="8" t="s">
        <v>0</v>
      </c>
      <c r="AK32" s="22"/>
      <c r="AL32" s="23"/>
      <c r="AM32" s="8">
        <v>15</v>
      </c>
      <c r="AN32" s="18"/>
      <c r="AO32" s="19"/>
      <c r="AQ32" s="8" t="s">
        <v>0</v>
      </c>
      <c r="AR32" s="9" t="s">
        <v>0</v>
      </c>
      <c r="AS32" s="10" t="s">
        <v>0</v>
      </c>
      <c r="AT32" s="8">
        <v>15</v>
      </c>
      <c r="AU32" s="18"/>
      <c r="AV32" s="19"/>
      <c r="AX32" s="8" t="s">
        <v>0</v>
      </c>
      <c r="AY32" s="40" t="s">
        <v>0</v>
      </c>
      <c r="AZ32" s="36" t="s">
        <v>0</v>
      </c>
      <c r="BA32" s="8">
        <v>15</v>
      </c>
      <c r="BB32" s="18"/>
      <c r="BC32" s="19"/>
      <c r="BE32" s="8" t="s">
        <v>0</v>
      </c>
      <c r="BF32" s="9" t="s">
        <v>0</v>
      </c>
      <c r="BG32" s="10" t="s">
        <v>0</v>
      </c>
      <c r="BH32" s="8">
        <v>15</v>
      </c>
      <c r="BI32" s="18"/>
      <c r="BJ32" s="19"/>
      <c r="BL32" s="8" t="s">
        <v>0</v>
      </c>
      <c r="BM32" s="9" t="s">
        <v>0</v>
      </c>
      <c r="BN32" s="10" t="s">
        <v>0</v>
      </c>
      <c r="BO32" s="8">
        <v>15</v>
      </c>
      <c r="BP32" s="18"/>
      <c r="BQ32" s="19"/>
    </row>
    <row r="33" spans="1:69">
      <c r="A33" s="8" t="s">
        <v>0</v>
      </c>
      <c r="B33" s="140" t="s">
        <v>458</v>
      </c>
      <c r="C33" s="86" t="s">
        <v>138</v>
      </c>
      <c r="D33" s="73">
        <v>14</v>
      </c>
      <c r="E33" s="74"/>
      <c r="F33" s="75"/>
      <c r="H33" s="142"/>
      <c r="I33" s="140" t="s">
        <v>459</v>
      </c>
      <c r="J33" s="105" t="s">
        <v>138</v>
      </c>
      <c r="K33" s="107">
        <v>14</v>
      </c>
      <c r="L33" s="70"/>
      <c r="M33" s="75"/>
      <c r="O33" s="8" t="s">
        <v>0</v>
      </c>
      <c r="P33" s="18"/>
      <c r="Q33" s="19"/>
      <c r="R33" s="8">
        <v>14</v>
      </c>
      <c r="S33" s="18"/>
      <c r="T33" s="19"/>
      <c r="V33" s="8"/>
      <c r="W33" s="22"/>
      <c r="X33" s="23"/>
      <c r="Y33" s="8">
        <v>14</v>
      </c>
      <c r="Z33" s="18"/>
      <c r="AA33" s="19"/>
      <c r="AC33" s="8" t="s">
        <v>0</v>
      </c>
      <c r="AD33" s="9"/>
      <c r="AE33" s="10"/>
      <c r="AF33" s="8">
        <v>14</v>
      </c>
      <c r="AG33" s="18"/>
      <c r="AH33" s="19"/>
      <c r="AJ33" s="8" t="s">
        <v>0</v>
      </c>
      <c r="AK33" s="49" t="s">
        <v>0</v>
      </c>
      <c r="AL33" s="39" t="s">
        <v>0</v>
      </c>
      <c r="AM33" s="8">
        <v>14</v>
      </c>
      <c r="AN33" s="18"/>
      <c r="AO33" s="19"/>
      <c r="AQ33" s="8" t="s">
        <v>0</v>
      </c>
      <c r="AR33" s="9" t="s">
        <v>0</v>
      </c>
      <c r="AS33" s="10" t="s">
        <v>0</v>
      </c>
      <c r="AT33" s="8">
        <v>14</v>
      </c>
      <c r="AU33" s="18"/>
      <c r="AV33" s="19"/>
      <c r="AX33" s="8" t="s">
        <v>14</v>
      </c>
      <c r="AY33" s="26" t="s">
        <v>415</v>
      </c>
      <c r="AZ33" s="69" t="s">
        <v>448</v>
      </c>
      <c r="BA33" s="8">
        <v>14</v>
      </c>
      <c r="BB33" s="18">
        <v>15</v>
      </c>
      <c r="BC33" s="19">
        <v>100</v>
      </c>
      <c r="BE33" s="8" t="s">
        <v>0</v>
      </c>
      <c r="BF33" s="9" t="s">
        <v>0</v>
      </c>
      <c r="BG33" s="10" t="s">
        <v>0</v>
      </c>
      <c r="BH33" s="8">
        <v>14</v>
      </c>
      <c r="BI33" s="18"/>
      <c r="BJ33" s="19"/>
      <c r="BL33" s="8" t="s">
        <v>0</v>
      </c>
      <c r="BM33" s="9" t="s">
        <v>0</v>
      </c>
      <c r="BN33" s="10" t="s">
        <v>0</v>
      </c>
      <c r="BO33" s="8">
        <v>14</v>
      </c>
      <c r="BP33" s="18"/>
      <c r="BQ33" s="19"/>
    </row>
    <row r="34" spans="1:69">
      <c r="A34" s="8"/>
      <c r="B34" s="40" t="s">
        <v>0</v>
      </c>
      <c r="C34" s="36" t="s">
        <v>0</v>
      </c>
      <c r="D34" s="8">
        <v>13</v>
      </c>
      <c r="E34" s="18"/>
      <c r="F34" s="19"/>
      <c r="H34" s="143"/>
      <c r="I34" s="40"/>
      <c r="J34" s="34"/>
      <c r="K34" s="6">
        <v>13</v>
      </c>
      <c r="M34" s="19"/>
      <c r="O34" s="8"/>
      <c r="P34" s="18"/>
      <c r="Q34" s="19"/>
      <c r="R34" s="8">
        <v>13</v>
      </c>
      <c r="S34" s="18"/>
      <c r="T34" s="19"/>
      <c r="V34" s="8" t="s">
        <v>14</v>
      </c>
      <c r="W34" s="24" t="s">
        <v>460</v>
      </c>
      <c r="X34" s="25"/>
      <c r="Y34" s="8">
        <v>13</v>
      </c>
      <c r="Z34" s="18">
        <v>350</v>
      </c>
      <c r="AA34" s="19">
        <v>400</v>
      </c>
      <c r="AC34" s="8" t="s">
        <v>0</v>
      </c>
      <c r="AD34" s="24"/>
      <c r="AE34" s="25"/>
      <c r="AF34" s="8">
        <v>13</v>
      </c>
      <c r="AG34" s="18"/>
      <c r="AH34" s="19"/>
      <c r="AJ34" s="8" t="s">
        <v>0</v>
      </c>
      <c r="AK34" s="144"/>
      <c r="AL34" s="42"/>
      <c r="AM34" s="8">
        <v>13</v>
      </c>
      <c r="AN34" s="18"/>
      <c r="AO34" s="19"/>
      <c r="AQ34" s="8" t="s">
        <v>0</v>
      </c>
      <c r="AR34" s="9" t="s">
        <v>0</v>
      </c>
      <c r="AS34" s="10" t="s">
        <v>0</v>
      </c>
      <c r="AT34" s="8">
        <v>13</v>
      </c>
      <c r="AU34" s="18"/>
      <c r="AV34" s="19"/>
      <c r="AX34" s="8" t="s">
        <v>0</v>
      </c>
      <c r="AY34" s="9" t="s">
        <v>0</v>
      </c>
      <c r="AZ34" s="10" t="s">
        <v>0</v>
      </c>
      <c r="BA34" s="8">
        <v>13</v>
      </c>
      <c r="BB34" s="18"/>
      <c r="BC34" s="19"/>
      <c r="BE34" s="8" t="s">
        <v>0</v>
      </c>
      <c r="BF34" s="9" t="s">
        <v>0</v>
      </c>
      <c r="BG34" s="10" t="s">
        <v>0</v>
      </c>
      <c r="BH34" s="8">
        <v>13</v>
      </c>
      <c r="BI34" s="18"/>
      <c r="BJ34" s="19"/>
      <c r="BL34" s="8" t="s">
        <v>0</v>
      </c>
      <c r="BM34" s="9" t="s">
        <v>0</v>
      </c>
      <c r="BN34" s="10" t="s">
        <v>0</v>
      </c>
      <c r="BO34" s="8">
        <v>13</v>
      </c>
      <c r="BP34" s="18"/>
      <c r="BQ34" s="19"/>
    </row>
    <row r="35" spans="1:69">
      <c r="A35" s="8"/>
      <c r="B35" s="37"/>
      <c r="C35" s="38"/>
      <c r="D35" s="8">
        <v>12</v>
      </c>
      <c r="E35" s="18"/>
      <c r="F35" s="19"/>
      <c r="H35" s="143"/>
      <c r="I35" s="40"/>
      <c r="J35" s="34"/>
      <c r="K35" s="6">
        <v>12</v>
      </c>
      <c r="M35" s="19"/>
      <c r="O35" s="8"/>
      <c r="P35" s="45"/>
      <c r="Q35" s="46"/>
      <c r="R35" s="8">
        <v>12</v>
      </c>
      <c r="S35" s="18"/>
      <c r="T35" s="19"/>
      <c r="V35" s="8"/>
      <c r="W35" s="22"/>
      <c r="X35" s="23"/>
      <c r="Y35" s="8">
        <v>12</v>
      </c>
      <c r="Z35" s="18"/>
      <c r="AA35" s="19"/>
      <c r="AC35" s="8" t="s">
        <v>0</v>
      </c>
      <c r="AD35" s="24"/>
      <c r="AE35" s="25"/>
      <c r="AF35" s="8">
        <v>12</v>
      </c>
      <c r="AG35" s="18"/>
      <c r="AH35" s="19"/>
      <c r="AJ35" s="8" t="s">
        <v>0</v>
      </c>
      <c r="AK35" s="145"/>
      <c r="AL35" s="43"/>
      <c r="AM35" s="8">
        <v>12</v>
      </c>
      <c r="AN35" s="18"/>
      <c r="AO35" s="19"/>
      <c r="AQ35" s="8" t="s">
        <v>0</v>
      </c>
      <c r="AR35" s="9" t="s">
        <v>0</v>
      </c>
      <c r="AS35" s="10" t="s">
        <v>0</v>
      </c>
      <c r="AT35" s="8">
        <v>12</v>
      </c>
      <c r="AU35" s="18"/>
      <c r="AV35" s="19"/>
      <c r="AX35" s="8" t="s">
        <v>0</v>
      </c>
      <c r="AY35" s="28" t="s">
        <v>0</v>
      </c>
      <c r="AZ35" s="29" t="s">
        <v>0</v>
      </c>
      <c r="BA35" s="8">
        <v>12</v>
      </c>
      <c r="BB35" s="18"/>
      <c r="BC35" s="19"/>
      <c r="BE35" s="8" t="s">
        <v>0</v>
      </c>
      <c r="BF35" s="9" t="s">
        <v>0</v>
      </c>
      <c r="BG35" s="10" t="s">
        <v>0</v>
      </c>
      <c r="BH35" s="8">
        <v>12</v>
      </c>
      <c r="BI35" s="18"/>
      <c r="BJ35" s="19"/>
      <c r="BL35" s="8" t="s">
        <v>0</v>
      </c>
      <c r="BM35" s="9" t="s">
        <v>0</v>
      </c>
      <c r="BN35" s="10" t="s">
        <v>0</v>
      </c>
      <c r="BO35" s="8">
        <v>12</v>
      </c>
      <c r="BP35" s="18"/>
      <c r="BQ35" s="19"/>
    </row>
    <row r="36" spans="1:69">
      <c r="A36" s="8" t="s">
        <v>0</v>
      </c>
      <c r="B36" s="18"/>
      <c r="C36" s="19"/>
      <c r="D36" s="8">
        <v>11</v>
      </c>
      <c r="E36" s="18"/>
      <c r="F36" s="19"/>
      <c r="H36" s="41"/>
      <c r="I36" s="34"/>
      <c r="J36" s="34"/>
      <c r="K36" s="6">
        <v>11</v>
      </c>
      <c r="M36" s="19"/>
      <c r="O36" s="8" t="s">
        <v>0</v>
      </c>
      <c r="P36" s="45"/>
      <c r="Q36" s="46"/>
      <c r="R36" s="8">
        <v>11</v>
      </c>
      <c r="S36" s="18"/>
      <c r="T36" s="19"/>
      <c r="V36" s="8"/>
      <c r="W36" s="22"/>
      <c r="X36" s="23"/>
      <c r="Y36" s="8">
        <v>11</v>
      </c>
      <c r="Z36" s="18"/>
      <c r="AA36" s="19"/>
      <c r="AC36" s="8" t="s">
        <v>0</v>
      </c>
      <c r="AD36" s="9"/>
      <c r="AE36" s="10"/>
      <c r="AF36" s="8">
        <v>11</v>
      </c>
      <c r="AG36" s="18"/>
      <c r="AH36" s="19"/>
      <c r="AJ36" s="8" t="s">
        <v>0</v>
      </c>
      <c r="AK36" s="9"/>
      <c r="AL36" s="10"/>
      <c r="AM36" s="8">
        <v>11</v>
      </c>
      <c r="AN36" s="18"/>
      <c r="AO36" s="19"/>
      <c r="AQ36" s="8" t="s">
        <v>0</v>
      </c>
      <c r="AR36" s="9" t="s">
        <v>0</v>
      </c>
      <c r="AS36" s="10" t="s">
        <v>0</v>
      </c>
      <c r="AT36" s="8">
        <v>11</v>
      </c>
      <c r="AU36" s="18"/>
      <c r="AV36" s="19"/>
      <c r="AX36" s="8" t="s">
        <v>0</v>
      </c>
      <c r="AY36" s="40" t="s">
        <v>0</v>
      </c>
      <c r="AZ36" s="36" t="s">
        <v>0</v>
      </c>
      <c r="BA36" s="8">
        <v>11</v>
      </c>
      <c r="BB36" s="18"/>
      <c r="BC36" s="19"/>
      <c r="BE36" s="8" t="s">
        <v>0</v>
      </c>
      <c r="BF36" s="9" t="s">
        <v>0</v>
      </c>
      <c r="BG36" s="10" t="s">
        <v>0</v>
      </c>
      <c r="BH36" s="8">
        <v>11</v>
      </c>
      <c r="BI36" s="18"/>
      <c r="BJ36" s="19"/>
      <c r="BL36" s="8" t="s">
        <v>0</v>
      </c>
      <c r="BM36" s="9" t="s">
        <v>0</v>
      </c>
      <c r="BN36" s="10" t="s">
        <v>0</v>
      </c>
      <c r="BO36" s="8">
        <v>11</v>
      </c>
      <c r="BP36" s="18"/>
      <c r="BQ36" s="19"/>
    </row>
    <row r="37" spans="1:69">
      <c r="A37" s="8" t="s">
        <v>14</v>
      </c>
      <c r="B37" s="136" t="s">
        <v>451</v>
      </c>
      <c r="C37" s="85" t="s">
        <v>454</v>
      </c>
      <c r="D37" s="73">
        <v>10</v>
      </c>
      <c r="E37" s="74">
        <v>250</v>
      </c>
      <c r="F37" s="75">
        <v>400</v>
      </c>
      <c r="H37" s="143"/>
      <c r="I37" s="44"/>
      <c r="J37" s="68"/>
      <c r="K37" s="6">
        <v>10</v>
      </c>
      <c r="M37" s="19"/>
      <c r="O37" s="8" t="s">
        <v>14</v>
      </c>
      <c r="P37" s="136" t="s">
        <v>461</v>
      </c>
      <c r="Q37" s="109"/>
      <c r="R37" s="73">
        <v>10</v>
      </c>
      <c r="S37" s="74"/>
      <c r="T37" s="75"/>
      <c r="V37" s="8"/>
      <c r="W37" s="22"/>
      <c r="X37" s="23"/>
      <c r="Y37" s="8">
        <v>10</v>
      </c>
      <c r="Z37" s="18"/>
      <c r="AA37" s="19"/>
      <c r="AC37" s="8" t="s">
        <v>0</v>
      </c>
      <c r="AD37" s="24"/>
      <c r="AE37" s="25"/>
      <c r="AF37" s="8">
        <v>10</v>
      </c>
      <c r="AG37" s="18"/>
      <c r="AH37" s="19"/>
      <c r="AJ37" s="8" t="s">
        <v>0</v>
      </c>
      <c r="AK37" s="24"/>
      <c r="AL37" s="25"/>
      <c r="AM37" s="8">
        <v>10</v>
      </c>
      <c r="AN37" s="18"/>
      <c r="AO37" s="19"/>
      <c r="AQ37" s="8" t="s">
        <v>0</v>
      </c>
      <c r="AR37" s="9" t="s">
        <v>0</v>
      </c>
      <c r="AS37" s="10" t="s">
        <v>0</v>
      </c>
      <c r="AT37" s="8">
        <v>10</v>
      </c>
      <c r="AU37" s="18"/>
      <c r="AV37" s="19"/>
      <c r="AX37" s="8" t="s">
        <v>14</v>
      </c>
      <c r="AY37" s="60" t="s">
        <v>462</v>
      </c>
      <c r="AZ37" s="60" t="s">
        <v>462</v>
      </c>
      <c r="BA37" s="8">
        <v>10</v>
      </c>
      <c r="BB37" s="18">
        <v>20</v>
      </c>
      <c r="BC37" s="19">
        <v>20</v>
      </c>
      <c r="BE37" s="8" t="s">
        <v>0</v>
      </c>
      <c r="BF37" s="9" t="s">
        <v>0</v>
      </c>
      <c r="BG37" s="10" t="s">
        <v>0</v>
      </c>
      <c r="BH37" s="8">
        <v>10</v>
      </c>
      <c r="BI37" s="18"/>
      <c r="BJ37" s="19"/>
      <c r="BL37" s="8" t="s">
        <v>0</v>
      </c>
      <c r="BM37" s="9" t="s">
        <v>0</v>
      </c>
      <c r="BN37" s="10" t="s">
        <v>0</v>
      </c>
      <c r="BO37" s="8">
        <v>10</v>
      </c>
      <c r="BP37" s="18"/>
      <c r="BQ37" s="19"/>
    </row>
    <row r="38" spans="1:69">
      <c r="A38" s="8" t="s">
        <v>0</v>
      </c>
      <c r="B38" s="140" t="s">
        <v>463</v>
      </c>
      <c r="C38" s="86" t="s">
        <v>138</v>
      </c>
      <c r="D38" s="73">
        <v>9</v>
      </c>
      <c r="E38" s="74"/>
      <c r="F38" s="75"/>
      <c r="H38" s="143" t="s">
        <v>14</v>
      </c>
      <c r="I38" s="136" t="s">
        <v>451</v>
      </c>
      <c r="J38" s="85" t="s">
        <v>452</v>
      </c>
      <c r="K38" s="107">
        <v>9</v>
      </c>
      <c r="L38" s="70">
        <f>7*25</f>
        <v>175</v>
      </c>
      <c r="M38" s="75">
        <f>7*25</f>
        <v>175</v>
      </c>
      <c r="O38" s="8"/>
      <c r="P38" s="74"/>
      <c r="Q38" s="75"/>
      <c r="R38" s="73">
        <v>9</v>
      </c>
      <c r="S38" s="74"/>
      <c r="T38" s="75"/>
      <c r="V38" s="8"/>
      <c r="W38" s="22"/>
      <c r="X38" s="23"/>
      <c r="Y38" s="8">
        <v>9</v>
      </c>
      <c r="Z38" s="18"/>
      <c r="AA38" s="19"/>
      <c r="AC38" s="8" t="s">
        <v>0</v>
      </c>
      <c r="AD38" s="24"/>
      <c r="AE38" s="25"/>
      <c r="AF38" s="8">
        <v>9</v>
      </c>
      <c r="AG38" s="18"/>
      <c r="AH38" s="19"/>
      <c r="AJ38" s="8" t="s">
        <v>0</v>
      </c>
      <c r="AK38" s="24"/>
      <c r="AL38" s="25"/>
      <c r="AM38" s="8">
        <v>9</v>
      </c>
      <c r="AN38" s="18"/>
      <c r="AO38" s="19"/>
      <c r="AQ38" s="8" t="s">
        <v>0</v>
      </c>
      <c r="AR38" s="9" t="s">
        <v>0</v>
      </c>
      <c r="AS38" s="10" t="s">
        <v>0</v>
      </c>
      <c r="AT38" s="8">
        <v>9</v>
      </c>
      <c r="AU38" s="18"/>
      <c r="AV38" s="19"/>
      <c r="AX38" s="8" t="s">
        <v>14</v>
      </c>
      <c r="AY38" s="60" t="s">
        <v>462</v>
      </c>
      <c r="AZ38" s="60" t="s">
        <v>462</v>
      </c>
      <c r="BA38" s="8">
        <v>9</v>
      </c>
      <c r="BB38" s="18">
        <v>20</v>
      </c>
      <c r="BC38" s="19">
        <v>20</v>
      </c>
      <c r="BE38" s="8" t="s">
        <v>0</v>
      </c>
      <c r="BF38" s="9" t="s">
        <v>0</v>
      </c>
      <c r="BG38" s="10" t="s">
        <v>0</v>
      </c>
      <c r="BH38" s="8">
        <v>9</v>
      </c>
      <c r="BI38" s="18"/>
      <c r="BJ38" s="19"/>
      <c r="BL38" s="8" t="s">
        <v>0</v>
      </c>
      <c r="BM38" s="9" t="s">
        <v>0</v>
      </c>
      <c r="BN38" s="10" t="s">
        <v>0</v>
      </c>
      <c r="BO38" s="8">
        <v>9</v>
      </c>
      <c r="BP38" s="18"/>
      <c r="BQ38" s="19"/>
    </row>
    <row r="39" spans="1:69">
      <c r="A39" s="8" t="s">
        <v>0</v>
      </c>
      <c r="B39" s="40" t="s">
        <v>0</v>
      </c>
      <c r="C39" s="36" t="s">
        <v>0</v>
      </c>
      <c r="D39" s="8">
        <v>8</v>
      </c>
      <c r="E39" s="18"/>
      <c r="F39" s="19"/>
      <c r="H39" s="143"/>
      <c r="I39" s="140" t="s">
        <v>464</v>
      </c>
      <c r="J39" s="86" t="s">
        <v>456</v>
      </c>
      <c r="K39" s="107">
        <v>8</v>
      </c>
      <c r="L39" s="74"/>
      <c r="M39" s="75"/>
      <c r="O39" s="8" t="s">
        <v>0</v>
      </c>
      <c r="P39" s="74"/>
      <c r="Q39" s="75"/>
      <c r="R39" s="73">
        <v>8</v>
      </c>
      <c r="S39" s="74"/>
      <c r="T39" s="75"/>
      <c r="V39" s="8"/>
      <c r="W39" s="22"/>
      <c r="X39" s="23"/>
      <c r="Y39" s="8">
        <v>8</v>
      </c>
      <c r="Z39" s="18"/>
      <c r="AA39" s="19"/>
      <c r="AC39" s="8" t="s">
        <v>0</v>
      </c>
      <c r="AD39" s="9"/>
      <c r="AE39" s="10"/>
      <c r="AF39" s="8">
        <v>8</v>
      </c>
      <c r="AG39" s="18"/>
      <c r="AH39" s="19"/>
      <c r="AJ39" s="8" t="s">
        <v>0</v>
      </c>
      <c r="AK39" s="9"/>
      <c r="AL39" s="10"/>
      <c r="AM39" s="8">
        <v>8</v>
      </c>
      <c r="AN39" s="18"/>
      <c r="AO39" s="19"/>
      <c r="AQ39" s="8" t="s">
        <v>0</v>
      </c>
      <c r="AR39" s="9" t="s">
        <v>0</v>
      </c>
      <c r="AS39" s="10" t="s">
        <v>0</v>
      </c>
      <c r="AT39" s="8">
        <v>8</v>
      </c>
      <c r="AU39" s="18"/>
      <c r="AV39" s="19"/>
      <c r="AX39" s="8" t="s">
        <v>0</v>
      </c>
      <c r="AY39" s="40" t="s">
        <v>0</v>
      </c>
      <c r="AZ39" s="36" t="s">
        <v>0</v>
      </c>
      <c r="BA39" s="8">
        <v>8</v>
      </c>
      <c r="BB39" s="18"/>
      <c r="BC39" s="19"/>
      <c r="BE39" s="8" t="s">
        <v>0</v>
      </c>
      <c r="BF39" s="9" t="s">
        <v>0</v>
      </c>
      <c r="BG39" s="10" t="s">
        <v>0</v>
      </c>
      <c r="BH39" s="8">
        <v>8</v>
      </c>
      <c r="BI39" s="18"/>
      <c r="BJ39" s="19"/>
      <c r="BL39" s="8" t="s">
        <v>0</v>
      </c>
      <c r="BM39" s="9" t="s">
        <v>0</v>
      </c>
      <c r="BN39" s="10" t="s">
        <v>0</v>
      </c>
      <c r="BO39" s="8">
        <v>8</v>
      </c>
      <c r="BP39" s="18"/>
      <c r="BQ39" s="19"/>
    </row>
    <row r="40" spans="1:69">
      <c r="A40" s="8" t="s">
        <v>0</v>
      </c>
      <c r="B40" s="40"/>
      <c r="C40" s="36"/>
      <c r="D40" s="8">
        <v>7</v>
      </c>
      <c r="E40" s="18"/>
      <c r="F40" s="19"/>
      <c r="H40" s="143"/>
      <c r="I40" s="18"/>
      <c r="J40" s="19"/>
      <c r="K40" s="6">
        <v>7</v>
      </c>
      <c r="L40" s="18"/>
      <c r="M40" s="19"/>
      <c r="O40" s="8"/>
      <c r="P40" s="74"/>
      <c r="Q40" s="75"/>
      <c r="R40" s="73">
        <v>7</v>
      </c>
      <c r="S40" s="74"/>
      <c r="T40" s="75"/>
      <c r="V40" s="8"/>
      <c r="W40" s="22"/>
      <c r="X40" s="23"/>
      <c r="Y40" s="8">
        <v>7</v>
      </c>
      <c r="Z40" s="18"/>
      <c r="AA40" s="19"/>
      <c r="AC40" s="8" t="s">
        <v>0</v>
      </c>
      <c r="AD40" s="24"/>
      <c r="AE40" s="25"/>
      <c r="AF40" s="8">
        <v>7</v>
      </c>
      <c r="AG40" s="18"/>
      <c r="AH40" s="19"/>
      <c r="AJ40" s="8" t="s">
        <v>0</v>
      </c>
      <c r="AK40" s="24"/>
      <c r="AL40" s="25"/>
      <c r="AM40" s="8">
        <v>7</v>
      </c>
      <c r="AN40" s="18"/>
      <c r="AO40" s="19"/>
      <c r="AQ40" s="8" t="s">
        <v>0</v>
      </c>
      <c r="AR40" s="9" t="s">
        <v>0</v>
      </c>
      <c r="AS40" s="10" t="s">
        <v>0</v>
      </c>
      <c r="AT40" s="8">
        <v>7</v>
      </c>
      <c r="AU40" s="18"/>
      <c r="AV40" s="19"/>
      <c r="AX40" s="8" t="s">
        <v>14</v>
      </c>
      <c r="AY40" s="24" t="s">
        <v>465</v>
      </c>
      <c r="AZ40" s="25" t="s">
        <v>466</v>
      </c>
      <c r="BA40" s="8">
        <v>7</v>
      </c>
      <c r="BB40" s="18">
        <v>15</v>
      </c>
      <c r="BC40" s="19">
        <v>30</v>
      </c>
      <c r="BE40" s="8" t="s">
        <v>0</v>
      </c>
      <c r="BF40" s="9" t="s">
        <v>0</v>
      </c>
      <c r="BG40" s="10" t="s">
        <v>0</v>
      </c>
      <c r="BH40" s="8">
        <v>7</v>
      </c>
      <c r="BI40" s="18"/>
      <c r="BJ40" s="19"/>
      <c r="BL40" s="8" t="s">
        <v>0</v>
      </c>
      <c r="BM40" s="9" t="s">
        <v>0</v>
      </c>
      <c r="BN40" s="10" t="s">
        <v>0</v>
      </c>
      <c r="BO40" s="8">
        <v>7</v>
      </c>
      <c r="BP40" s="18"/>
      <c r="BQ40" s="19"/>
    </row>
    <row r="41" spans="1:69">
      <c r="A41" s="8" t="s">
        <v>0</v>
      </c>
      <c r="B41" s="37"/>
      <c r="C41" s="38"/>
      <c r="D41" s="8">
        <v>6</v>
      </c>
      <c r="E41" s="18"/>
      <c r="F41" s="19"/>
      <c r="H41" s="143"/>
      <c r="I41" s="45"/>
      <c r="J41" s="46"/>
      <c r="K41" s="6">
        <v>6</v>
      </c>
      <c r="L41" s="18"/>
      <c r="M41" s="19"/>
      <c r="O41" s="8"/>
      <c r="P41" s="22"/>
      <c r="Q41" s="23"/>
      <c r="R41" s="8">
        <v>6</v>
      </c>
      <c r="S41" s="18"/>
      <c r="T41" s="19"/>
      <c r="V41" s="8"/>
      <c r="W41" s="22"/>
      <c r="X41" s="23"/>
      <c r="Y41" s="8">
        <v>6</v>
      </c>
      <c r="Z41" s="18"/>
      <c r="AA41" s="19"/>
      <c r="AC41" s="8" t="s">
        <v>0</v>
      </c>
      <c r="AD41" s="24"/>
      <c r="AE41" s="25"/>
      <c r="AF41" s="8">
        <v>6</v>
      </c>
      <c r="AG41" s="18"/>
      <c r="AH41" s="19"/>
      <c r="AJ41" s="8" t="s">
        <v>0</v>
      </c>
      <c r="AK41" s="24"/>
      <c r="AL41" s="25"/>
      <c r="AM41" s="8">
        <v>6</v>
      </c>
      <c r="AN41" s="18"/>
      <c r="AO41" s="19"/>
      <c r="AQ41" s="8" t="s">
        <v>0</v>
      </c>
      <c r="AR41" s="9" t="s">
        <v>0</v>
      </c>
      <c r="AS41" s="10" t="s">
        <v>0</v>
      </c>
      <c r="AT41" s="8">
        <v>6</v>
      </c>
      <c r="AU41" s="18"/>
      <c r="AV41" s="19"/>
      <c r="AX41" s="8" t="s">
        <v>14</v>
      </c>
      <c r="AY41" s="24" t="s">
        <v>467</v>
      </c>
      <c r="AZ41" s="25" t="s">
        <v>466</v>
      </c>
      <c r="BA41" s="8">
        <v>6</v>
      </c>
      <c r="BB41" s="18">
        <v>15</v>
      </c>
      <c r="BC41" s="19">
        <v>30</v>
      </c>
      <c r="BE41" s="8" t="s">
        <v>0</v>
      </c>
      <c r="BF41" s="9" t="s">
        <v>0</v>
      </c>
      <c r="BG41" s="10" t="s">
        <v>0</v>
      </c>
      <c r="BH41" s="8">
        <v>6</v>
      </c>
      <c r="BI41" s="18"/>
      <c r="BJ41" s="19"/>
      <c r="BL41" s="8" t="s">
        <v>0</v>
      </c>
      <c r="BM41" s="9" t="s">
        <v>0</v>
      </c>
      <c r="BN41" s="10" t="s">
        <v>0</v>
      </c>
      <c r="BO41" s="8">
        <v>6</v>
      </c>
      <c r="BP41" s="18"/>
      <c r="BQ41" s="19"/>
    </row>
    <row r="42" spans="1:69">
      <c r="A42" s="8" t="s">
        <v>0</v>
      </c>
      <c r="B42" s="40" t="s">
        <v>0</v>
      </c>
      <c r="C42" s="36" t="s">
        <v>0</v>
      </c>
      <c r="D42" s="8">
        <v>5</v>
      </c>
      <c r="E42" s="18"/>
      <c r="F42" s="19"/>
      <c r="H42" s="6"/>
      <c r="I42" s="9" t="s">
        <v>0</v>
      </c>
      <c r="J42" s="10" t="s">
        <v>0</v>
      </c>
      <c r="K42" s="6">
        <v>5</v>
      </c>
      <c r="L42" s="18"/>
      <c r="M42" s="19"/>
      <c r="O42" s="8" t="s">
        <v>0</v>
      </c>
      <c r="P42" s="22"/>
      <c r="Q42" s="23"/>
      <c r="R42" s="8">
        <v>5</v>
      </c>
      <c r="S42" s="18"/>
      <c r="T42" s="19"/>
      <c r="V42" s="8"/>
      <c r="W42" s="22"/>
      <c r="X42" s="23"/>
      <c r="Y42" s="8">
        <v>5</v>
      </c>
      <c r="Z42" s="18"/>
      <c r="AA42" s="19"/>
      <c r="AC42" s="8" t="s">
        <v>0</v>
      </c>
      <c r="AD42" s="9" t="s">
        <v>0</v>
      </c>
      <c r="AE42" s="10" t="s">
        <v>0</v>
      </c>
      <c r="AF42" s="8">
        <v>5</v>
      </c>
      <c r="AG42" s="18"/>
      <c r="AH42" s="19"/>
      <c r="AJ42" s="8" t="s">
        <v>0</v>
      </c>
      <c r="AK42" s="9" t="s">
        <v>0</v>
      </c>
      <c r="AL42" s="10" t="s">
        <v>0</v>
      </c>
      <c r="AM42" s="8">
        <v>5</v>
      </c>
      <c r="AN42" s="18"/>
      <c r="AO42" s="19"/>
      <c r="AQ42" s="6" t="s">
        <v>0</v>
      </c>
      <c r="AR42" s="9" t="s">
        <v>0</v>
      </c>
      <c r="AS42" s="10" t="s">
        <v>0</v>
      </c>
      <c r="AT42" s="8">
        <v>5</v>
      </c>
      <c r="AU42" s="18"/>
      <c r="AV42" s="19"/>
      <c r="AX42" s="8" t="s">
        <v>0</v>
      </c>
      <c r="AY42" s="40" t="s">
        <v>0</v>
      </c>
      <c r="AZ42" s="36" t="s">
        <v>0</v>
      </c>
      <c r="BA42" s="8">
        <v>5</v>
      </c>
      <c r="BB42" s="18"/>
      <c r="BC42" s="19"/>
      <c r="BE42" s="6" t="s">
        <v>0</v>
      </c>
      <c r="BF42" s="9" t="s">
        <v>0</v>
      </c>
      <c r="BG42" s="10" t="s">
        <v>0</v>
      </c>
      <c r="BH42" s="8">
        <v>5</v>
      </c>
      <c r="BI42" s="18"/>
      <c r="BJ42" s="19"/>
      <c r="BL42" s="6" t="s">
        <v>0</v>
      </c>
      <c r="BM42" s="9" t="s">
        <v>0</v>
      </c>
      <c r="BN42" s="10" t="s">
        <v>0</v>
      </c>
      <c r="BO42" s="8">
        <v>5</v>
      </c>
      <c r="BP42" s="18"/>
      <c r="BQ42" s="19"/>
    </row>
    <row r="43" spans="1:69">
      <c r="A43" s="8" t="s">
        <v>0</v>
      </c>
      <c r="B43" s="37" t="s">
        <v>0</v>
      </c>
      <c r="C43" s="38" t="s">
        <v>0</v>
      </c>
      <c r="D43" s="8">
        <v>4</v>
      </c>
      <c r="E43" s="18"/>
      <c r="F43" s="19"/>
      <c r="H43" s="6" t="s">
        <v>0</v>
      </c>
      <c r="I43" s="9" t="s">
        <v>0</v>
      </c>
      <c r="J43" s="10" t="s">
        <v>0</v>
      </c>
      <c r="K43" s="8">
        <v>4</v>
      </c>
      <c r="L43" s="18"/>
      <c r="M43" s="19"/>
      <c r="O43" s="8" t="s">
        <v>0</v>
      </c>
      <c r="P43" s="49" t="s">
        <v>0</v>
      </c>
      <c r="Q43" s="39" t="s">
        <v>0</v>
      </c>
      <c r="R43" s="8">
        <v>4</v>
      </c>
      <c r="S43" s="18"/>
      <c r="T43" s="19"/>
      <c r="V43" s="8" t="s">
        <v>0</v>
      </c>
      <c r="W43" s="49" t="s">
        <v>0</v>
      </c>
      <c r="X43" s="39" t="s">
        <v>0</v>
      </c>
      <c r="Y43" s="8">
        <v>4</v>
      </c>
      <c r="Z43" s="18"/>
      <c r="AA43" s="19"/>
      <c r="AC43" s="6" t="s">
        <v>0</v>
      </c>
      <c r="AD43" s="9" t="s">
        <v>0</v>
      </c>
      <c r="AE43" s="10" t="s">
        <v>0</v>
      </c>
      <c r="AF43" s="8">
        <v>4</v>
      </c>
      <c r="AG43" s="18"/>
      <c r="AH43" s="19"/>
      <c r="AJ43" s="8" t="s">
        <v>0</v>
      </c>
      <c r="AK43" s="9" t="s">
        <v>0</v>
      </c>
      <c r="AL43" s="10" t="s">
        <v>0</v>
      </c>
      <c r="AM43" s="8">
        <v>4</v>
      </c>
      <c r="AN43" s="18"/>
      <c r="AO43" s="19"/>
      <c r="AQ43" s="6" t="s">
        <v>0</v>
      </c>
      <c r="AR43" s="9" t="s">
        <v>0</v>
      </c>
      <c r="AS43" s="10" t="s">
        <v>0</v>
      </c>
      <c r="AT43" s="8">
        <v>4</v>
      </c>
      <c r="AU43" s="18"/>
      <c r="AV43" s="19"/>
      <c r="AX43" s="6" t="s">
        <v>0</v>
      </c>
      <c r="AY43" s="9" t="s">
        <v>0</v>
      </c>
      <c r="AZ43" s="10" t="s">
        <v>0</v>
      </c>
      <c r="BA43" s="8">
        <v>4</v>
      </c>
      <c r="BB43" s="18"/>
      <c r="BC43" s="19"/>
      <c r="BE43" s="6" t="s">
        <v>0</v>
      </c>
      <c r="BF43" s="9" t="s">
        <v>0</v>
      </c>
      <c r="BG43" s="10" t="s">
        <v>0</v>
      </c>
      <c r="BH43" s="8">
        <v>4</v>
      </c>
      <c r="BI43" s="18"/>
      <c r="BJ43" s="19"/>
      <c r="BL43" s="6" t="s">
        <v>0</v>
      </c>
      <c r="BM43" s="9" t="s">
        <v>0</v>
      </c>
      <c r="BN43" s="10" t="s">
        <v>0</v>
      </c>
      <c r="BO43" s="8">
        <v>4</v>
      </c>
      <c r="BP43" s="18"/>
      <c r="BQ43" s="19"/>
    </row>
    <row r="44" spans="1:69" ht="15.75" customHeight="1">
      <c r="A44" s="6" t="s">
        <v>0</v>
      </c>
      <c r="B44" s="335" t="s">
        <v>95</v>
      </c>
      <c r="C44" s="336"/>
      <c r="D44" s="8">
        <v>3</v>
      </c>
      <c r="E44" s="18"/>
      <c r="F44" s="19"/>
      <c r="H44" s="6" t="s">
        <v>0</v>
      </c>
      <c r="I44" s="348" t="s">
        <v>95</v>
      </c>
      <c r="J44" s="352"/>
      <c r="K44" s="8">
        <v>3</v>
      </c>
      <c r="L44" s="18"/>
      <c r="M44" s="19"/>
      <c r="O44" s="6" t="s">
        <v>0</v>
      </c>
      <c r="P44" s="335" t="s">
        <v>95</v>
      </c>
      <c r="Q44" s="336"/>
      <c r="R44" s="8">
        <v>3</v>
      </c>
      <c r="S44" s="18"/>
      <c r="T44" s="19"/>
      <c r="V44" s="6" t="s">
        <v>0</v>
      </c>
      <c r="W44" s="335" t="s">
        <v>95</v>
      </c>
      <c r="X44" s="336"/>
      <c r="Y44" s="8">
        <v>3</v>
      </c>
      <c r="Z44" s="18"/>
      <c r="AA44" s="19"/>
      <c r="AC44" s="6" t="s">
        <v>0</v>
      </c>
      <c r="AD44" s="348" t="s">
        <v>95</v>
      </c>
      <c r="AE44" s="352"/>
      <c r="AF44" s="8">
        <v>3</v>
      </c>
      <c r="AG44" s="18"/>
      <c r="AH44" s="19"/>
      <c r="AJ44" s="6" t="s">
        <v>0</v>
      </c>
      <c r="AK44" s="348" t="s">
        <v>95</v>
      </c>
      <c r="AL44" s="352"/>
      <c r="AM44" s="8">
        <v>3</v>
      </c>
      <c r="AN44" s="18"/>
      <c r="AO44" s="19"/>
      <c r="AQ44" s="6" t="s">
        <v>0</v>
      </c>
      <c r="AR44" s="348" t="s">
        <v>95</v>
      </c>
      <c r="AS44" s="352"/>
      <c r="AT44" s="8">
        <v>3</v>
      </c>
      <c r="AU44" s="18"/>
      <c r="AV44" s="19"/>
      <c r="AX44" s="6" t="s">
        <v>0</v>
      </c>
      <c r="AY44" s="348" t="s">
        <v>95</v>
      </c>
      <c r="AZ44" s="352"/>
      <c r="BA44" s="8">
        <v>3</v>
      </c>
      <c r="BB44" s="18"/>
      <c r="BC44" s="19"/>
      <c r="BE44" s="6" t="s">
        <v>0</v>
      </c>
      <c r="BF44" s="9" t="s">
        <v>0</v>
      </c>
      <c r="BG44" s="10" t="s">
        <v>0</v>
      </c>
      <c r="BH44" s="8">
        <v>3</v>
      </c>
      <c r="BI44" s="18"/>
      <c r="BJ44" s="19"/>
      <c r="BL44" s="6" t="s">
        <v>0</v>
      </c>
      <c r="BM44" s="9" t="s">
        <v>0</v>
      </c>
      <c r="BN44" s="10" t="s">
        <v>0</v>
      </c>
      <c r="BO44" s="8">
        <v>3</v>
      </c>
      <c r="BP44" s="18"/>
      <c r="BQ44" s="19"/>
    </row>
    <row r="45" spans="1:69">
      <c r="A45" s="6" t="s">
        <v>0</v>
      </c>
      <c r="B45" s="335"/>
      <c r="C45" s="336"/>
      <c r="D45" s="8">
        <v>2</v>
      </c>
      <c r="E45" s="18"/>
      <c r="F45" s="19"/>
      <c r="H45" s="6" t="s">
        <v>0</v>
      </c>
      <c r="I45" s="335"/>
      <c r="J45" s="336"/>
      <c r="K45" s="8">
        <v>2</v>
      </c>
      <c r="L45" s="18"/>
      <c r="M45" s="19"/>
      <c r="O45" s="6" t="s">
        <v>0</v>
      </c>
      <c r="P45" s="335"/>
      <c r="Q45" s="336"/>
      <c r="R45" s="8">
        <v>2</v>
      </c>
      <c r="S45" s="18"/>
      <c r="T45" s="19"/>
      <c r="V45" s="6" t="s">
        <v>0</v>
      </c>
      <c r="W45" s="335"/>
      <c r="X45" s="336"/>
      <c r="Y45" s="8">
        <v>2</v>
      </c>
      <c r="Z45" s="18"/>
      <c r="AA45" s="19"/>
      <c r="AC45" s="6" t="s">
        <v>0</v>
      </c>
      <c r="AD45" s="335"/>
      <c r="AE45" s="336"/>
      <c r="AF45" s="8">
        <v>2</v>
      </c>
      <c r="AG45" s="18"/>
      <c r="AH45" s="19"/>
      <c r="AJ45" s="6" t="s">
        <v>0</v>
      </c>
      <c r="AK45" s="335"/>
      <c r="AL45" s="336"/>
      <c r="AM45" s="8">
        <v>2</v>
      </c>
      <c r="AN45" s="18"/>
      <c r="AO45" s="19"/>
      <c r="AQ45" s="6" t="s">
        <v>0</v>
      </c>
      <c r="AR45" s="335"/>
      <c r="AS45" s="336"/>
      <c r="AT45" s="8">
        <v>2</v>
      </c>
      <c r="AU45" s="18"/>
      <c r="AV45" s="19"/>
      <c r="AX45" s="6" t="s">
        <v>0</v>
      </c>
      <c r="AY45" s="335"/>
      <c r="AZ45" s="336"/>
      <c r="BA45" s="8">
        <v>2</v>
      </c>
      <c r="BB45" s="18"/>
      <c r="BC45" s="19"/>
      <c r="BE45" s="6" t="s">
        <v>0</v>
      </c>
      <c r="BF45" s="9" t="s">
        <v>0</v>
      </c>
      <c r="BG45" s="10" t="s">
        <v>0</v>
      </c>
      <c r="BH45" s="8">
        <v>2</v>
      </c>
      <c r="BI45" s="18"/>
      <c r="BJ45" s="19"/>
      <c r="BL45" s="6" t="s">
        <v>0</v>
      </c>
      <c r="BM45" s="9" t="s">
        <v>0</v>
      </c>
      <c r="BN45" s="10" t="s">
        <v>0</v>
      </c>
      <c r="BO45" s="8">
        <v>2</v>
      </c>
      <c r="BP45" s="18"/>
      <c r="BQ45" s="19"/>
    </row>
    <row r="46" spans="1:69" ht="15.6">
      <c r="A46" s="14" t="s">
        <v>0</v>
      </c>
      <c r="B46" s="337"/>
      <c r="C46" s="338"/>
      <c r="D46" s="8">
        <v>1</v>
      </c>
      <c r="E46" s="18"/>
      <c r="F46" s="19"/>
      <c r="H46" s="14" t="s">
        <v>0</v>
      </c>
      <c r="I46" s="337"/>
      <c r="J46" s="338"/>
      <c r="K46" s="8">
        <v>1</v>
      </c>
      <c r="L46" s="18"/>
      <c r="M46" s="19"/>
      <c r="O46" s="14" t="s">
        <v>0</v>
      </c>
      <c r="P46" s="337"/>
      <c r="Q46" s="338"/>
      <c r="R46" s="8">
        <v>1</v>
      </c>
      <c r="S46" s="18"/>
      <c r="T46" s="19"/>
      <c r="V46" s="14" t="s">
        <v>0</v>
      </c>
      <c r="W46" s="337"/>
      <c r="X46" s="338"/>
      <c r="Y46" s="8">
        <v>1</v>
      </c>
      <c r="Z46" s="18"/>
      <c r="AA46" s="19"/>
      <c r="AC46" s="14" t="s">
        <v>0</v>
      </c>
      <c r="AD46" s="337"/>
      <c r="AE46" s="338"/>
      <c r="AF46" s="21">
        <v>1</v>
      </c>
      <c r="AG46" s="18"/>
      <c r="AH46" s="19"/>
      <c r="AJ46" s="14" t="s">
        <v>0</v>
      </c>
      <c r="AK46" s="337"/>
      <c r="AL46" s="338"/>
      <c r="AM46" s="8">
        <v>1</v>
      </c>
      <c r="AN46" s="18"/>
      <c r="AO46" s="19"/>
      <c r="AQ46" s="14" t="s">
        <v>0</v>
      </c>
      <c r="AR46" s="337"/>
      <c r="AS46" s="338"/>
      <c r="AT46" s="8">
        <v>1</v>
      </c>
      <c r="AU46" s="18"/>
      <c r="AV46" s="19"/>
      <c r="AX46" s="14" t="s">
        <v>0</v>
      </c>
      <c r="AY46" s="337"/>
      <c r="AZ46" s="338"/>
      <c r="BA46" s="8">
        <v>1</v>
      </c>
      <c r="BB46" s="18"/>
      <c r="BC46" s="19"/>
      <c r="BE46" s="14" t="s">
        <v>0</v>
      </c>
      <c r="BF46" s="16"/>
      <c r="BG46" s="17"/>
      <c r="BH46" s="8">
        <v>1</v>
      </c>
      <c r="BI46" s="18"/>
      <c r="BJ46" s="19"/>
      <c r="BL46" s="14" t="s">
        <v>0</v>
      </c>
      <c r="BM46" s="16"/>
      <c r="BN46" s="17"/>
      <c r="BO46" s="8">
        <v>1</v>
      </c>
      <c r="BP46" s="18"/>
      <c r="BQ46" s="19"/>
    </row>
    <row r="47" spans="1:69" ht="15.6">
      <c r="A47" s="8" t="s">
        <v>0</v>
      </c>
      <c r="B47" s="15" t="s">
        <v>0</v>
      </c>
      <c r="C47" s="15" t="s">
        <v>0</v>
      </c>
      <c r="D47" s="15" t="s">
        <v>0</v>
      </c>
      <c r="E47" s="22">
        <f>SUM(E5:E46)</f>
        <v>2544</v>
      </c>
      <c r="F47" s="23">
        <f>SUM(F5:F46)</f>
        <v>2880</v>
      </c>
      <c r="H47" s="8" t="s">
        <v>0</v>
      </c>
      <c r="I47" s="15" t="s">
        <v>0</v>
      </c>
      <c r="J47" s="15" t="s">
        <v>0</v>
      </c>
      <c r="K47" s="15" t="s">
        <v>0</v>
      </c>
      <c r="L47" s="22">
        <f>SUM(L5:L46)</f>
        <v>2069</v>
      </c>
      <c r="M47" s="23">
        <f>SUM(M5:M46)</f>
        <v>2255</v>
      </c>
      <c r="O47" s="8" t="s">
        <v>0</v>
      </c>
      <c r="P47" s="15" t="s">
        <v>0</v>
      </c>
      <c r="Q47" s="15" t="s">
        <v>0</v>
      </c>
      <c r="R47" s="15" t="s">
        <v>0</v>
      </c>
      <c r="S47" s="22">
        <f>SUM(S5:S46)</f>
        <v>942</v>
      </c>
      <c r="T47" s="23">
        <f>SUM(T5:T46)</f>
        <v>935</v>
      </c>
      <c r="V47" s="8" t="s">
        <v>0</v>
      </c>
      <c r="W47" s="15" t="s">
        <v>0</v>
      </c>
      <c r="X47" s="15" t="s">
        <v>0</v>
      </c>
      <c r="Y47" s="15" t="s">
        <v>0</v>
      </c>
      <c r="Z47" s="22">
        <f>SUM(Z5:Z46)</f>
        <v>2317</v>
      </c>
      <c r="AA47" s="23">
        <f>SUM(AA5:AA46)</f>
        <v>2390</v>
      </c>
      <c r="AC47" s="8" t="s">
        <v>0</v>
      </c>
      <c r="AD47" s="15" t="s">
        <v>0</v>
      </c>
      <c r="AE47" s="15" t="s">
        <v>0</v>
      </c>
      <c r="AF47" s="15" t="s">
        <v>0</v>
      </c>
      <c r="AG47" s="22">
        <f>SUM(AG5:AG46)</f>
        <v>1447</v>
      </c>
      <c r="AH47" s="23">
        <f>SUM(AH5:AH46)</f>
        <v>1430</v>
      </c>
      <c r="AJ47" s="8" t="s">
        <v>0</v>
      </c>
      <c r="AK47" s="15" t="s">
        <v>0</v>
      </c>
      <c r="AL47" s="15" t="s">
        <v>0</v>
      </c>
      <c r="AM47" s="15" t="s">
        <v>0</v>
      </c>
      <c r="AN47" s="22">
        <f>SUM(AN5:AN46)</f>
        <v>0</v>
      </c>
      <c r="AO47" s="23">
        <f>SUM(AO5:AO46)</f>
        <v>0</v>
      </c>
      <c r="AQ47" s="8" t="s">
        <v>0</v>
      </c>
      <c r="AR47" s="15" t="s">
        <v>0</v>
      </c>
      <c r="AS47" s="15" t="s">
        <v>0</v>
      </c>
      <c r="AT47" s="15" t="s">
        <v>0</v>
      </c>
      <c r="AU47" s="22">
        <f>SUM(AU5:AU46)</f>
        <v>650</v>
      </c>
      <c r="AV47" s="23">
        <f>SUM(AV5:AV46)</f>
        <v>650</v>
      </c>
      <c r="AX47" s="8" t="s">
        <v>0</v>
      </c>
      <c r="AY47" s="15" t="s">
        <v>0</v>
      </c>
      <c r="AZ47" s="15" t="s">
        <v>0</v>
      </c>
      <c r="BA47" s="15" t="s">
        <v>0</v>
      </c>
      <c r="BB47" s="22">
        <f>SUM(BB5:BB46)</f>
        <v>400</v>
      </c>
      <c r="BC47" s="23">
        <f>SUM(BC5:BC46)</f>
        <v>600</v>
      </c>
      <c r="BE47" s="8" t="s">
        <v>0</v>
      </c>
      <c r="BF47" s="15" t="s">
        <v>0</v>
      </c>
      <c r="BG47" s="15" t="s">
        <v>0</v>
      </c>
      <c r="BH47" s="15" t="s">
        <v>0</v>
      </c>
      <c r="BI47" s="22">
        <f>SUM(BI5:BI46)</f>
        <v>0</v>
      </c>
      <c r="BJ47" s="23">
        <f>SUM(BJ5:BJ46)</f>
        <v>0</v>
      </c>
      <c r="BL47" s="8" t="s">
        <v>0</v>
      </c>
      <c r="BM47" s="15" t="s">
        <v>0</v>
      </c>
      <c r="BN47" s="15" t="s">
        <v>0</v>
      </c>
      <c r="BO47" s="15" t="s">
        <v>0</v>
      </c>
      <c r="BP47" s="22">
        <f>SUM(BP5:BP46)</f>
        <v>0</v>
      </c>
      <c r="BQ47" s="23">
        <f>SUM(BQ5:BQ46)</f>
        <v>0</v>
      </c>
    </row>
    <row r="52" spans="1:48" ht="15.6">
      <c r="A52" s="5" t="s">
        <v>3</v>
      </c>
      <c r="B52" s="370" t="s">
        <v>468</v>
      </c>
      <c r="C52" s="370"/>
      <c r="D52" s="59" t="s">
        <v>0</v>
      </c>
      <c r="E52" s="58" t="s">
        <v>5</v>
      </c>
      <c r="F52" s="23" t="s">
        <v>6</v>
      </c>
      <c r="H52" s="5" t="s">
        <v>3</v>
      </c>
      <c r="I52" s="370" t="s">
        <v>469</v>
      </c>
      <c r="J52" s="370"/>
      <c r="K52" s="59" t="s">
        <v>0</v>
      </c>
      <c r="L52" s="58" t="s">
        <v>5</v>
      </c>
      <c r="M52" s="23" t="s">
        <v>6</v>
      </c>
      <c r="O52" s="146" t="s">
        <v>3</v>
      </c>
      <c r="P52" s="372" t="s">
        <v>470</v>
      </c>
      <c r="Q52" s="372"/>
      <c r="R52" s="62" t="s">
        <v>0</v>
      </c>
      <c r="S52" s="63" t="s">
        <v>5</v>
      </c>
      <c r="T52" s="64" t="s">
        <v>6</v>
      </c>
      <c r="V52" s="146" t="s">
        <v>3</v>
      </c>
      <c r="W52" s="372" t="s">
        <v>471</v>
      </c>
      <c r="X52" s="372"/>
      <c r="Y52" s="62" t="s">
        <v>0</v>
      </c>
      <c r="Z52" s="63" t="s">
        <v>5</v>
      </c>
      <c r="AA52" s="64" t="s">
        <v>6</v>
      </c>
      <c r="AC52" s="5" t="s">
        <v>3</v>
      </c>
      <c r="AD52" s="370" t="s">
        <v>472</v>
      </c>
      <c r="AE52" s="370"/>
      <c r="AF52" s="59" t="s">
        <v>0</v>
      </c>
      <c r="AG52" s="58" t="s">
        <v>5</v>
      </c>
      <c r="AH52" s="23" t="s">
        <v>6</v>
      </c>
      <c r="AJ52" s="5" t="s">
        <v>3</v>
      </c>
      <c r="AK52" s="370" t="s">
        <v>473</v>
      </c>
      <c r="AL52" s="370"/>
      <c r="AM52" s="59" t="s">
        <v>0</v>
      </c>
      <c r="AN52" s="58" t="s">
        <v>5</v>
      </c>
      <c r="AO52" s="23" t="s">
        <v>6</v>
      </c>
      <c r="AQ52" s="5" t="s">
        <v>3</v>
      </c>
      <c r="AR52" s="370" t="s">
        <v>474</v>
      </c>
      <c r="AS52" s="370"/>
      <c r="AT52" s="59" t="s">
        <v>0</v>
      </c>
      <c r="AU52" s="58" t="s">
        <v>5</v>
      </c>
      <c r="AV52" s="23" t="s">
        <v>6</v>
      </c>
    </row>
    <row r="53" spans="1:48">
      <c r="A53" s="5" t="s">
        <v>0</v>
      </c>
      <c r="B53" s="9" t="s">
        <v>0</v>
      </c>
      <c r="C53" s="10" t="s">
        <v>0</v>
      </c>
      <c r="D53" s="8">
        <v>42</v>
      </c>
      <c r="E53" s="18"/>
      <c r="F53" s="19"/>
      <c r="H53" s="5" t="s">
        <v>0</v>
      </c>
      <c r="I53" s="9" t="s">
        <v>0</v>
      </c>
      <c r="J53" s="10" t="s">
        <v>0</v>
      </c>
      <c r="K53" s="8">
        <v>42</v>
      </c>
      <c r="L53" s="18"/>
      <c r="M53" s="19"/>
      <c r="O53" s="5" t="s">
        <v>0</v>
      </c>
      <c r="P53" s="9" t="s">
        <v>0</v>
      </c>
      <c r="Q53" s="10" t="s">
        <v>0</v>
      </c>
      <c r="R53" s="8">
        <v>42</v>
      </c>
      <c r="S53" s="18"/>
      <c r="T53" s="19"/>
      <c r="V53" s="5" t="s">
        <v>0</v>
      </c>
      <c r="W53" s="9" t="s">
        <v>0</v>
      </c>
      <c r="X53" s="10" t="s">
        <v>0</v>
      </c>
      <c r="Y53" s="8">
        <v>42</v>
      </c>
      <c r="Z53" s="18"/>
      <c r="AA53" s="19"/>
      <c r="AC53" s="5" t="s">
        <v>0</v>
      </c>
      <c r="AD53" s="9" t="s">
        <v>0</v>
      </c>
      <c r="AE53" s="10" t="s">
        <v>0</v>
      </c>
      <c r="AF53" s="8">
        <v>42</v>
      </c>
      <c r="AG53" s="18"/>
      <c r="AH53" s="19"/>
      <c r="AJ53" s="5" t="s">
        <v>0</v>
      </c>
      <c r="AK53" s="9" t="s">
        <v>0</v>
      </c>
      <c r="AL53" s="10" t="s">
        <v>0</v>
      </c>
      <c r="AM53" s="8">
        <v>42</v>
      </c>
      <c r="AN53" s="18"/>
      <c r="AO53" s="19"/>
      <c r="AQ53" s="5" t="s">
        <v>0</v>
      </c>
      <c r="AR53" s="9" t="s">
        <v>0</v>
      </c>
      <c r="AS53" s="10" t="s">
        <v>0</v>
      </c>
      <c r="AT53" s="8">
        <v>42</v>
      </c>
      <c r="AU53" s="18"/>
      <c r="AV53" s="19"/>
    </row>
    <row r="54" spans="1:48">
      <c r="A54" s="8" t="s">
        <v>102</v>
      </c>
      <c r="B54" s="26" t="s">
        <v>0</v>
      </c>
      <c r="C54" s="27" t="s">
        <v>390</v>
      </c>
      <c r="D54" s="8">
        <v>41</v>
      </c>
      <c r="E54" s="18"/>
      <c r="F54" s="19"/>
      <c r="H54" s="8" t="s">
        <v>102</v>
      </c>
      <c r="I54" s="26" t="s">
        <v>0</v>
      </c>
      <c r="J54" s="27" t="s">
        <v>390</v>
      </c>
      <c r="K54" s="8">
        <v>41</v>
      </c>
      <c r="L54" s="18"/>
      <c r="M54" s="19"/>
      <c r="O54" s="8" t="s">
        <v>102</v>
      </c>
      <c r="P54" s="26" t="s">
        <v>0</v>
      </c>
      <c r="Q54" s="27" t="s">
        <v>390</v>
      </c>
      <c r="R54" s="8">
        <v>41</v>
      </c>
      <c r="S54" s="18"/>
      <c r="T54" s="19"/>
      <c r="V54" s="8" t="s">
        <v>102</v>
      </c>
      <c r="W54" s="26" t="s">
        <v>0</v>
      </c>
      <c r="X54" s="27" t="s">
        <v>390</v>
      </c>
      <c r="Y54" s="8">
        <v>41</v>
      </c>
      <c r="Z54" s="18"/>
      <c r="AA54" s="19"/>
      <c r="AC54" s="8" t="s">
        <v>102</v>
      </c>
      <c r="AD54" s="26" t="s">
        <v>0</v>
      </c>
      <c r="AE54" s="27" t="s">
        <v>390</v>
      </c>
      <c r="AF54" s="8">
        <v>41</v>
      </c>
      <c r="AG54" s="18"/>
      <c r="AH54" s="19"/>
      <c r="AJ54" s="8" t="s">
        <v>102</v>
      </c>
      <c r="AK54" s="26" t="s">
        <v>0</v>
      </c>
      <c r="AL54" s="27" t="s">
        <v>390</v>
      </c>
      <c r="AM54" s="8">
        <v>41</v>
      </c>
      <c r="AN54" s="18"/>
      <c r="AO54" s="19"/>
      <c r="AQ54" s="8" t="s">
        <v>102</v>
      </c>
      <c r="AR54" s="26" t="s">
        <v>0</v>
      </c>
      <c r="AS54" s="27" t="s">
        <v>390</v>
      </c>
      <c r="AT54" s="8">
        <v>41</v>
      </c>
      <c r="AU54" s="18"/>
      <c r="AV54" s="19"/>
    </row>
    <row r="55" spans="1:48">
      <c r="A55" s="8" t="s">
        <v>102</v>
      </c>
      <c r="B55" s="56" t="s">
        <v>22</v>
      </c>
      <c r="C55" s="30" t="s">
        <v>390</v>
      </c>
      <c r="D55" s="8">
        <v>40</v>
      </c>
      <c r="E55" s="18"/>
      <c r="F55" s="19"/>
      <c r="H55" s="8" t="s">
        <v>102</v>
      </c>
      <c r="I55" s="56" t="s">
        <v>22</v>
      </c>
      <c r="J55" s="30" t="s">
        <v>390</v>
      </c>
      <c r="K55" s="8">
        <v>40</v>
      </c>
      <c r="L55" s="18"/>
      <c r="M55" s="19"/>
      <c r="O55" s="8" t="s">
        <v>102</v>
      </c>
      <c r="P55" s="56" t="s">
        <v>22</v>
      </c>
      <c r="Q55" s="31" t="s">
        <v>390</v>
      </c>
      <c r="R55" s="8">
        <v>40</v>
      </c>
      <c r="S55" s="18"/>
      <c r="T55" s="19"/>
      <c r="V55" s="8" t="s">
        <v>102</v>
      </c>
      <c r="W55" s="56" t="s">
        <v>22</v>
      </c>
      <c r="X55" s="30" t="s">
        <v>390</v>
      </c>
      <c r="Y55" s="8">
        <v>40</v>
      </c>
      <c r="Z55" s="18"/>
      <c r="AA55" s="19"/>
      <c r="AC55" s="8" t="s">
        <v>102</v>
      </c>
      <c r="AD55" s="56" t="s">
        <v>22</v>
      </c>
      <c r="AE55" s="30" t="s">
        <v>390</v>
      </c>
      <c r="AF55" s="8">
        <v>40</v>
      </c>
      <c r="AG55" s="18"/>
      <c r="AH55" s="19"/>
      <c r="AJ55" s="8" t="s">
        <v>102</v>
      </c>
      <c r="AK55" s="56" t="s">
        <v>22</v>
      </c>
      <c r="AL55" s="30" t="s">
        <v>390</v>
      </c>
      <c r="AM55" s="8">
        <v>40</v>
      </c>
      <c r="AN55" s="18"/>
      <c r="AO55" s="19"/>
      <c r="AQ55" s="8" t="s">
        <v>102</v>
      </c>
      <c r="AR55" s="56" t="s">
        <v>22</v>
      </c>
      <c r="AS55" s="30" t="s">
        <v>390</v>
      </c>
      <c r="AT55" s="8">
        <v>40</v>
      </c>
      <c r="AU55" s="18"/>
      <c r="AV55" s="19"/>
    </row>
    <row r="56" spans="1:48">
      <c r="A56" s="8" t="s">
        <v>102</v>
      </c>
      <c r="B56" s="24"/>
      <c r="C56" s="25" t="s">
        <v>23</v>
      </c>
      <c r="D56" s="8">
        <v>39</v>
      </c>
      <c r="E56" s="18"/>
      <c r="F56" s="19"/>
      <c r="H56" s="8" t="s">
        <v>102</v>
      </c>
      <c r="I56" s="24"/>
      <c r="J56" s="25" t="s">
        <v>23</v>
      </c>
      <c r="K56" s="8">
        <v>39</v>
      </c>
      <c r="L56" s="18"/>
      <c r="M56" s="19"/>
      <c r="O56" s="8" t="s">
        <v>0</v>
      </c>
      <c r="P56" s="65"/>
      <c r="Q56" s="66"/>
      <c r="R56" s="8">
        <v>39</v>
      </c>
      <c r="S56" s="18"/>
      <c r="T56" s="19"/>
      <c r="V56" s="8" t="s">
        <v>102</v>
      </c>
      <c r="W56" s="24"/>
      <c r="X56" s="25" t="s">
        <v>23</v>
      </c>
      <c r="Y56" s="8">
        <v>39</v>
      </c>
      <c r="Z56" s="18"/>
      <c r="AA56" s="19"/>
      <c r="AC56" s="8" t="s">
        <v>102</v>
      </c>
      <c r="AD56" s="24"/>
      <c r="AE56" s="25" t="s">
        <v>23</v>
      </c>
      <c r="AF56" s="8">
        <v>39</v>
      </c>
      <c r="AG56" s="18"/>
      <c r="AH56" s="19"/>
      <c r="AJ56" s="8" t="s">
        <v>102</v>
      </c>
      <c r="AK56" s="24"/>
      <c r="AL56" s="25" t="s">
        <v>23</v>
      </c>
      <c r="AM56" s="8">
        <v>39</v>
      </c>
      <c r="AN56" s="18"/>
      <c r="AO56" s="19"/>
      <c r="AQ56" s="8" t="s">
        <v>102</v>
      </c>
      <c r="AR56" s="24"/>
      <c r="AS56" s="25" t="s">
        <v>23</v>
      </c>
      <c r="AT56" s="8">
        <v>39</v>
      </c>
      <c r="AU56" s="18"/>
      <c r="AV56" s="19"/>
    </row>
    <row r="57" spans="1:48">
      <c r="A57" s="8" t="s">
        <v>102</v>
      </c>
      <c r="B57" s="56" t="s">
        <v>22</v>
      </c>
      <c r="C57" s="31" t="s">
        <v>23</v>
      </c>
      <c r="D57" s="8">
        <v>38</v>
      </c>
      <c r="E57" s="18"/>
      <c r="F57" s="19"/>
      <c r="H57" s="8" t="s">
        <v>102</v>
      </c>
      <c r="I57" s="56" t="s">
        <v>22</v>
      </c>
      <c r="J57" s="31" t="s">
        <v>23</v>
      </c>
      <c r="K57" s="8">
        <v>38</v>
      </c>
      <c r="L57" s="18"/>
      <c r="M57" s="19"/>
      <c r="O57" s="8" t="s">
        <v>0</v>
      </c>
      <c r="P57" s="65"/>
      <c r="Q57" s="66"/>
      <c r="R57" s="8">
        <v>38</v>
      </c>
      <c r="S57" s="18"/>
      <c r="T57" s="19"/>
      <c r="V57" s="8" t="s">
        <v>102</v>
      </c>
      <c r="W57" s="56" t="s">
        <v>22</v>
      </c>
      <c r="X57" s="31" t="s">
        <v>23</v>
      </c>
      <c r="Y57" s="8">
        <v>38</v>
      </c>
      <c r="Z57" s="18"/>
      <c r="AA57" s="19"/>
      <c r="AC57" s="8" t="s">
        <v>102</v>
      </c>
      <c r="AD57" s="56" t="s">
        <v>22</v>
      </c>
      <c r="AE57" s="31" t="s">
        <v>23</v>
      </c>
      <c r="AF57" s="8">
        <v>38</v>
      </c>
      <c r="AG57" s="18"/>
      <c r="AH57" s="19"/>
      <c r="AJ57" s="8" t="s">
        <v>102</v>
      </c>
      <c r="AK57" s="56" t="s">
        <v>22</v>
      </c>
      <c r="AL57" s="31" t="s">
        <v>23</v>
      </c>
      <c r="AM57" s="8">
        <v>38</v>
      </c>
      <c r="AN57" s="18"/>
      <c r="AO57" s="19"/>
      <c r="AQ57" s="8" t="s">
        <v>102</v>
      </c>
      <c r="AR57" s="56" t="s">
        <v>22</v>
      </c>
      <c r="AS57" s="31" t="s">
        <v>23</v>
      </c>
      <c r="AT57" s="8">
        <v>38</v>
      </c>
      <c r="AU57" s="18"/>
      <c r="AV57" s="19"/>
    </row>
    <row r="58" spans="1:48">
      <c r="A58" s="8" t="s">
        <v>0</v>
      </c>
      <c r="B58" s="65"/>
      <c r="C58" s="66"/>
      <c r="D58" s="8">
        <v>37</v>
      </c>
      <c r="E58" s="18"/>
      <c r="F58" s="19"/>
      <c r="H58" s="8" t="s">
        <v>0</v>
      </c>
      <c r="I58" s="65"/>
      <c r="J58" s="66"/>
      <c r="K58" s="8">
        <v>37</v>
      </c>
      <c r="L58" s="18"/>
      <c r="M58" s="19"/>
      <c r="O58" s="8" t="s">
        <v>0</v>
      </c>
      <c r="P58" s="65"/>
      <c r="Q58" s="66"/>
      <c r="R58" s="8">
        <v>37</v>
      </c>
      <c r="S58" s="18"/>
      <c r="T58" s="19"/>
      <c r="V58" s="8" t="s">
        <v>0</v>
      </c>
      <c r="W58" s="65"/>
      <c r="X58" s="66"/>
      <c r="Y58" s="8">
        <v>37</v>
      </c>
      <c r="Z58" s="18"/>
      <c r="AA58" s="19"/>
      <c r="AC58" s="8" t="s">
        <v>0</v>
      </c>
      <c r="AD58" s="9"/>
      <c r="AE58" s="10"/>
      <c r="AF58" s="8">
        <v>37</v>
      </c>
      <c r="AG58" s="18"/>
      <c r="AH58" s="19"/>
      <c r="AJ58" s="8" t="s">
        <v>0</v>
      </c>
      <c r="AK58" s="9"/>
      <c r="AL58" s="10"/>
      <c r="AM58" s="8">
        <v>37</v>
      </c>
      <c r="AN58" s="18"/>
      <c r="AO58" s="19"/>
      <c r="AQ58" s="8" t="s">
        <v>0</v>
      </c>
      <c r="AR58" s="9"/>
      <c r="AS58" s="10"/>
      <c r="AT58" s="8">
        <v>37</v>
      </c>
      <c r="AU58" s="18"/>
      <c r="AV58" s="19"/>
    </row>
    <row r="59" spans="1:48">
      <c r="A59" s="8" t="s">
        <v>0</v>
      </c>
      <c r="B59" s="65"/>
      <c r="C59" s="66"/>
      <c r="D59" s="8">
        <v>36</v>
      </c>
      <c r="E59" s="18"/>
      <c r="F59" s="19"/>
      <c r="H59" s="8" t="s">
        <v>0</v>
      </c>
      <c r="I59" s="65"/>
      <c r="J59" s="66"/>
      <c r="K59" s="8">
        <v>36</v>
      </c>
      <c r="L59" s="18"/>
      <c r="M59" s="19"/>
      <c r="O59" s="8" t="s">
        <v>0</v>
      </c>
      <c r="P59" s="65"/>
      <c r="Q59" s="66"/>
      <c r="R59" s="8">
        <v>36</v>
      </c>
      <c r="S59" s="18"/>
      <c r="T59" s="19"/>
      <c r="V59" s="8" t="s">
        <v>0</v>
      </c>
      <c r="W59" s="65"/>
      <c r="X59" s="66"/>
      <c r="Y59" s="8">
        <v>36</v>
      </c>
      <c r="Z59" s="18"/>
      <c r="AA59" s="19"/>
      <c r="AC59" s="8" t="s">
        <v>0</v>
      </c>
      <c r="AD59" s="9"/>
      <c r="AE59" s="10"/>
      <c r="AF59" s="8">
        <v>36</v>
      </c>
      <c r="AG59" s="18"/>
      <c r="AH59" s="19"/>
      <c r="AJ59" s="8" t="s">
        <v>0</v>
      </c>
      <c r="AK59" s="9"/>
      <c r="AL59" s="10"/>
      <c r="AM59" s="8">
        <v>36</v>
      </c>
      <c r="AN59" s="18"/>
      <c r="AO59" s="19"/>
      <c r="AQ59" s="8" t="s">
        <v>0</v>
      </c>
      <c r="AR59" s="9"/>
      <c r="AS59" s="10"/>
      <c r="AT59" s="8">
        <v>36</v>
      </c>
      <c r="AU59" s="18"/>
      <c r="AV59" s="19"/>
    </row>
    <row r="60" spans="1:48">
      <c r="A60" s="8" t="s">
        <v>0</v>
      </c>
      <c r="B60" s="65"/>
      <c r="C60" s="66"/>
      <c r="D60" s="8">
        <v>35</v>
      </c>
      <c r="E60" s="18"/>
      <c r="F60" s="19"/>
      <c r="H60" s="8" t="s">
        <v>0</v>
      </c>
      <c r="I60" s="65"/>
      <c r="J60" s="66"/>
      <c r="K60" s="8">
        <v>35</v>
      </c>
      <c r="L60" s="18"/>
      <c r="M60" s="19"/>
      <c r="O60" s="8" t="s">
        <v>14</v>
      </c>
      <c r="P60" s="60" t="s">
        <v>475</v>
      </c>
      <c r="Q60" s="60" t="s">
        <v>476</v>
      </c>
      <c r="R60" s="8">
        <v>35</v>
      </c>
      <c r="S60" s="18">
        <f>6+6</f>
        <v>12</v>
      </c>
      <c r="T60" s="19">
        <f>6+6</f>
        <v>12</v>
      </c>
      <c r="V60" s="8" t="s">
        <v>0</v>
      </c>
      <c r="W60" s="65"/>
      <c r="X60" s="66"/>
      <c r="Y60" s="8">
        <v>35</v>
      </c>
      <c r="Z60" s="18"/>
      <c r="AA60" s="19"/>
      <c r="AC60" s="8" t="s">
        <v>0</v>
      </c>
      <c r="AD60" s="9"/>
      <c r="AE60" s="10"/>
      <c r="AF60" s="8">
        <v>35</v>
      </c>
      <c r="AG60" s="18"/>
      <c r="AH60" s="19"/>
      <c r="AJ60" s="8" t="s">
        <v>0</v>
      </c>
      <c r="AK60" s="9"/>
      <c r="AL60" s="10"/>
      <c r="AM60" s="8">
        <v>35</v>
      </c>
      <c r="AN60" s="18"/>
      <c r="AO60" s="19"/>
      <c r="AQ60" s="8" t="s">
        <v>0</v>
      </c>
      <c r="AR60" s="9"/>
      <c r="AS60" s="10"/>
      <c r="AT60" s="8">
        <v>35</v>
      </c>
      <c r="AU60" s="18"/>
      <c r="AV60" s="19"/>
    </row>
    <row r="61" spans="1:48">
      <c r="A61" s="8" t="s">
        <v>14</v>
      </c>
      <c r="B61" s="24" t="s">
        <v>140</v>
      </c>
      <c r="C61" s="25"/>
      <c r="D61" s="8">
        <v>34</v>
      </c>
      <c r="E61" s="18">
        <v>300</v>
      </c>
      <c r="F61" s="19">
        <v>400</v>
      </c>
      <c r="H61" s="8" t="s">
        <v>14</v>
      </c>
      <c r="I61" s="24" t="s">
        <v>141</v>
      </c>
      <c r="J61" s="25"/>
      <c r="K61" s="8">
        <v>34</v>
      </c>
      <c r="L61" s="18">
        <v>300</v>
      </c>
      <c r="M61" s="19">
        <v>400</v>
      </c>
      <c r="O61" s="8" t="s">
        <v>0</v>
      </c>
      <c r="P61" s="65"/>
      <c r="Q61" s="66"/>
      <c r="R61" s="8">
        <v>34</v>
      </c>
      <c r="S61" s="18"/>
      <c r="T61" s="19"/>
      <c r="V61" s="8" t="s">
        <v>0</v>
      </c>
      <c r="W61" s="65"/>
      <c r="X61" s="66"/>
      <c r="Y61" s="8">
        <v>34</v>
      </c>
      <c r="Z61" s="18"/>
      <c r="AA61" s="19"/>
      <c r="AC61" s="8" t="s">
        <v>0</v>
      </c>
      <c r="AD61" s="9"/>
      <c r="AE61" s="10"/>
      <c r="AF61" s="8">
        <v>34</v>
      </c>
      <c r="AG61" s="18"/>
      <c r="AH61" s="19"/>
      <c r="AJ61" s="8" t="s">
        <v>0</v>
      </c>
      <c r="AK61" s="9"/>
      <c r="AL61" s="10"/>
      <c r="AM61" s="8">
        <v>34</v>
      </c>
      <c r="AN61" s="18"/>
      <c r="AO61" s="19"/>
      <c r="AQ61" s="8" t="s">
        <v>0</v>
      </c>
      <c r="AR61" s="9"/>
      <c r="AS61" s="10"/>
      <c r="AT61" s="8">
        <v>34</v>
      </c>
      <c r="AU61" s="18"/>
      <c r="AV61" s="19"/>
    </row>
    <row r="62" spans="1:48">
      <c r="A62" s="8" t="s">
        <v>14</v>
      </c>
      <c r="B62" s="24" t="s">
        <v>142</v>
      </c>
      <c r="C62" s="25"/>
      <c r="D62" s="8">
        <v>33</v>
      </c>
      <c r="E62" s="18">
        <v>300</v>
      </c>
      <c r="F62" s="19">
        <v>400</v>
      </c>
      <c r="H62" s="8" t="s">
        <v>14</v>
      </c>
      <c r="I62" s="24" t="s">
        <v>143</v>
      </c>
      <c r="J62" s="25"/>
      <c r="K62" s="8">
        <v>33</v>
      </c>
      <c r="L62" s="18">
        <v>300</v>
      </c>
      <c r="M62" s="19">
        <v>400</v>
      </c>
      <c r="O62" s="8" t="s">
        <v>0</v>
      </c>
      <c r="P62" s="65"/>
      <c r="Q62" s="66"/>
      <c r="R62" s="8">
        <v>33</v>
      </c>
      <c r="S62" s="18"/>
      <c r="T62" s="19"/>
      <c r="V62" s="8" t="s">
        <v>0</v>
      </c>
      <c r="W62" s="65"/>
      <c r="X62" s="66"/>
      <c r="Y62" s="8">
        <v>33</v>
      </c>
      <c r="Z62" s="18"/>
      <c r="AA62" s="19"/>
      <c r="AC62" s="8" t="s">
        <v>0</v>
      </c>
      <c r="AD62" s="9"/>
      <c r="AE62" s="10"/>
      <c r="AF62" s="8">
        <v>33</v>
      </c>
      <c r="AG62" s="18"/>
      <c r="AH62" s="19"/>
      <c r="AJ62" s="8" t="s">
        <v>0</v>
      </c>
      <c r="AK62" s="9"/>
      <c r="AL62" s="10"/>
      <c r="AM62" s="8">
        <v>33</v>
      </c>
      <c r="AN62" s="18"/>
      <c r="AO62" s="19"/>
      <c r="AQ62" s="8" t="s">
        <v>0</v>
      </c>
      <c r="AR62" s="9"/>
      <c r="AS62" s="10"/>
      <c r="AT62" s="8">
        <v>33</v>
      </c>
      <c r="AU62" s="18"/>
      <c r="AV62" s="19"/>
    </row>
    <row r="63" spans="1:48">
      <c r="A63" s="8" t="s">
        <v>0</v>
      </c>
      <c r="B63" s="65"/>
      <c r="C63" s="66"/>
      <c r="D63" s="8">
        <v>32</v>
      </c>
      <c r="E63" s="18"/>
      <c r="F63" s="19"/>
      <c r="H63" s="8" t="s">
        <v>0</v>
      </c>
      <c r="I63" s="65"/>
      <c r="J63" s="66"/>
      <c r="K63" s="8">
        <v>32</v>
      </c>
      <c r="L63" s="18"/>
      <c r="M63" s="19"/>
      <c r="O63" s="8" t="s">
        <v>14</v>
      </c>
      <c r="P63" s="24" t="s">
        <v>114</v>
      </c>
      <c r="Q63" s="25"/>
      <c r="R63" s="8">
        <v>32</v>
      </c>
      <c r="S63" s="18">
        <v>45</v>
      </c>
      <c r="T63" s="19">
        <v>65</v>
      </c>
      <c r="V63" s="8" t="s">
        <v>0</v>
      </c>
      <c r="W63" s="65"/>
      <c r="X63" s="66"/>
      <c r="Y63" s="8">
        <v>32</v>
      </c>
      <c r="Z63" s="18"/>
      <c r="AA63" s="19"/>
      <c r="AC63" s="8" t="s">
        <v>0</v>
      </c>
      <c r="AD63" s="9"/>
      <c r="AE63" s="10"/>
      <c r="AF63" s="8">
        <v>32</v>
      </c>
      <c r="AG63" s="18"/>
      <c r="AH63" s="19"/>
      <c r="AJ63" s="8" t="s">
        <v>0</v>
      </c>
      <c r="AK63" s="9"/>
      <c r="AL63" s="10"/>
      <c r="AM63" s="8">
        <v>32</v>
      </c>
      <c r="AN63" s="18"/>
      <c r="AO63" s="19"/>
      <c r="AQ63" s="8" t="s">
        <v>0</v>
      </c>
      <c r="AR63" s="9"/>
      <c r="AS63" s="10"/>
      <c r="AT63" s="8">
        <v>32</v>
      </c>
      <c r="AU63" s="18"/>
      <c r="AV63" s="19"/>
    </row>
    <row r="64" spans="1:48">
      <c r="A64" s="8" t="s">
        <v>14</v>
      </c>
      <c r="B64" s="24" t="s">
        <v>153</v>
      </c>
      <c r="C64" s="60" t="s">
        <v>154</v>
      </c>
      <c r="D64" s="8">
        <v>31</v>
      </c>
      <c r="E64" s="18">
        <f>6+6</f>
        <v>12</v>
      </c>
      <c r="F64" s="19">
        <f>6+6</f>
        <v>12</v>
      </c>
      <c r="H64" s="8" t="s">
        <v>14</v>
      </c>
      <c r="I64" s="24" t="s">
        <v>155</v>
      </c>
      <c r="J64" s="60" t="s">
        <v>156</v>
      </c>
      <c r="K64" s="8">
        <v>31</v>
      </c>
      <c r="L64" s="18">
        <f>6+6</f>
        <v>12</v>
      </c>
      <c r="M64" s="19">
        <f>6+6</f>
        <v>12</v>
      </c>
      <c r="O64" s="8" t="s">
        <v>0</v>
      </c>
      <c r="P64" s="65"/>
      <c r="Q64" s="66"/>
      <c r="R64" s="8">
        <v>31</v>
      </c>
      <c r="S64" s="18"/>
      <c r="T64" s="19"/>
      <c r="V64" s="8" t="s">
        <v>0</v>
      </c>
      <c r="W64" s="65"/>
      <c r="X64" s="66"/>
      <c r="Y64" s="8">
        <v>31</v>
      </c>
      <c r="Z64" s="18"/>
      <c r="AA64" s="19"/>
      <c r="AC64" s="8" t="s">
        <v>0</v>
      </c>
      <c r="AD64" s="9"/>
      <c r="AE64" s="10"/>
      <c r="AF64" s="8">
        <v>31</v>
      </c>
      <c r="AG64" s="18"/>
      <c r="AH64" s="19"/>
      <c r="AJ64" s="8" t="s">
        <v>0</v>
      </c>
      <c r="AK64" s="9"/>
      <c r="AL64" s="10"/>
      <c r="AM64" s="8">
        <v>31</v>
      </c>
      <c r="AN64" s="18"/>
      <c r="AO64" s="19"/>
      <c r="AQ64" s="8" t="s">
        <v>0</v>
      </c>
      <c r="AR64" s="9"/>
      <c r="AS64" s="10"/>
      <c r="AT64" s="8">
        <v>31</v>
      </c>
      <c r="AU64" s="18"/>
      <c r="AV64" s="19"/>
    </row>
    <row r="65" spans="1:48">
      <c r="A65" s="8" t="s">
        <v>14</v>
      </c>
      <c r="B65" s="24" t="s">
        <v>157</v>
      </c>
      <c r="C65" s="60" t="s">
        <v>158</v>
      </c>
      <c r="D65" s="8">
        <v>30</v>
      </c>
      <c r="E65" s="18">
        <f>6+6</f>
        <v>12</v>
      </c>
      <c r="F65" s="19">
        <f>6+6</f>
        <v>12</v>
      </c>
      <c r="H65" s="8" t="s">
        <v>14</v>
      </c>
      <c r="I65" s="24" t="s">
        <v>159</v>
      </c>
      <c r="J65" s="60" t="s">
        <v>160</v>
      </c>
      <c r="K65" s="8">
        <v>30</v>
      </c>
      <c r="L65" s="18">
        <f>6+6</f>
        <v>12</v>
      </c>
      <c r="M65" s="19">
        <f>6+6</f>
        <v>12</v>
      </c>
      <c r="O65" s="8" t="s">
        <v>14</v>
      </c>
      <c r="P65" s="24" t="s">
        <v>477</v>
      </c>
      <c r="Q65" s="25"/>
      <c r="R65" s="8">
        <v>30</v>
      </c>
      <c r="S65" s="18">
        <v>45</v>
      </c>
      <c r="T65" s="19">
        <v>65</v>
      </c>
      <c r="V65" s="8" t="s">
        <v>0</v>
      </c>
      <c r="W65" s="65"/>
      <c r="X65" s="66"/>
      <c r="Y65" s="8">
        <v>30</v>
      </c>
      <c r="Z65" s="18"/>
      <c r="AA65" s="19"/>
      <c r="AC65" s="8" t="s">
        <v>0</v>
      </c>
      <c r="AD65" s="9"/>
      <c r="AE65" s="10"/>
      <c r="AF65" s="8">
        <v>30</v>
      </c>
      <c r="AG65" s="18"/>
      <c r="AH65" s="19"/>
      <c r="AJ65" s="8" t="s">
        <v>0</v>
      </c>
      <c r="AK65" s="9"/>
      <c r="AL65" s="10"/>
      <c r="AM65" s="8">
        <v>30</v>
      </c>
      <c r="AN65" s="18"/>
      <c r="AO65" s="19"/>
      <c r="AQ65" s="8" t="s">
        <v>0</v>
      </c>
      <c r="AR65" s="9"/>
      <c r="AS65" s="10"/>
      <c r="AT65" s="8">
        <v>30</v>
      </c>
      <c r="AU65" s="18"/>
      <c r="AV65" s="19"/>
    </row>
    <row r="66" spans="1:48">
      <c r="A66" s="61"/>
      <c r="B66" s="65"/>
      <c r="C66" s="66"/>
      <c r="D66" s="8">
        <v>29</v>
      </c>
      <c r="E66" s="18"/>
      <c r="F66" s="19"/>
      <c r="H66" s="8" t="s">
        <v>0</v>
      </c>
      <c r="I66" s="65"/>
      <c r="J66" s="66"/>
      <c r="K66" s="8">
        <v>29</v>
      </c>
      <c r="L66" s="18"/>
      <c r="M66" s="19"/>
      <c r="O66" s="8" t="s">
        <v>14</v>
      </c>
      <c r="P66" s="24" t="s">
        <v>111</v>
      </c>
      <c r="Q66" s="25"/>
      <c r="R66" s="8">
        <v>29</v>
      </c>
      <c r="S66" s="18">
        <v>45</v>
      </c>
      <c r="T66" s="19">
        <v>65</v>
      </c>
      <c r="V66" s="8" t="s">
        <v>0</v>
      </c>
      <c r="W66" s="65"/>
      <c r="X66" s="66"/>
      <c r="Y66" s="8">
        <v>29</v>
      </c>
      <c r="Z66" s="18"/>
      <c r="AA66" s="19"/>
      <c r="AC66" s="8" t="s">
        <v>0</v>
      </c>
      <c r="AD66" s="9"/>
      <c r="AE66" s="10"/>
      <c r="AF66" s="8">
        <v>29</v>
      </c>
      <c r="AG66" s="18"/>
      <c r="AH66" s="19"/>
      <c r="AJ66" s="8" t="s">
        <v>0</v>
      </c>
      <c r="AK66" s="9"/>
      <c r="AL66" s="10"/>
      <c r="AM66" s="8">
        <v>29</v>
      </c>
      <c r="AN66" s="18"/>
      <c r="AO66" s="19"/>
      <c r="AQ66" s="8" t="s">
        <v>0</v>
      </c>
      <c r="AR66" s="9"/>
      <c r="AS66" s="10"/>
      <c r="AT66" s="8">
        <v>29</v>
      </c>
      <c r="AU66" s="18"/>
      <c r="AV66" s="19"/>
    </row>
    <row r="67" spans="1:48">
      <c r="A67" s="8" t="s">
        <v>14</v>
      </c>
      <c r="B67" s="24" t="s">
        <v>164</v>
      </c>
      <c r="C67" s="25"/>
      <c r="D67" s="8">
        <v>28</v>
      </c>
      <c r="E67" s="18">
        <v>300</v>
      </c>
      <c r="F67" s="19">
        <v>400</v>
      </c>
      <c r="H67" s="8" t="s">
        <v>14</v>
      </c>
      <c r="I67" s="24" t="s">
        <v>166</v>
      </c>
      <c r="J67" s="25"/>
      <c r="K67" s="8">
        <v>28</v>
      </c>
      <c r="L67" s="18">
        <v>300</v>
      </c>
      <c r="M67" s="19">
        <v>400</v>
      </c>
      <c r="O67" s="8" t="s">
        <v>0</v>
      </c>
      <c r="P67" s="65"/>
      <c r="Q67" s="66"/>
      <c r="R67" s="8">
        <v>28</v>
      </c>
      <c r="S67" s="18"/>
      <c r="T67" s="19"/>
      <c r="V67" s="8" t="s">
        <v>0</v>
      </c>
      <c r="W67" s="65"/>
      <c r="X67" s="66"/>
      <c r="Y67" s="8">
        <v>28</v>
      </c>
      <c r="Z67" s="18"/>
      <c r="AA67" s="19"/>
      <c r="AC67" s="8" t="s">
        <v>0</v>
      </c>
      <c r="AD67" s="9"/>
      <c r="AE67" s="10"/>
      <c r="AF67" s="8">
        <v>28</v>
      </c>
      <c r="AG67" s="18"/>
      <c r="AH67" s="19"/>
      <c r="AJ67" s="8" t="s">
        <v>0</v>
      </c>
      <c r="AK67" s="9"/>
      <c r="AL67" s="10"/>
      <c r="AM67" s="8">
        <v>28</v>
      </c>
      <c r="AN67" s="18"/>
      <c r="AO67" s="19"/>
      <c r="AQ67" s="8" t="s">
        <v>0</v>
      </c>
      <c r="AR67" s="9"/>
      <c r="AS67" s="10"/>
      <c r="AT67" s="8">
        <v>28</v>
      </c>
      <c r="AU67" s="18"/>
      <c r="AV67" s="19"/>
    </row>
    <row r="68" spans="1:48">
      <c r="A68" s="8" t="s">
        <v>14</v>
      </c>
      <c r="B68" s="24" t="s">
        <v>168</v>
      </c>
      <c r="C68" s="25" t="s">
        <v>169</v>
      </c>
      <c r="D68" s="8">
        <v>27</v>
      </c>
      <c r="E68" s="18">
        <v>300</v>
      </c>
      <c r="F68" s="19">
        <v>400</v>
      </c>
      <c r="H68" s="8" t="s">
        <v>14</v>
      </c>
      <c r="I68" s="24" t="s">
        <v>170</v>
      </c>
      <c r="J68" s="25" t="s">
        <v>169</v>
      </c>
      <c r="K68" s="8">
        <v>27</v>
      </c>
      <c r="L68" s="18">
        <v>300</v>
      </c>
      <c r="M68" s="19">
        <v>400</v>
      </c>
      <c r="O68" s="8" t="s">
        <v>14</v>
      </c>
      <c r="P68" s="24" t="s">
        <v>478</v>
      </c>
      <c r="Q68" s="60" t="s">
        <v>479</v>
      </c>
      <c r="R68" s="8">
        <v>27</v>
      </c>
      <c r="S68" s="18">
        <f>6+6</f>
        <v>12</v>
      </c>
      <c r="T68" s="19">
        <f>6+6</f>
        <v>12</v>
      </c>
      <c r="V68" s="8" t="s">
        <v>0</v>
      </c>
      <c r="W68" s="65"/>
      <c r="X68" s="60" t="s">
        <v>480</v>
      </c>
      <c r="Y68" s="8">
        <v>27</v>
      </c>
      <c r="Z68" s="18">
        <v>6</v>
      </c>
      <c r="AA68" s="19">
        <v>6</v>
      </c>
      <c r="AC68" s="8" t="s">
        <v>0</v>
      </c>
      <c r="AD68" s="9"/>
      <c r="AE68" s="10"/>
      <c r="AF68" s="8">
        <v>27</v>
      </c>
      <c r="AG68" s="18"/>
      <c r="AH68" s="19"/>
      <c r="AJ68" s="8" t="s">
        <v>0</v>
      </c>
      <c r="AK68" s="9"/>
      <c r="AL68" s="10"/>
      <c r="AM68" s="8">
        <v>27</v>
      </c>
      <c r="AN68" s="18"/>
      <c r="AO68" s="19"/>
      <c r="AQ68" s="8" t="s">
        <v>0</v>
      </c>
      <c r="AR68" s="9"/>
      <c r="AS68" s="10"/>
      <c r="AT68" s="8">
        <v>27</v>
      </c>
      <c r="AU68" s="18"/>
      <c r="AV68" s="19"/>
    </row>
    <row r="69" spans="1:48">
      <c r="A69" s="61"/>
      <c r="B69" s="65"/>
      <c r="C69" s="66"/>
      <c r="D69" s="8">
        <v>26</v>
      </c>
      <c r="E69" s="18"/>
      <c r="F69" s="19"/>
      <c r="H69" s="8" t="s">
        <v>0</v>
      </c>
      <c r="I69" s="65"/>
      <c r="J69" s="66"/>
      <c r="K69" s="8">
        <v>26</v>
      </c>
      <c r="L69" s="18"/>
      <c r="M69" s="19"/>
      <c r="O69" s="8" t="s">
        <v>14</v>
      </c>
      <c r="P69" s="24" t="s">
        <v>481</v>
      </c>
      <c r="Q69" s="60" t="s">
        <v>482</v>
      </c>
      <c r="R69" s="8">
        <v>26</v>
      </c>
      <c r="S69" s="18">
        <f>6+6</f>
        <v>12</v>
      </c>
      <c r="T69" s="19">
        <f>6+6</f>
        <v>12</v>
      </c>
      <c r="V69" s="8" t="s">
        <v>14</v>
      </c>
      <c r="W69" s="24" t="s">
        <v>483</v>
      </c>
      <c r="X69" s="60" t="s">
        <v>484</v>
      </c>
      <c r="Y69" s="8">
        <v>26</v>
      </c>
      <c r="Z69" s="18">
        <v>12</v>
      </c>
      <c r="AA69" s="19">
        <v>12</v>
      </c>
      <c r="AC69" s="8" t="s">
        <v>0</v>
      </c>
      <c r="AD69" s="9"/>
      <c r="AE69" s="10"/>
      <c r="AF69" s="8">
        <v>26</v>
      </c>
      <c r="AG69" s="18"/>
      <c r="AH69" s="19"/>
      <c r="AJ69" s="8" t="s">
        <v>0</v>
      </c>
      <c r="AK69" s="9"/>
      <c r="AL69" s="10"/>
      <c r="AM69" s="8">
        <v>26</v>
      </c>
      <c r="AN69" s="18"/>
      <c r="AO69" s="19"/>
      <c r="AQ69" s="8" t="s">
        <v>0</v>
      </c>
      <c r="AR69" s="9"/>
      <c r="AS69" s="10"/>
      <c r="AT69" s="8">
        <v>26</v>
      </c>
      <c r="AU69" s="18"/>
      <c r="AV69" s="19"/>
    </row>
    <row r="70" spans="1:48">
      <c r="A70" s="12" t="s">
        <v>14</v>
      </c>
      <c r="B70" s="65"/>
      <c r="C70" s="66"/>
      <c r="D70" s="8">
        <v>25</v>
      </c>
      <c r="E70" s="18"/>
      <c r="F70" s="19"/>
      <c r="H70" s="8" t="s">
        <v>0</v>
      </c>
      <c r="I70" s="65"/>
      <c r="J70" s="66"/>
      <c r="K70" s="8">
        <v>25</v>
      </c>
      <c r="L70" s="18"/>
      <c r="M70" s="19"/>
      <c r="O70" s="8" t="s">
        <v>0</v>
      </c>
      <c r="P70" s="65"/>
      <c r="Q70" s="66"/>
      <c r="R70" s="8">
        <v>25</v>
      </c>
      <c r="S70" s="18"/>
      <c r="T70" s="19"/>
      <c r="V70" s="8" t="s">
        <v>0</v>
      </c>
      <c r="W70" s="65"/>
      <c r="X70" s="66"/>
      <c r="Y70" s="8">
        <v>25</v>
      </c>
      <c r="Z70" s="18"/>
      <c r="AA70" s="19"/>
      <c r="AC70" s="8" t="s">
        <v>0</v>
      </c>
      <c r="AD70" s="9"/>
      <c r="AE70" s="10"/>
      <c r="AF70" s="8">
        <v>25</v>
      </c>
      <c r="AG70" s="18"/>
      <c r="AH70" s="19"/>
      <c r="AJ70" s="8" t="s">
        <v>0</v>
      </c>
      <c r="AK70" s="9"/>
      <c r="AL70" s="10"/>
      <c r="AM70" s="8">
        <v>25</v>
      </c>
      <c r="AN70" s="18"/>
      <c r="AO70" s="19"/>
      <c r="AQ70" s="8" t="s">
        <v>0</v>
      </c>
      <c r="AR70" s="9"/>
      <c r="AS70" s="10"/>
      <c r="AT70" s="8">
        <v>25</v>
      </c>
      <c r="AU70" s="18"/>
      <c r="AV70" s="19"/>
    </row>
    <row r="71" spans="1:48">
      <c r="A71" s="12" t="s">
        <v>14</v>
      </c>
      <c r="B71" s="65"/>
      <c r="C71" s="66"/>
      <c r="D71" s="8">
        <v>24</v>
      </c>
      <c r="E71" s="18"/>
      <c r="F71" s="19"/>
      <c r="H71" s="8" t="s">
        <v>0</v>
      </c>
      <c r="I71" s="65"/>
      <c r="J71" s="66"/>
      <c r="K71" s="8">
        <v>24</v>
      </c>
      <c r="L71" s="18"/>
      <c r="M71" s="19"/>
      <c r="O71" s="8" t="s">
        <v>14</v>
      </c>
      <c r="P71" s="24" t="s">
        <v>122</v>
      </c>
      <c r="Q71" s="25"/>
      <c r="R71" s="8">
        <v>24</v>
      </c>
      <c r="S71" s="18">
        <v>45</v>
      </c>
      <c r="T71" s="19">
        <v>65</v>
      </c>
      <c r="V71" s="8" t="s">
        <v>14</v>
      </c>
      <c r="W71" s="24" t="s">
        <v>116</v>
      </c>
      <c r="X71" s="25"/>
      <c r="Y71" s="8">
        <v>24</v>
      </c>
      <c r="Z71" s="18">
        <v>45</v>
      </c>
      <c r="AA71" s="19">
        <v>65</v>
      </c>
      <c r="AC71" s="8" t="s">
        <v>0</v>
      </c>
      <c r="AD71" s="9"/>
      <c r="AE71" s="10"/>
      <c r="AF71" s="8">
        <v>24</v>
      </c>
      <c r="AG71" s="18"/>
      <c r="AH71" s="19"/>
      <c r="AJ71" s="8" t="s">
        <v>0</v>
      </c>
      <c r="AK71" s="9"/>
      <c r="AL71" s="10"/>
      <c r="AM71" s="8">
        <v>24</v>
      </c>
      <c r="AN71" s="18"/>
      <c r="AO71" s="19"/>
      <c r="AQ71" s="8" t="s">
        <v>0</v>
      </c>
      <c r="AR71" s="9"/>
      <c r="AS71" s="10"/>
      <c r="AT71" s="8">
        <v>24</v>
      </c>
      <c r="AU71" s="18"/>
      <c r="AV71" s="19"/>
    </row>
    <row r="72" spans="1:48">
      <c r="A72" s="61"/>
      <c r="B72" s="65"/>
      <c r="C72" s="66"/>
      <c r="D72" s="8">
        <v>23</v>
      </c>
      <c r="E72" s="18"/>
      <c r="F72" s="19"/>
      <c r="H72" s="8" t="s">
        <v>0</v>
      </c>
      <c r="I72" s="65"/>
      <c r="J72" s="66"/>
      <c r="K72" s="8">
        <v>23</v>
      </c>
      <c r="L72" s="18"/>
      <c r="M72" s="19"/>
      <c r="O72" s="8" t="s">
        <v>14</v>
      </c>
      <c r="P72" s="24" t="s">
        <v>485</v>
      </c>
      <c r="Q72" s="25"/>
      <c r="R72" s="8">
        <v>23</v>
      </c>
      <c r="S72" s="18">
        <v>45</v>
      </c>
      <c r="T72" s="19">
        <v>65</v>
      </c>
      <c r="V72" s="8" t="s">
        <v>14</v>
      </c>
      <c r="W72" s="24" t="s">
        <v>110</v>
      </c>
      <c r="X72" s="25"/>
      <c r="Y72" s="8">
        <v>23</v>
      </c>
      <c r="Z72" s="18">
        <v>45</v>
      </c>
      <c r="AA72" s="19">
        <v>65</v>
      </c>
      <c r="AC72" s="8" t="s">
        <v>0</v>
      </c>
      <c r="AD72" s="9"/>
      <c r="AE72" s="10"/>
      <c r="AF72" s="8">
        <v>23</v>
      </c>
      <c r="AG72" s="18"/>
      <c r="AH72" s="19"/>
      <c r="AJ72" s="8" t="s">
        <v>0</v>
      </c>
      <c r="AK72" s="9"/>
      <c r="AL72" s="10"/>
      <c r="AM72" s="8">
        <v>23</v>
      </c>
      <c r="AN72" s="18"/>
      <c r="AO72" s="19"/>
      <c r="AQ72" s="8" t="s">
        <v>0</v>
      </c>
      <c r="AR72" s="9"/>
      <c r="AS72" s="10"/>
      <c r="AT72" s="8">
        <v>23</v>
      </c>
      <c r="AU72" s="18"/>
      <c r="AV72" s="19"/>
    </row>
    <row r="73" spans="1:48">
      <c r="A73" s="8" t="s">
        <v>14</v>
      </c>
      <c r="B73" s="65"/>
      <c r="C73" s="66"/>
      <c r="D73" s="8">
        <v>22</v>
      </c>
      <c r="E73" s="18"/>
      <c r="F73" s="19"/>
      <c r="H73" s="8" t="s">
        <v>0</v>
      </c>
      <c r="I73" s="65"/>
      <c r="J73" s="66"/>
      <c r="K73" s="8">
        <v>22</v>
      </c>
      <c r="L73" s="18"/>
      <c r="M73" s="19"/>
      <c r="O73" s="8" t="s">
        <v>0</v>
      </c>
      <c r="P73" s="65"/>
      <c r="Q73" s="66"/>
      <c r="R73" s="8">
        <v>22</v>
      </c>
      <c r="S73" s="18"/>
      <c r="T73" s="19"/>
      <c r="V73" s="8" t="s">
        <v>0</v>
      </c>
      <c r="W73" s="65"/>
      <c r="X73" s="66"/>
      <c r="Y73" s="8">
        <v>22</v>
      </c>
      <c r="Z73" s="18"/>
      <c r="AA73" s="19"/>
      <c r="AC73" s="8" t="s">
        <v>0</v>
      </c>
      <c r="AD73" s="9"/>
      <c r="AE73" s="10"/>
      <c r="AF73" s="8">
        <v>22</v>
      </c>
      <c r="AG73" s="18"/>
      <c r="AH73" s="19"/>
      <c r="AJ73" s="8" t="s">
        <v>0</v>
      </c>
      <c r="AK73" s="9"/>
      <c r="AL73" s="10"/>
      <c r="AM73" s="8">
        <v>22</v>
      </c>
      <c r="AN73" s="18"/>
      <c r="AO73" s="19"/>
      <c r="AQ73" s="8" t="s">
        <v>0</v>
      </c>
      <c r="AR73" s="9"/>
      <c r="AS73" s="10"/>
      <c r="AT73" s="8">
        <v>22</v>
      </c>
      <c r="AU73" s="18"/>
      <c r="AV73" s="19"/>
    </row>
    <row r="74" spans="1:48">
      <c r="A74" s="8" t="s">
        <v>0</v>
      </c>
      <c r="B74" s="65"/>
      <c r="C74" s="66"/>
      <c r="D74" s="8">
        <v>21</v>
      </c>
      <c r="E74" s="18"/>
      <c r="F74" s="19"/>
      <c r="H74" s="8" t="s">
        <v>0</v>
      </c>
      <c r="I74" s="65"/>
      <c r="J74" s="66"/>
      <c r="K74" s="8">
        <v>21</v>
      </c>
      <c r="L74" s="18"/>
      <c r="M74" s="19"/>
      <c r="O74" s="8" t="s">
        <v>14</v>
      </c>
      <c r="P74" s="24" t="s">
        <v>486</v>
      </c>
      <c r="Q74" s="25"/>
      <c r="R74" s="8">
        <v>21</v>
      </c>
      <c r="S74" s="18">
        <v>80</v>
      </c>
      <c r="T74" s="19">
        <v>90</v>
      </c>
      <c r="V74" s="8" t="s">
        <v>14</v>
      </c>
      <c r="W74" s="24" t="s">
        <v>487</v>
      </c>
      <c r="X74" s="25"/>
      <c r="Y74" s="8">
        <v>21</v>
      </c>
      <c r="Z74" s="18">
        <v>45</v>
      </c>
      <c r="AA74" s="19">
        <v>65</v>
      </c>
      <c r="AC74" s="8" t="s">
        <v>0</v>
      </c>
      <c r="AD74" s="9"/>
      <c r="AE74" s="10"/>
      <c r="AF74" s="8">
        <v>21</v>
      </c>
      <c r="AG74" s="18"/>
      <c r="AH74" s="19"/>
      <c r="AJ74" s="8" t="s">
        <v>0</v>
      </c>
      <c r="AK74" s="9"/>
      <c r="AL74" s="10"/>
      <c r="AM74" s="8">
        <v>21</v>
      </c>
      <c r="AN74" s="18"/>
      <c r="AO74" s="19"/>
      <c r="AQ74" s="8" t="s">
        <v>0</v>
      </c>
      <c r="AR74" s="9"/>
      <c r="AS74" s="10"/>
      <c r="AT74" s="8">
        <v>21</v>
      </c>
      <c r="AU74" s="18"/>
      <c r="AV74" s="19"/>
    </row>
    <row r="75" spans="1:48">
      <c r="A75" s="8" t="s">
        <v>0</v>
      </c>
      <c r="B75" s="65"/>
      <c r="C75" s="66"/>
      <c r="D75" s="8">
        <v>20</v>
      </c>
      <c r="E75" s="18"/>
      <c r="F75" s="19"/>
      <c r="H75" s="8" t="s">
        <v>0</v>
      </c>
      <c r="I75" s="65"/>
      <c r="J75" s="66"/>
      <c r="K75" s="8">
        <v>20</v>
      </c>
      <c r="L75" s="18"/>
      <c r="M75" s="19"/>
      <c r="O75" s="8" t="s">
        <v>14</v>
      </c>
      <c r="P75" s="24" t="s">
        <v>488</v>
      </c>
      <c r="Q75" s="25"/>
      <c r="R75" s="8">
        <v>20</v>
      </c>
      <c r="S75" s="18">
        <v>80</v>
      </c>
      <c r="T75" s="19">
        <v>90</v>
      </c>
      <c r="V75" s="8" t="s">
        <v>14</v>
      </c>
      <c r="W75" s="24" t="s">
        <v>126</v>
      </c>
      <c r="X75" s="25"/>
      <c r="Y75" s="8">
        <v>20</v>
      </c>
      <c r="Z75" s="18">
        <v>45</v>
      </c>
      <c r="AA75" s="19">
        <v>65</v>
      </c>
      <c r="AC75" s="8" t="s">
        <v>0</v>
      </c>
      <c r="AD75" s="9"/>
      <c r="AE75" s="10"/>
      <c r="AF75" s="8">
        <v>20</v>
      </c>
      <c r="AG75" s="18"/>
      <c r="AH75" s="19"/>
      <c r="AJ75" s="8" t="s">
        <v>0</v>
      </c>
      <c r="AK75" s="9"/>
      <c r="AL75" s="10"/>
      <c r="AM75" s="8">
        <v>20</v>
      </c>
      <c r="AN75" s="18"/>
      <c r="AO75" s="19"/>
      <c r="AQ75" s="8" t="s">
        <v>0</v>
      </c>
      <c r="AR75" s="9"/>
      <c r="AS75" s="10"/>
      <c r="AT75" s="8">
        <v>20</v>
      </c>
      <c r="AU75" s="18"/>
      <c r="AV75" s="19"/>
    </row>
    <row r="76" spans="1:48">
      <c r="A76" s="8" t="s">
        <v>0</v>
      </c>
      <c r="B76" s="65"/>
      <c r="C76" s="66"/>
      <c r="D76" s="8">
        <v>19</v>
      </c>
      <c r="E76" s="18"/>
      <c r="F76" s="19"/>
      <c r="H76" s="8" t="s">
        <v>0</v>
      </c>
      <c r="I76" s="65"/>
      <c r="J76" s="66"/>
      <c r="K76" s="8">
        <v>19</v>
      </c>
      <c r="L76" s="18"/>
      <c r="M76" s="19"/>
      <c r="O76" s="8" t="s">
        <v>0</v>
      </c>
      <c r="P76" s="65"/>
      <c r="Q76" s="66"/>
      <c r="R76" s="8">
        <v>19</v>
      </c>
      <c r="S76" s="18"/>
      <c r="T76" s="19"/>
      <c r="V76" s="8" t="s">
        <v>0</v>
      </c>
      <c r="W76" s="65"/>
      <c r="X76" s="66"/>
      <c r="Y76" s="8">
        <v>19</v>
      </c>
      <c r="Z76" s="18"/>
      <c r="AA76" s="19"/>
      <c r="AC76" s="8" t="s">
        <v>0</v>
      </c>
      <c r="AD76" s="9"/>
      <c r="AE76" s="10"/>
      <c r="AF76" s="8">
        <v>19</v>
      </c>
      <c r="AG76" s="18"/>
      <c r="AH76" s="19"/>
      <c r="AJ76" s="8" t="s">
        <v>0</v>
      </c>
      <c r="AK76" s="9"/>
      <c r="AL76" s="10"/>
      <c r="AM76" s="8">
        <v>19</v>
      </c>
      <c r="AN76" s="18"/>
      <c r="AO76" s="19"/>
      <c r="AQ76" s="8" t="s">
        <v>0</v>
      </c>
      <c r="AR76" s="9"/>
      <c r="AS76" s="10"/>
      <c r="AT76" s="8">
        <v>19</v>
      </c>
      <c r="AU76" s="18"/>
      <c r="AV76" s="19"/>
    </row>
    <row r="77" spans="1:48">
      <c r="A77" s="8" t="s">
        <v>0</v>
      </c>
      <c r="B77" s="65"/>
      <c r="C77" s="66"/>
      <c r="D77" s="8">
        <v>18</v>
      </c>
      <c r="E77" s="18"/>
      <c r="F77" s="19"/>
      <c r="H77" s="8" t="s">
        <v>0</v>
      </c>
      <c r="I77" s="65"/>
      <c r="J77" s="66"/>
      <c r="K77" s="8">
        <v>18</v>
      </c>
      <c r="L77" s="18"/>
      <c r="M77" s="19"/>
      <c r="O77" s="8" t="s">
        <v>14</v>
      </c>
      <c r="P77" s="60" t="s">
        <v>489</v>
      </c>
      <c r="Q77" s="60" t="s">
        <v>490</v>
      </c>
      <c r="R77" s="8">
        <v>18</v>
      </c>
      <c r="S77" s="18">
        <f>6+6</f>
        <v>12</v>
      </c>
      <c r="T77" s="19">
        <f>6+6</f>
        <v>12</v>
      </c>
      <c r="V77" s="8" t="s">
        <v>14</v>
      </c>
      <c r="W77" s="24" t="s">
        <v>491</v>
      </c>
      <c r="X77" s="60" t="s">
        <v>492</v>
      </c>
      <c r="Y77" s="8">
        <v>18</v>
      </c>
      <c r="Z77" s="18">
        <f>6+6</f>
        <v>12</v>
      </c>
      <c r="AA77" s="19">
        <f>6+6</f>
        <v>12</v>
      </c>
      <c r="AC77" s="8" t="s">
        <v>0</v>
      </c>
      <c r="AD77" s="9"/>
      <c r="AE77" s="10"/>
      <c r="AF77" s="8">
        <v>18</v>
      </c>
      <c r="AG77" s="18"/>
      <c r="AH77" s="19"/>
      <c r="AJ77" s="8" t="s">
        <v>0</v>
      </c>
      <c r="AK77" s="9"/>
      <c r="AL77" s="10"/>
      <c r="AM77" s="8">
        <v>18</v>
      </c>
      <c r="AN77" s="18"/>
      <c r="AO77" s="19"/>
      <c r="AQ77" s="8" t="s">
        <v>0</v>
      </c>
      <c r="AR77" s="9"/>
      <c r="AS77" s="10"/>
      <c r="AT77" s="8">
        <v>18</v>
      </c>
      <c r="AU77" s="18"/>
      <c r="AV77" s="19"/>
    </row>
    <row r="78" spans="1:48">
      <c r="A78" s="8" t="s">
        <v>14</v>
      </c>
      <c r="B78" s="26" t="s">
        <v>137</v>
      </c>
      <c r="C78" s="27" t="s">
        <v>138</v>
      </c>
      <c r="D78" s="8">
        <v>17</v>
      </c>
      <c r="E78" s="18">
        <v>300</v>
      </c>
      <c r="F78" s="19">
        <v>400</v>
      </c>
      <c r="H78" s="8" t="s">
        <v>0</v>
      </c>
      <c r="I78" s="65"/>
      <c r="J78" s="66"/>
      <c r="K78" s="8">
        <v>17</v>
      </c>
      <c r="L78" s="18"/>
      <c r="M78" s="19"/>
      <c r="O78" s="8" t="s">
        <v>14</v>
      </c>
      <c r="P78" s="24" t="s">
        <v>493</v>
      </c>
      <c r="Q78" s="60" t="s">
        <v>494</v>
      </c>
      <c r="R78" s="8">
        <v>17</v>
      </c>
      <c r="S78" s="18">
        <f>6+6</f>
        <v>12</v>
      </c>
      <c r="T78" s="19">
        <f>6+6</f>
        <v>12</v>
      </c>
      <c r="V78" s="8" t="s">
        <v>14</v>
      </c>
      <c r="W78" s="24" t="s">
        <v>495</v>
      </c>
      <c r="X78" s="60" t="s">
        <v>496</v>
      </c>
      <c r="Y78" s="8">
        <v>17</v>
      </c>
      <c r="Z78" s="18">
        <f>6+6</f>
        <v>12</v>
      </c>
      <c r="AA78" s="19">
        <f>6+6</f>
        <v>12</v>
      </c>
      <c r="AC78" s="8" t="s">
        <v>0</v>
      </c>
      <c r="AD78" s="9"/>
      <c r="AE78" s="10"/>
      <c r="AF78" s="8">
        <v>17</v>
      </c>
      <c r="AG78" s="18"/>
      <c r="AH78" s="19"/>
      <c r="AJ78" s="8" t="s">
        <v>0</v>
      </c>
      <c r="AK78" s="9"/>
      <c r="AL78" s="10"/>
      <c r="AM78" s="8">
        <v>17</v>
      </c>
      <c r="AN78" s="18"/>
      <c r="AO78" s="19"/>
      <c r="AQ78" s="8" t="s">
        <v>0</v>
      </c>
      <c r="AR78" s="9"/>
      <c r="AS78" s="10"/>
      <c r="AT78" s="8">
        <v>17</v>
      </c>
      <c r="AU78" s="18"/>
      <c r="AV78" s="19"/>
    </row>
    <row r="79" spans="1:48">
      <c r="A79" s="8" t="s">
        <v>0</v>
      </c>
      <c r="B79" s="9"/>
      <c r="C79" s="10"/>
      <c r="D79" s="8">
        <v>16</v>
      </c>
      <c r="E79" s="18"/>
      <c r="F79" s="19"/>
      <c r="H79" s="8" t="s">
        <v>0</v>
      </c>
      <c r="I79" s="65"/>
      <c r="J79" s="66"/>
      <c r="K79" s="8">
        <v>16</v>
      </c>
      <c r="L79" s="18"/>
      <c r="M79" s="19"/>
      <c r="O79" s="8" t="s">
        <v>0</v>
      </c>
      <c r="P79" s="65"/>
      <c r="Q79" s="66"/>
      <c r="R79" s="8">
        <v>16</v>
      </c>
      <c r="S79" s="18"/>
      <c r="T79" s="19"/>
      <c r="V79" s="8" t="s">
        <v>0</v>
      </c>
      <c r="W79" s="65"/>
      <c r="X79" s="66"/>
      <c r="Y79" s="8">
        <v>16</v>
      </c>
      <c r="Z79" s="18"/>
      <c r="AA79" s="19"/>
      <c r="AC79" s="8" t="s">
        <v>0</v>
      </c>
      <c r="AD79" s="9"/>
      <c r="AE79" s="10"/>
      <c r="AF79" s="8">
        <v>16</v>
      </c>
      <c r="AG79" s="18"/>
      <c r="AH79" s="19"/>
      <c r="AJ79" s="8" t="s">
        <v>0</v>
      </c>
      <c r="AK79" s="9"/>
      <c r="AL79" s="10"/>
      <c r="AM79" s="8">
        <v>16</v>
      </c>
      <c r="AN79" s="18"/>
      <c r="AO79" s="19"/>
      <c r="AQ79" s="8" t="s">
        <v>0</v>
      </c>
      <c r="AR79" s="9"/>
      <c r="AS79" s="10"/>
      <c r="AT79" s="8">
        <v>16</v>
      </c>
      <c r="AU79" s="18"/>
      <c r="AV79" s="19"/>
    </row>
    <row r="80" spans="1:48">
      <c r="A80" s="8" t="s">
        <v>0</v>
      </c>
      <c r="B80" s="9"/>
      <c r="C80" s="10"/>
      <c r="D80" s="8">
        <v>15</v>
      </c>
      <c r="E80" s="18"/>
      <c r="F80" s="19"/>
      <c r="H80" s="8" t="s">
        <v>0</v>
      </c>
      <c r="I80" s="65"/>
      <c r="J80" s="66"/>
      <c r="K80" s="8">
        <v>15</v>
      </c>
      <c r="L80" s="18"/>
      <c r="M80" s="19"/>
      <c r="O80" s="8" t="s">
        <v>14</v>
      </c>
      <c r="P80" s="24" t="s">
        <v>123</v>
      </c>
      <c r="Q80" s="25"/>
      <c r="R80" s="8">
        <v>15</v>
      </c>
      <c r="S80" s="18">
        <v>80</v>
      </c>
      <c r="T80" s="19">
        <v>90</v>
      </c>
      <c r="V80" s="8" t="s">
        <v>14</v>
      </c>
      <c r="W80" s="24" t="s">
        <v>124</v>
      </c>
      <c r="X80" s="25"/>
      <c r="Y80" s="8">
        <v>15</v>
      </c>
      <c r="Z80" s="18">
        <v>80</v>
      </c>
      <c r="AA80" s="19">
        <v>90</v>
      </c>
      <c r="AC80" s="8" t="s">
        <v>0</v>
      </c>
      <c r="AD80" s="9"/>
      <c r="AE80" s="10"/>
      <c r="AF80" s="8">
        <v>15</v>
      </c>
      <c r="AG80" s="18"/>
      <c r="AH80" s="19"/>
      <c r="AJ80" s="8" t="s">
        <v>0</v>
      </c>
      <c r="AK80" s="9"/>
      <c r="AL80" s="10"/>
      <c r="AM80" s="8">
        <v>15</v>
      </c>
      <c r="AN80" s="18"/>
      <c r="AO80" s="19"/>
      <c r="AQ80" s="8" t="s">
        <v>0</v>
      </c>
      <c r="AR80" s="9"/>
      <c r="AS80" s="10"/>
      <c r="AT80" s="8">
        <v>15</v>
      </c>
      <c r="AU80" s="18"/>
      <c r="AV80" s="19"/>
    </row>
    <row r="81" spans="1:48">
      <c r="A81" s="8" t="s">
        <v>0</v>
      </c>
      <c r="B81" s="28" t="s">
        <v>0</v>
      </c>
      <c r="C81" s="29" t="s">
        <v>0</v>
      </c>
      <c r="D81" s="8">
        <v>14</v>
      </c>
      <c r="E81" s="18"/>
      <c r="F81" s="19"/>
      <c r="H81" s="8" t="s">
        <v>0</v>
      </c>
      <c r="I81" s="65"/>
      <c r="J81" s="66"/>
      <c r="K81" s="8">
        <v>14</v>
      </c>
      <c r="L81" s="18"/>
      <c r="M81" s="19"/>
      <c r="O81" s="8" t="s">
        <v>14</v>
      </c>
      <c r="P81" s="24" t="s">
        <v>497</v>
      </c>
      <c r="Q81" s="25"/>
      <c r="R81" s="8">
        <v>14</v>
      </c>
      <c r="S81" s="18">
        <v>80</v>
      </c>
      <c r="T81" s="19">
        <v>90</v>
      </c>
      <c r="V81" s="8" t="s">
        <v>14</v>
      </c>
      <c r="W81" s="24" t="s">
        <v>498</v>
      </c>
      <c r="X81" s="25"/>
      <c r="Y81" s="8">
        <v>14</v>
      </c>
      <c r="Z81" s="18">
        <v>80</v>
      </c>
      <c r="AA81" s="19">
        <v>90</v>
      </c>
      <c r="AC81" s="8" t="s">
        <v>0</v>
      </c>
      <c r="AD81" s="9"/>
      <c r="AE81" s="10"/>
      <c r="AF81" s="8">
        <v>14</v>
      </c>
      <c r="AG81" s="18"/>
      <c r="AH81" s="19"/>
      <c r="AJ81" s="8" t="s">
        <v>0</v>
      </c>
      <c r="AK81" s="9"/>
      <c r="AL81" s="10"/>
      <c r="AM81" s="8">
        <v>14</v>
      </c>
      <c r="AN81" s="18"/>
      <c r="AO81" s="19"/>
      <c r="AQ81" s="8" t="s">
        <v>0</v>
      </c>
      <c r="AR81" s="9"/>
      <c r="AS81" s="10"/>
      <c r="AT81" s="8">
        <v>14</v>
      </c>
      <c r="AU81" s="18"/>
      <c r="AV81" s="19"/>
    </row>
    <row r="82" spans="1:48">
      <c r="A82" s="8" t="s">
        <v>0</v>
      </c>
      <c r="B82" s="65"/>
      <c r="C82" s="66"/>
      <c r="D82" s="8">
        <v>13</v>
      </c>
      <c r="E82" s="18"/>
      <c r="F82" s="19"/>
      <c r="H82" s="8" t="s">
        <v>0</v>
      </c>
      <c r="I82" s="65"/>
      <c r="J82" s="66"/>
      <c r="K82" s="8">
        <v>13</v>
      </c>
      <c r="L82" s="18"/>
      <c r="M82" s="19"/>
      <c r="O82" s="8" t="s">
        <v>0</v>
      </c>
      <c r="P82" s="65"/>
      <c r="Q82" s="66"/>
      <c r="R82" s="8">
        <v>13</v>
      </c>
      <c r="S82" s="18"/>
      <c r="T82" s="19"/>
      <c r="V82" s="8" t="s">
        <v>0</v>
      </c>
      <c r="W82" s="65"/>
      <c r="X82" s="66"/>
      <c r="Y82" s="8">
        <v>13</v>
      </c>
      <c r="Z82" s="18"/>
      <c r="AA82" s="19"/>
      <c r="AC82" s="8" t="s">
        <v>0</v>
      </c>
      <c r="AD82" s="9"/>
      <c r="AE82" s="10"/>
      <c r="AF82" s="8">
        <v>13</v>
      </c>
      <c r="AG82" s="18"/>
      <c r="AH82" s="19"/>
      <c r="AJ82" s="8" t="s">
        <v>0</v>
      </c>
      <c r="AK82" s="9"/>
      <c r="AL82" s="10"/>
      <c r="AM82" s="8">
        <v>13</v>
      </c>
      <c r="AN82" s="18"/>
      <c r="AO82" s="19"/>
      <c r="AQ82" s="8" t="s">
        <v>0</v>
      </c>
      <c r="AR82" s="9"/>
      <c r="AS82" s="10"/>
      <c r="AT82" s="8">
        <v>13</v>
      </c>
      <c r="AU82" s="18"/>
      <c r="AV82" s="19"/>
    </row>
    <row r="83" spans="1:48">
      <c r="A83" s="8" t="s">
        <v>14</v>
      </c>
      <c r="B83" s="24" t="s">
        <v>133</v>
      </c>
      <c r="C83" s="60" t="s">
        <v>134</v>
      </c>
      <c r="D83" s="8">
        <v>12</v>
      </c>
      <c r="E83" s="18">
        <f t="shared" ref="E83:F85" si="0">6+6</f>
        <v>12</v>
      </c>
      <c r="F83" s="19">
        <f t="shared" si="0"/>
        <v>12</v>
      </c>
      <c r="H83" s="8" t="s">
        <v>0</v>
      </c>
      <c r="I83" s="65"/>
      <c r="J83" s="66"/>
      <c r="K83" s="8">
        <v>12</v>
      </c>
      <c r="L83" s="18"/>
      <c r="M83" s="19"/>
      <c r="O83" s="8" t="s">
        <v>14</v>
      </c>
      <c r="P83" s="24" t="s">
        <v>499</v>
      </c>
      <c r="Q83" s="25"/>
      <c r="R83" s="8">
        <v>12</v>
      </c>
      <c r="S83" s="18">
        <v>45</v>
      </c>
      <c r="T83" s="19">
        <v>65</v>
      </c>
      <c r="V83" s="8" t="s">
        <v>14</v>
      </c>
      <c r="W83" s="24" t="s">
        <v>500</v>
      </c>
      <c r="X83" s="25"/>
      <c r="Y83" s="8">
        <v>12</v>
      </c>
      <c r="Z83" s="18">
        <v>45</v>
      </c>
      <c r="AA83" s="19">
        <v>65</v>
      </c>
      <c r="AC83" s="8" t="s">
        <v>0</v>
      </c>
      <c r="AD83" s="9"/>
      <c r="AE83" s="10"/>
      <c r="AF83" s="8">
        <v>12</v>
      </c>
      <c r="AG83" s="18"/>
      <c r="AH83" s="19"/>
      <c r="AJ83" s="8" t="s">
        <v>0</v>
      </c>
      <c r="AK83" s="9"/>
      <c r="AL83" s="10"/>
      <c r="AM83" s="8">
        <v>12</v>
      </c>
      <c r="AN83" s="18"/>
      <c r="AO83" s="19"/>
      <c r="AQ83" s="8" t="s">
        <v>0</v>
      </c>
      <c r="AR83" s="9"/>
      <c r="AS83" s="10"/>
      <c r="AT83" s="8">
        <v>12</v>
      </c>
      <c r="AU83" s="18"/>
      <c r="AV83" s="19"/>
    </row>
    <row r="84" spans="1:48">
      <c r="A84" s="8" t="s">
        <v>14</v>
      </c>
      <c r="B84" s="24" t="s">
        <v>146</v>
      </c>
      <c r="C84" s="60" t="s">
        <v>130</v>
      </c>
      <c r="D84" s="8">
        <v>11</v>
      </c>
      <c r="E84" s="18">
        <f t="shared" si="0"/>
        <v>12</v>
      </c>
      <c r="F84" s="19">
        <f t="shared" si="0"/>
        <v>12</v>
      </c>
      <c r="H84" s="8" t="s">
        <v>14</v>
      </c>
      <c r="I84" s="24" t="s">
        <v>145</v>
      </c>
      <c r="J84" s="60"/>
      <c r="K84" s="8">
        <v>11</v>
      </c>
      <c r="L84" s="18">
        <v>6</v>
      </c>
      <c r="M84" s="19">
        <v>6</v>
      </c>
      <c r="O84" s="8" t="s">
        <v>14</v>
      </c>
      <c r="P84" s="24" t="s">
        <v>501</v>
      </c>
      <c r="Q84" s="25"/>
      <c r="R84" s="8">
        <v>11</v>
      </c>
      <c r="S84" s="18">
        <v>45</v>
      </c>
      <c r="T84" s="19">
        <v>65</v>
      </c>
      <c r="V84" s="8" t="s">
        <v>14</v>
      </c>
      <c r="W84" s="24" t="s">
        <v>502</v>
      </c>
      <c r="X84" s="25"/>
      <c r="Y84" s="8">
        <v>11</v>
      </c>
      <c r="Z84" s="18">
        <v>45</v>
      </c>
      <c r="AA84" s="19">
        <v>65</v>
      </c>
      <c r="AC84" s="8" t="s">
        <v>0</v>
      </c>
      <c r="AD84" s="9"/>
      <c r="AE84" s="10"/>
      <c r="AF84" s="8">
        <v>11</v>
      </c>
      <c r="AG84" s="18"/>
      <c r="AH84" s="19"/>
      <c r="AJ84" s="8" t="s">
        <v>0</v>
      </c>
      <c r="AK84" s="9"/>
      <c r="AL84" s="10"/>
      <c r="AM84" s="8">
        <v>11</v>
      </c>
      <c r="AN84" s="18"/>
      <c r="AO84" s="19"/>
      <c r="AQ84" s="8" t="s">
        <v>0</v>
      </c>
      <c r="AR84" s="9"/>
      <c r="AS84" s="10"/>
      <c r="AT84" s="8">
        <v>11</v>
      </c>
      <c r="AU84" s="18"/>
      <c r="AV84" s="19"/>
    </row>
    <row r="85" spans="1:48">
      <c r="A85" s="8" t="s">
        <v>14</v>
      </c>
      <c r="B85" s="24" t="s">
        <v>151</v>
      </c>
      <c r="C85" s="60" t="s">
        <v>152</v>
      </c>
      <c r="D85" s="8">
        <v>10</v>
      </c>
      <c r="E85" s="18">
        <f t="shared" si="0"/>
        <v>12</v>
      </c>
      <c r="F85" s="19">
        <f t="shared" si="0"/>
        <v>12</v>
      </c>
      <c r="H85" s="8" t="s">
        <v>14</v>
      </c>
      <c r="I85" s="24" t="s">
        <v>149</v>
      </c>
      <c r="J85" s="60" t="s">
        <v>150</v>
      </c>
      <c r="K85" s="8">
        <v>10</v>
      </c>
      <c r="L85" s="18">
        <f t="shared" ref="L85:M85" si="1">6+6</f>
        <v>12</v>
      </c>
      <c r="M85" s="19">
        <f t="shared" si="1"/>
        <v>12</v>
      </c>
      <c r="O85" s="8" t="s">
        <v>0</v>
      </c>
      <c r="P85" s="65"/>
      <c r="Q85" s="66"/>
      <c r="R85" s="8">
        <v>10</v>
      </c>
      <c r="S85" s="18"/>
      <c r="T85" s="19"/>
      <c r="V85" s="8" t="s">
        <v>0</v>
      </c>
      <c r="W85" s="65"/>
      <c r="X85" s="66"/>
      <c r="Y85" s="8">
        <v>10</v>
      </c>
      <c r="Z85" s="18"/>
      <c r="AA85" s="19"/>
      <c r="AC85" s="8" t="s">
        <v>0</v>
      </c>
      <c r="AD85" s="9"/>
      <c r="AE85" s="10"/>
      <c r="AF85" s="8">
        <v>10</v>
      </c>
      <c r="AG85" s="18"/>
      <c r="AH85" s="19"/>
      <c r="AJ85" s="8" t="s">
        <v>0</v>
      </c>
      <c r="AK85" s="9"/>
      <c r="AL85" s="10"/>
      <c r="AM85" s="8">
        <v>10</v>
      </c>
      <c r="AN85" s="18"/>
      <c r="AO85" s="19"/>
      <c r="AQ85" s="8" t="s">
        <v>0</v>
      </c>
      <c r="AR85" s="9"/>
      <c r="AS85" s="10"/>
      <c r="AT85" s="8">
        <v>10</v>
      </c>
      <c r="AU85" s="18"/>
      <c r="AV85" s="19"/>
    </row>
    <row r="86" spans="1:48">
      <c r="A86" s="8" t="s">
        <v>0</v>
      </c>
      <c r="B86" s="65"/>
      <c r="C86" s="66"/>
      <c r="D86" s="8">
        <v>9</v>
      </c>
      <c r="E86" s="18"/>
      <c r="F86" s="19"/>
      <c r="H86" s="8" t="s">
        <v>0</v>
      </c>
      <c r="I86" s="65"/>
      <c r="J86" s="66"/>
      <c r="K86" s="8">
        <v>9</v>
      </c>
      <c r="L86" s="18"/>
      <c r="M86" s="19"/>
      <c r="O86" s="8" t="s">
        <v>14</v>
      </c>
      <c r="P86" s="24" t="s">
        <v>503</v>
      </c>
      <c r="Q86" s="60" t="s">
        <v>504</v>
      </c>
      <c r="R86" s="8">
        <v>9</v>
      </c>
      <c r="S86" s="18">
        <f>6+6</f>
        <v>12</v>
      </c>
      <c r="T86" s="19">
        <f>6+6</f>
        <v>12</v>
      </c>
      <c r="V86" s="8" t="s">
        <v>14</v>
      </c>
      <c r="W86" s="24" t="s">
        <v>505</v>
      </c>
      <c r="X86" s="60" t="s">
        <v>506</v>
      </c>
      <c r="Y86" s="8">
        <v>9</v>
      </c>
      <c r="Z86" s="18">
        <f>6+6</f>
        <v>12</v>
      </c>
      <c r="AA86" s="19">
        <f>6+6</f>
        <v>12</v>
      </c>
      <c r="AC86" s="8" t="s">
        <v>0</v>
      </c>
      <c r="AD86" s="9"/>
      <c r="AE86" s="10"/>
      <c r="AF86" s="8">
        <v>9</v>
      </c>
      <c r="AG86" s="18"/>
      <c r="AH86" s="19"/>
      <c r="AJ86" s="8" t="s">
        <v>0</v>
      </c>
      <c r="AK86" s="9"/>
      <c r="AL86" s="10"/>
      <c r="AM86" s="8">
        <v>9</v>
      </c>
      <c r="AN86" s="18"/>
      <c r="AO86" s="19"/>
      <c r="AQ86" s="8" t="s">
        <v>0</v>
      </c>
      <c r="AR86" s="9"/>
      <c r="AS86" s="10"/>
      <c r="AT86" s="8">
        <v>9</v>
      </c>
      <c r="AU86" s="18"/>
      <c r="AV86" s="19"/>
    </row>
    <row r="87" spans="1:48">
      <c r="A87" s="8" t="s">
        <v>14</v>
      </c>
      <c r="B87" s="26" t="s">
        <v>163</v>
      </c>
      <c r="C87" s="27" t="s">
        <v>138</v>
      </c>
      <c r="D87" s="8">
        <v>8</v>
      </c>
      <c r="E87" s="18">
        <v>300</v>
      </c>
      <c r="F87" s="19">
        <v>400</v>
      </c>
      <c r="H87" s="8" t="s">
        <v>14</v>
      </c>
      <c r="I87" s="26" t="s">
        <v>162</v>
      </c>
      <c r="J87" s="27" t="s">
        <v>138</v>
      </c>
      <c r="K87" s="8">
        <v>8</v>
      </c>
      <c r="L87" s="18">
        <v>300</v>
      </c>
      <c r="M87" s="19">
        <v>400</v>
      </c>
      <c r="O87" s="8" t="s">
        <v>14</v>
      </c>
      <c r="P87" s="24" t="s">
        <v>507</v>
      </c>
      <c r="Q87" s="60" t="s">
        <v>508</v>
      </c>
      <c r="R87" s="8">
        <v>8</v>
      </c>
      <c r="S87" s="18">
        <f>6+6</f>
        <v>12</v>
      </c>
      <c r="T87" s="19">
        <f>6+6</f>
        <v>12</v>
      </c>
      <c r="V87" s="8" t="s">
        <v>14</v>
      </c>
      <c r="W87" s="24" t="s">
        <v>509</v>
      </c>
      <c r="X87" s="60" t="s">
        <v>510</v>
      </c>
      <c r="Y87" s="8">
        <v>8</v>
      </c>
      <c r="Z87" s="18">
        <f>6+6</f>
        <v>12</v>
      </c>
      <c r="AA87" s="19">
        <f>6+6</f>
        <v>12</v>
      </c>
      <c r="AC87" s="8" t="s">
        <v>0</v>
      </c>
      <c r="AD87" s="9"/>
      <c r="AE87" s="10"/>
      <c r="AF87" s="8">
        <v>8</v>
      </c>
      <c r="AG87" s="18"/>
      <c r="AH87" s="19"/>
      <c r="AJ87" s="8" t="s">
        <v>0</v>
      </c>
      <c r="AK87" s="9"/>
      <c r="AL87" s="10"/>
      <c r="AM87" s="8">
        <v>8</v>
      </c>
      <c r="AN87" s="18"/>
      <c r="AO87" s="19"/>
      <c r="AQ87" s="8" t="s">
        <v>0</v>
      </c>
      <c r="AR87" s="9"/>
      <c r="AS87" s="10"/>
      <c r="AT87" s="8">
        <v>8</v>
      </c>
      <c r="AU87" s="18"/>
      <c r="AV87" s="19"/>
    </row>
    <row r="88" spans="1:48">
      <c r="A88" s="8" t="s">
        <v>0</v>
      </c>
      <c r="B88" s="9"/>
      <c r="C88" s="10"/>
      <c r="D88" s="8">
        <v>7</v>
      </c>
      <c r="E88" s="18"/>
      <c r="F88" s="19"/>
      <c r="H88" s="8" t="s">
        <v>0</v>
      </c>
      <c r="I88" s="9"/>
      <c r="J88" s="10"/>
      <c r="K88" s="8">
        <v>7</v>
      </c>
      <c r="L88" s="18"/>
      <c r="M88" s="19"/>
      <c r="O88" s="8" t="s">
        <v>0</v>
      </c>
      <c r="P88" s="65"/>
      <c r="Q88" s="66"/>
      <c r="R88" s="8">
        <v>7</v>
      </c>
      <c r="S88" s="18"/>
      <c r="T88" s="19"/>
      <c r="V88" s="8" t="s">
        <v>0</v>
      </c>
      <c r="W88" s="65"/>
      <c r="X88" s="66"/>
      <c r="Y88" s="8">
        <v>7</v>
      </c>
      <c r="Z88" s="18"/>
      <c r="AA88" s="19"/>
      <c r="AC88" s="8" t="s">
        <v>0</v>
      </c>
      <c r="AD88" s="9"/>
      <c r="AE88" s="10"/>
      <c r="AF88" s="8">
        <v>7</v>
      </c>
      <c r="AG88" s="18"/>
      <c r="AH88" s="19"/>
      <c r="AJ88" s="8" t="s">
        <v>0</v>
      </c>
      <c r="AK88" s="9"/>
      <c r="AL88" s="10"/>
      <c r="AM88" s="8">
        <v>7</v>
      </c>
      <c r="AN88" s="18"/>
      <c r="AO88" s="19"/>
      <c r="AQ88" s="8" t="s">
        <v>0</v>
      </c>
      <c r="AR88" s="9"/>
      <c r="AS88" s="10"/>
      <c r="AT88" s="8">
        <v>7</v>
      </c>
      <c r="AU88" s="18"/>
      <c r="AV88" s="19"/>
    </row>
    <row r="89" spans="1:48">
      <c r="A89" s="8" t="s">
        <v>0</v>
      </c>
      <c r="B89" s="9"/>
      <c r="C89" s="10"/>
      <c r="D89" s="8">
        <v>6</v>
      </c>
      <c r="E89" s="18"/>
      <c r="F89" s="19"/>
      <c r="H89" s="8" t="s">
        <v>0</v>
      </c>
      <c r="I89" s="9"/>
      <c r="J89" s="10"/>
      <c r="K89" s="8">
        <v>6</v>
      </c>
      <c r="L89" s="18"/>
      <c r="M89" s="19"/>
      <c r="O89" s="8" t="s">
        <v>14</v>
      </c>
      <c r="P89" s="24" t="s">
        <v>511</v>
      </c>
      <c r="Q89" s="25"/>
      <c r="R89" s="8">
        <v>6</v>
      </c>
      <c r="S89" s="18">
        <v>45</v>
      </c>
      <c r="T89" s="19">
        <v>65</v>
      </c>
      <c r="V89" s="8" t="s">
        <v>14</v>
      </c>
      <c r="W89" s="24" t="s">
        <v>512</v>
      </c>
      <c r="X89" s="25"/>
      <c r="Y89" s="8">
        <v>6</v>
      </c>
      <c r="Z89" s="18">
        <v>45</v>
      </c>
      <c r="AA89" s="19">
        <v>65</v>
      </c>
      <c r="AC89" s="8" t="s">
        <v>0</v>
      </c>
      <c r="AD89" s="9"/>
      <c r="AE89" s="10"/>
      <c r="AF89" s="8">
        <v>6</v>
      </c>
      <c r="AG89" s="18"/>
      <c r="AH89" s="19"/>
      <c r="AJ89" s="8" t="s">
        <v>0</v>
      </c>
      <c r="AK89" s="9"/>
      <c r="AL89" s="10"/>
      <c r="AM89" s="8">
        <v>6</v>
      </c>
      <c r="AN89" s="18"/>
      <c r="AO89" s="19"/>
      <c r="AQ89" s="8" t="s">
        <v>0</v>
      </c>
      <c r="AR89" s="9"/>
      <c r="AS89" s="10"/>
      <c r="AT89" s="8">
        <v>6</v>
      </c>
      <c r="AU89" s="18"/>
      <c r="AV89" s="19"/>
    </row>
    <row r="90" spans="1:48">
      <c r="A90" s="8" t="s">
        <v>0</v>
      </c>
      <c r="B90" s="28" t="s">
        <v>0</v>
      </c>
      <c r="C90" s="29" t="s">
        <v>0</v>
      </c>
      <c r="D90" s="8">
        <v>5</v>
      </c>
      <c r="E90" s="18"/>
      <c r="F90" s="19"/>
      <c r="H90" s="8" t="s">
        <v>0</v>
      </c>
      <c r="I90" s="28" t="s">
        <v>0</v>
      </c>
      <c r="J90" s="29" t="s">
        <v>0</v>
      </c>
      <c r="K90" s="8">
        <v>5</v>
      </c>
      <c r="L90" s="18"/>
      <c r="M90" s="19"/>
      <c r="O90" s="8" t="s">
        <v>14</v>
      </c>
      <c r="P90" s="24" t="s">
        <v>513</v>
      </c>
      <c r="Q90" s="25"/>
      <c r="R90" s="8">
        <v>5</v>
      </c>
      <c r="S90" s="18">
        <v>80</v>
      </c>
      <c r="T90" s="19">
        <v>90</v>
      </c>
      <c r="V90" s="8" t="s">
        <v>14</v>
      </c>
      <c r="W90" s="24" t="s">
        <v>514</v>
      </c>
      <c r="X90" s="25"/>
      <c r="Y90" s="8">
        <v>5</v>
      </c>
      <c r="Z90" s="18">
        <v>80</v>
      </c>
      <c r="AA90" s="19">
        <v>90</v>
      </c>
      <c r="AC90" s="8" t="s">
        <v>0</v>
      </c>
      <c r="AD90" s="40" t="s">
        <v>0</v>
      </c>
      <c r="AE90" s="36" t="s">
        <v>0</v>
      </c>
      <c r="AF90" s="8">
        <v>5</v>
      </c>
      <c r="AG90" s="18"/>
      <c r="AH90" s="19"/>
      <c r="AJ90" s="8" t="s">
        <v>0</v>
      </c>
      <c r="AK90" s="40" t="s">
        <v>0</v>
      </c>
      <c r="AL90" s="36" t="s">
        <v>0</v>
      </c>
      <c r="AM90" s="8">
        <v>5</v>
      </c>
      <c r="AN90" s="18"/>
      <c r="AO90" s="19"/>
      <c r="AQ90" s="8" t="s">
        <v>0</v>
      </c>
      <c r="AR90" s="40" t="s">
        <v>0</v>
      </c>
      <c r="AS90" s="36" t="s">
        <v>0</v>
      </c>
      <c r="AT90" s="8">
        <v>5</v>
      </c>
      <c r="AU90" s="18"/>
      <c r="AV90" s="19"/>
    </row>
    <row r="91" spans="1:48">
      <c r="A91" s="8" t="s">
        <v>0</v>
      </c>
      <c r="B91" s="65"/>
      <c r="C91" s="66"/>
      <c r="D91" s="8">
        <v>4</v>
      </c>
      <c r="E91" s="18"/>
      <c r="F91" s="19"/>
      <c r="H91" s="8" t="s">
        <v>0</v>
      </c>
      <c r="I91" s="65"/>
      <c r="J91" s="66"/>
      <c r="K91" s="8">
        <v>4</v>
      </c>
      <c r="L91" s="18"/>
      <c r="M91" s="19"/>
      <c r="O91" s="8" t="s">
        <v>0</v>
      </c>
      <c r="P91" s="65"/>
      <c r="Q91" s="66"/>
      <c r="R91" s="8">
        <v>4</v>
      </c>
      <c r="S91" s="18"/>
      <c r="T91" s="19"/>
      <c r="V91" s="8" t="s">
        <v>0</v>
      </c>
      <c r="W91" s="65"/>
      <c r="X91" s="66"/>
      <c r="Y91" s="8">
        <v>4</v>
      </c>
      <c r="Z91" s="18"/>
      <c r="AA91" s="19"/>
      <c r="AC91" s="8" t="s">
        <v>0</v>
      </c>
      <c r="AD91" s="37" t="s">
        <v>0</v>
      </c>
      <c r="AE91" s="38" t="s">
        <v>0</v>
      </c>
      <c r="AF91" s="8">
        <v>4</v>
      </c>
      <c r="AG91" s="18"/>
      <c r="AH91" s="19"/>
      <c r="AJ91" s="8" t="s">
        <v>0</v>
      </c>
      <c r="AK91" s="37" t="s">
        <v>0</v>
      </c>
      <c r="AL91" s="38" t="s">
        <v>0</v>
      </c>
      <c r="AM91" s="8">
        <v>4</v>
      </c>
      <c r="AN91" s="18"/>
      <c r="AO91" s="19"/>
      <c r="AQ91" s="8" t="s">
        <v>0</v>
      </c>
      <c r="AR91" s="37" t="s">
        <v>0</v>
      </c>
      <c r="AS91" s="38" t="s">
        <v>0</v>
      </c>
      <c r="AT91" s="8">
        <v>4</v>
      </c>
      <c r="AU91" s="18"/>
      <c r="AV91" s="19"/>
    </row>
    <row r="92" spans="1:48">
      <c r="A92" s="6" t="s">
        <v>0</v>
      </c>
      <c r="B92" s="335" t="s">
        <v>95</v>
      </c>
      <c r="C92" s="336"/>
      <c r="D92" s="8">
        <v>3</v>
      </c>
      <c r="E92" s="18"/>
      <c r="F92" s="19"/>
      <c r="H92" s="6" t="s">
        <v>0</v>
      </c>
      <c r="I92" s="335" t="s">
        <v>95</v>
      </c>
      <c r="J92" s="336"/>
      <c r="K92" s="8">
        <v>3</v>
      </c>
      <c r="L92" s="18"/>
      <c r="M92" s="19"/>
      <c r="O92" s="6" t="s">
        <v>0</v>
      </c>
      <c r="P92" s="335" t="s">
        <v>95</v>
      </c>
      <c r="Q92" s="336"/>
      <c r="R92" s="8">
        <v>3</v>
      </c>
      <c r="S92" s="18"/>
      <c r="T92" s="19"/>
      <c r="V92" s="6" t="s">
        <v>0</v>
      </c>
      <c r="W92" s="335" t="s">
        <v>95</v>
      </c>
      <c r="X92" s="336"/>
      <c r="Y92" s="8">
        <v>3</v>
      </c>
      <c r="Z92" s="18"/>
      <c r="AA92" s="19"/>
      <c r="AC92" s="6" t="s">
        <v>0</v>
      </c>
      <c r="AD92" s="335" t="s">
        <v>95</v>
      </c>
      <c r="AE92" s="336"/>
      <c r="AF92" s="8">
        <v>3</v>
      </c>
      <c r="AG92" s="18"/>
      <c r="AH92" s="19"/>
      <c r="AJ92" s="6" t="s">
        <v>0</v>
      </c>
      <c r="AK92" s="335" t="s">
        <v>95</v>
      </c>
      <c r="AL92" s="336"/>
      <c r="AM92" s="8">
        <v>3</v>
      </c>
      <c r="AN92" s="18"/>
      <c r="AO92" s="19"/>
      <c r="AQ92" s="6" t="s">
        <v>0</v>
      </c>
      <c r="AR92" s="335" t="s">
        <v>95</v>
      </c>
      <c r="AS92" s="336"/>
      <c r="AT92" s="8">
        <v>3</v>
      </c>
      <c r="AU92" s="18"/>
      <c r="AV92" s="19"/>
    </row>
    <row r="93" spans="1:48">
      <c r="A93" s="6" t="s">
        <v>0</v>
      </c>
      <c r="B93" s="335"/>
      <c r="C93" s="336"/>
      <c r="D93" s="8">
        <v>2</v>
      </c>
      <c r="E93" s="18"/>
      <c r="F93" s="19"/>
      <c r="H93" s="6" t="s">
        <v>0</v>
      </c>
      <c r="I93" s="335"/>
      <c r="J93" s="336"/>
      <c r="K93" s="8">
        <v>2</v>
      </c>
      <c r="L93" s="18"/>
      <c r="M93" s="19"/>
      <c r="O93" s="6" t="s">
        <v>0</v>
      </c>
      <c r="P93" s="335"/>
      <c r="Q93" s="336"/>
      <c r="R93" s="8">
        <v>2</v>
      </c>
      <c r="S93" s="18"/>
      <c r="T93" s="19"/>
      <c r="V93" s="6" t="s">
        <v>0</v>
      </c>
      <c r="W93" s="335"/>
      <c r="X93" s="336"/>
      <c r="Y93" s="8">
        <v>2</v>
      </c>
      <c r="Z93" s="18"/>
      <c r="AA93" s="19"/>
      <c r="AC93" s="6" t="s">
        <v>0</v>
      </c>
      <c r="AD93" s="335"/>
      <c r="AE93" s="336"/>
      <c r="AF93" s="8">
        <v>2</v>
      </c>
      <c r="AG93" s="18"/>
      <c r="AH93" s="19"/>
      <c r="AJ93" s="6" t="s">
        <v>0</v>
      </c>
      <c r="AK93" s="335"/>
      <c r="AL93" s="336"/>
      <c r="AM93" s="8">
        <v>2</v>
      </c>
      <c r="AN93" s="18"/>
      <c r="AO93" s="19"/>
      <c r="AQ93" s="6" t="s">
        <v>0</v>
      </c>
      <c r="AR93" s="335"/>
      <c r="AS93" s="336"/>
      <c r="AT93" s="8">
        <v>2</v>
      </c>
      <c r="AU93" s="18"/>
      <c r="AV93" s="19"/>
    </row>
    <row r="94" spans="1:48">
      <c r="A94" s="14" t="s">
        <v>0</v>
      </c>
      <c r="B94" s="337"/>
      <c r="C94" s="338"/>
      <c r="D94" s="8">
        <v>1</v>
      </c>
      <c r="E94" s="18"/>
      <c r="F94" s="19"/>
      <c r="H94" s="14" t="s">
        <v>0</v>
      </c>
      <c r="I94" s="337"/>
      <c r="J94" s="338"/>
      <c r="K94" s="8">
        <v>1</v>
      </c>
      <c r="L94" s="18"/>
      <c r="M94" s="19"/>
      <c r="O94" s="14" t="s">
        <v>0</v>
      </c>
      <c r="P94" s="337"/>
      <c r="Q94" s="338"/>
      <c r="R94" s="8">
        <v>1</v>
      </c>
      <c r="S94" s="18"/>
      <c r="T94" s="19"/>
      <c r="V94" s="14" t="s">
        <v>0</v>
      </c>
      <c r="W94" s="337"/>
      <c r="X94" s="338"/>
      <c r="Y94" s="8">
        <v>1</v>
      </c>
      <c r="Z94" s="18"/>
      <c r="AA94" s="19"/>
      <c r="AC94" s="14" t="s">
        <v>0</v>
      </c>
      <c r="AD94" s="337"/>
      <c r="AE94" s="338"/>
      <c r="AF94" s="8">
        <v>1</v>
      </c>
      <c r="AG94" s="18"/>
      <c r="AH94" s="19"/>
      <c r="AJ94" s="14" t="s">
        <v>0</v>
      </c>
      <c r="AK94" s="337"/>
      <c r="AL94" s="338"/>
      <c r="AM94" s="8">
        <v>1</v>
      </c>
      <c r="AN94" s="18"/>
      <c r="AO94" s="19"/>
      <c r="AQ94" s="14" t="s">
        <v>0</v>
      </c>
      <c r="AR94" s="337"/>
      <c r="AS94" s="338"/>
      <c r="AT94" s="8">
        <v>1</v>
      </c>
      <c r="AU94" s="18"/>
      <c r="AV94" s="19"/>
    </row>
    <row r="95" spans="1:48" ht="15.6">
      <c r="A95" s="8" t="s">
        <v>0</v>
      </c>
      <c r="B95" s="15" t="s">
        <v>0</v>
      </c>
      <c r="C95" s="15" t="s">
        <v>0</v>
      </c>
      <c r="D95" s="15" t="s">
        <v>0</v>
      </c>
      <c r="E95" s="22">
        <f>SUM(E53:E94)</f>
        <v>1860</v>
      </c>
      <c r="F95" s="23">
        <f>SUM(F53:F94)</f>
        <v>2460</v>
      </c>
      <c r="H95" s="8" t="s">
        <v>0</v>
      </c>
      <c r="I95" s="15" t="s">
        <v>0</v>
      </c>
      <c r="J95" s="15" t="s">
        <v>0</v>
      </c>
      <c r="K95" s="15" t="s">
        <v>0</v>
      </c>
      <c r="L95" s="22">
        <f>SUM(L53:L94)</f>
        <v>1542</v>
      </c>
      <c r="M95" s="23">
        <f>SUM(M53:M94)</f>
        <v>2042</v>
      </c>
      <c r="O95" s="8" t="s">
        <v>0</v>
      </c>
      <c r="P95" s="15" t="s">
        <v>0</v>
      </c>
      <c r="Q95" s="15" t="s">
        <v>0</v>
      </c>
      <c r="R95" s="15" t="s">
        <v>0</v>
      </c>
      <c r="S95" s="22">
        <f>SUM(S53:S94)</f>
        <v>844</v>
      </c>
      <c r="T95" s="23">
        <f>SUM(T53:T94)</f>
        <v>1054</v>
      </c>
      <c r="V95" s="8" t="s">
        <v>0</v>
      </c>
      <c r="W95" s="15" t="s">
        <v>0</v>
      </c>
      <c r="X95" s="15" t="s">
        <v>0</v>
      </c>
      <c r="Y95" s="15" t="s">
        <v>0</v>
      </c>
      <c r="Z95" s="22">
        <f>SUM(Z53:Z94)</f>
        <v>621</v>
      </c>
      <c r="AA95" s="23">
        <f>SUM(AA53:AA94)</f>
        <v>791</v>
      </c>
      <c r="AC95" s="8" t="s">
        <v>0</v>
      </c>
      <c r="AD95" s="15" t="s">
        <v>0</v>
      </c>
      <c r="AE95" s="15" t="s">
        <v>0</v>
      </c>
      <c r="AF95" s="15" t="s">
        <v>0</v>
      </c>
      <c r="AG95" s="22">
        <f>SUM(AG53:AG94)</f>
        <v>0</v>
      </c>
      <c r="AH95" s="23">
        <f>SUM(AH53:AH94)</f>
        <v>0</v>
      </c>
      <c r="AJ95" s="8" t="s">
        <v>0</v>
      </c>
      <c r="AK95" s="15" t="s">
        <v>0</v>
      </c>
      <c r="AL95" s="15" t="s">
        <v>0</v>
      </c>
      <c r="AM95" s="15" t="s">
        <v>0</v>
      </c>
      <c r="AN95" s="22">
        <f>SUM(AN53:AN94)</f>
        <v>0</v>
      </c>
      <c r="AO95" s="23">
        <f>SUM(AO53:AO94)</f>
        <v>0</v>
      </c>
      <c r="AQ95" s="8" t="s">
        <v>0</v>
      </c>
      <c r="AR95" s="15" t="s">
        <v>0</v>
      </c>
      <c r="AS95" s="15" t="s">
        <v>0</v>
      </c>
      <c r="AT95" s="15" t="s">
        <v>0</v>
      </c>
      <c r="AU95" s="22">
        <f>SUM(AU53:AU94)</f>
        <v>0</v>
      </c>
      <c r="AV95" s="23">
        <f>SUM(AV53:AV94)</f>
        <v>0</v>
      </c>
    </row>
    <row r="99" spans="2:15">
      <c r="C99" s="67" t="s">
        <v>515</v>
      </c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1" spans="2:15">
      <c r="B101" t="s">
        <v>366</v>
      </c>
    </row>
    <row r="102" spans="2:15">
      <c r="C102" t="s">
        <v>516</v>
      </c>
    </row>
    <row r="103" spans="2:15">
      <c r="C103" t="s">
        <v>517</v>
      </c>
    </row>
    <row r="104" spans="2:15">
      <c r="C104" t="s">
        <v>518</v>
      </c>
    </row>
    <row r="105" spans="2:15">
      <c r="C105" t="s">
        <v>519</v>
      </c>
    </row>
    <row r="106" spans="2:15">
      <c r="C106" t="s">
        <v>520</v>
      </c>
    </row>
    <row r="107" spans="2:15">
      <c r="C107" t="s">
        <v>521</v>
      </c>
    </row>
    <row r="108" spans="2:15">
      <c r="C108" t="s">
        <v>522</v>
      </c>
    </row>
    <row r="109" spans="2:15">
      <c r="C109" t="s">
        <v>523</v>
      </c>
    </row>
    <row r="111" spans="2:15">
      <c r="C111" t="s">
        <v>524</v>
      </c>
    </row>
    <row r="112" spans="2:15">
      <c r="C112" t="s">
        <v>525</v>
      </c>
    </row>
    <row r="114" spans="3:3">
      <c r="C114" t="s">
        <v>526</v>
      </c>
    </row>
  </sheetData>
  <mergeCells count="32">
    <mergeCell ref="B52:C52"/>
    <mergeCell ref="B92:C94"/>
    <mergeCell ref="BM4:BN4"/>
    <mergeCell ref="W4:X4"/>
    <mergeCell ref="AD4:AE4"/>
    <mergeCell ref="AK4:AL4"/>
    <mergeCell ref="B4:C4"/>
    <mergeCell ref="I4:J4"/>
    <mergeCell ref="P4:Q4"/>
    <mergeCell ref="AY4:AZ4"/>
    <mergeCell ref="BF4:BG4"/>
    <mergeCell ref="AR4:AS4"/>
    <mergeCell ref="AR44:AS46"/>
    <mergeCell ref="AY44:AZ46"/>
    <mergeCell ref="AK44:AL46"/>
    <mergeCell ref="B44:C46"/>
    <mergeCell ref="I44:J46"/>
    <mergeCell ref="P44:Q46"/>
    <mergeCell ref="W44:X46"/>
    <mergeCell ref="AD44:AE46"/>
    <mergeCell ref="I52:J52"/>
    <mergeCell ref="AD52:AE52"/>
    <mergeCell ref="I92:J94"/>
    <mergeCell ref="P52:Q52"/>
    <mergeCell ref="P92:Q94"/>
    <mergeCell ref="W52:X52"/>
    <mergeCell ref="W92:X94"/>
    <mergeCell ref="AD92:AE94"/>
    <mergeCell ref="AK52:AL52"/>
    <mergeCell ref="AK92:AL94"/>
    <mergeCell ref="AR52:AS52"/>
    <mergeCell ref="AR92:AS94"/>
  </mergeCells>
  <phoneticPr fontId="6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workbookViewId="0"/>
  </sheetViews>
  <sheetFormatPr defaultColWidth="9.140625" defaultRowHeight="14.45"/>
  <cols>
    <col min="1" max="1" width="3.85546875" customWidth="1"/>
    <col min="2" max="3" width="18" customWidth="1"/>
    <col min="4" max="4" width="4" bestFit="1" customWidth="1"/>
  </cols>
  <sheetData>
    <row r="1" spans="1:6">
      <c r="A1" s="1"/>
      <c r="B1" s="1"/>
      <c r="C1" s="1"/>
      <c r="D1" s="1"/>
    </row>
    <row r="2" spans="1:6">
      <c r="A2" s="1"/>
      <c r="B2" s="1"/>
      <c r="C2" s="1"/>
      <c r="D2" s="1"/>
    </row>
    <row r="3" spans="1:6">
      <c r="A3" s="2" t="s">
        <v>0</v>
      </c>
      <c r="B3" s="373"/>
      <c r="C3" s="373"/>
      <c r="D3" s="3" t="s">
        <v>0</v>
      </c>
      <c r="E3" t="s">
        <v>1</v>
      </c>
    </row>
    <row r="4" spans="1:6" ht="15.6">
      <c r="A4" s="4" t="s">
        <v>0</v>
      </c>
      <c r="B4" s="370" t="s">
        <v>0</v>
      </c>
      <c r="C4" s="371"/>
      <c r="D4" s="20" t="s">
        <v>0</v>
      </c>
      <c r="E4" s="22" t="s">
        <v>5</v>
      </c>
      <c r="F4" s="23" t="s">
        <v>6</v>
      </c>
    </row>
    <row r="5" spans="1:6">
      <c r="A5" s="5" t="s">
        <v>0</v>
      </c>
      <c r="B5" s="9" t="s">
        <v>0</v>
      </c>
      <c r="C5" s="10" t="s">
        <v>0</v>
      </c>
      <c r="D5" s="8">
        <v>42</v>
      </c>
      <c r="E5" s="18"/>
      <c r="F5" s="19"/>
    </row>
    <row r="6" spans="1:6">
      <c r="A6" s="7" t="s">
        <v>391</v>
      </c>
      <c r="B6" s="9" t="s">
        <v>0</v>
      </c>
      <c r="C6" s="10" t="s">
        <v>0</v>
      </c>
      <c r="D6" s="8">
        <v>41</v>
      </c>
      <c r="E6" s="18"/>
      <c r="F6" s="19"/>
    </row>
    <row r="7" spans="1:6" ht="15.6">
      <c r="A7" s="8" t="s">
        <v>0</v>
      </c>
      <c r="B7" s="9" t="s">
        <v>0</v>
      </c>
      <c r="C7" s="10" t="s">
        <v>0</v>
      </c>
      <c r="D7" s="15">
        <v>40</v>
      </c>
      <c r="E7" s="18"/>
      <c r="F7" s="19"/>
    </row>
    <row r="8" spans="1:6" ht="15.6">
      <c r="A8" s="8" t="s">
        <v>0</v>
      </c>
      <c r="B8" s="9" t="s">
        <v>0</v>
      </c>
      <c r="C8" s="10" t="s">
        <v>0</v>
      </c>
      <c r="D8" s="15">
        <v>39</v>
      </c>
      <c r="E8" s="18"/>
      <c r="F8" s="19"/>
    </row>
    <row r="9" spans="1:6" ht="15.6">
      <c r="A9" s="8" t="s">
        <v>0</v>
      </c>
      <c r="B9" s="9" t="s">
        <v>0</v>
      </c>
      <c r="C9" s="10" t="s">
        <v>0</v>
      </c>
      <c r="D9" s="15">
        <v>38</v>
      </c>
      <c r="E9" s="18"/>
      <c r="F9" s="19"/>
    </row>
    <row r="10" spans="1:6" ht="15.6">
      <c r="A10" s="8" t="s">
        <v>0</v>
      </c>
      <c r="B10" s="9" t="s">
        <v>0</v>
      </c>
      <c r="C10" s="10" t="s">
        <v>0</v>
      </c>
      <c r="D10" s="15">
        <v>37</v>
      </c>
      <c r="E10" s="18"/>
      <c r="F10" s="19"/>
    </row>
    <row r="11" spans="1:6" ht="15.6">
      <c r="A11" s="8" t="s">
        <v>0</v>
      </c>
      <c r="B11" s="9" t="s">
        <v>0</v>
      </c>
      <c r="C11" s="10" t="s">
        <v>0</v>
      </c>
      <c r="D11" s="15">
        <v>36</v>
      </c>
      <c r="E11" s="18"/>
      <c r="F11" s="19"/>
    </row>
    <row r="12" spans="1:6" ht="15.6">
      <c r="A12" s="8" t="s">
        <v>0</v>
      </c>
      <c r="B12" s="9" t="s">
        <v>0</v>
      </c>
      <c r="C12" s="10" t="s">
        <v>0</v>
      </c>
      <c r="D12" s="15">
        <v>35</v>
      </c>
      <c r="E12" s="18"/>
      <c r="F12" s="19"/>
    </row>
    <row r="13" spans="1:6" ht="15.6">
      <c r="A13" s="8" t="s">
        <v>0</v>
      </c>
      <c r="B13" s="9" t="s">
        <v>0</v>
      </c>
      <c r="C13" s="10" t="s">
        <v>0</v>
      </c>
      <c r="D13" s="15">
        <v>34</v>
      </c>
      <c r="E13" s="18"/>
      <c r="F13" s="19"/>
    </row>
    <row r="14" spans="1:6" ht="15.6">
      <c r="A14" s="8" t="s">
        <v>0</v>
      </c>
      <c r="B14" s="9" t="s">
        <v>0</v>
      </c>
      <c r="C14" s="10" t="s">
        <v>0</v>
      </c>
      <c r="D14" s="15">
        <v>33</v>
      </c>
      <c r="E14" s="18"/>
      <c r="F14" s="19"/>
    </row>
    <row r="15" spans="1:6" ht="15.6">
      <c r="A15" s="8" t="s">
        <v>0</v>
      </c>
      <c r="B15" s="9" t="s">
        <v>0</v>
      </c>
      <c r="C15" s="10" t="s">
        <v>0</v>
      </c>
      <c r="D15" s="15">
        <v>32</v>
      </c>
      <c r="E15" s="18"/>
      <c r="F15" s="19"/>
    </row>
    <row r="16" spans="1:6" ht="15.6">
      <c r="A16" s="8" t="s">
        <v>0</v>
      </c>
      <c r="B16" s="9" t="s">
        <v>0</v>
      </c>
      <c r="C16" s="10" t="s">
        <v>0</v>
      </c>
      <c r="D16" s="15">
        <v>31</v>
      </c>
      <c r="E16" s="18"/>
      <c r="F16" s="19"/>
    </row>
    <row r="17" spans="1:6" ht="15.6">
      <c r="A17" s="8" t="s">
        <v>0</v>
      </c>
      <c r="B17" s="9" t="s">
        <v>0</v>
      </c>
      <c r="C17" s="10" t="s">
        <v>0</v>
      </c>
      <c r="D17" s="15">
        <v>30</v>
      </c>
      <c r="E17" s="18"/>
      <c r="F17" s="19"/>
    </row>
    <row r="18" spans="1:6" ht="15.6">
      <c r="A18" s="11" t="s">
        <v>0</v>
      </c>
      <c r="B18" s="9" t="s">
        <v>0</v>
      </c>
      <c r="C18" s="10" t="s">
        <v>0</v>
      </c>
      <c r="D18" s="21">
        <v>29</v>
      </c>
      <c r="E18" s="18"/>
      <c r="F18" s="19"/>
    </row>
    <row r="19" spans="1:6" ht="15.6">
      <c r="A19" s="12" t="s">
        <v>0</v>
      </c>
      <c r="B19" s="9" t="s">
        <v>0</v>
      </c>
      <c r="C19" s="10" t="s">
        <v>0</v>
      </c>
      <c r="D19" s="13">
        <v>28</v>
      </c>
      <c r="E19" s="18"/>
      <c r="F19" s="19"/>
    </row>
    <row r="20" spans="1:6" ht="15.6">
      <c r="A20" s="8" t="s">
        <v>0</v>
      </c>
      <c r="B20" s="9" t="s">
        <v>0</v>
      </c>
      <c r="C20" s="10" t="s">
        <v>0</v>
      </c>
      <c r="D20" s="15">
        <v>27</v>
      </c>
      <c r="E20" s="18"/>
      <c r="F20" s="19"/>
    </row>
    <row r="21" spans="1:6" ht="15.6">
      <c r="A21" s="8" t="s">
        <v>0</v>
      </c>
      <c r="B21" s="9" t="s">
        <v>0</v>
      </c>
      <c r="C21" s="10" t="s">
        <v>0</v>
      </c>
      <c r="D21" s="15">
        <v>26</v>
      </c>
      <c r="E21" s="18"/>
      <c r="F21" s="19"/>
    </row>
    <row r="22" spans="1:6" ht="15.6">
      <c r="A22" s="8" t="s">
        <v>0</v>
      </c>
      <c r="B22" s="9" t="s">
        <v>0</v>
      </c>
      <c r="C22" s="10" t="s">
        <v>0</v>
      </c>
      <c r="D22" s="15">
        <v>25</v>
      </c>
      <c r="E22" s="18"/>
      <c r="F22" s="19"/>
    </row>
    <row r="23" spans="1:6" ht="15.6">
      <c r="A23" s="8" t="s">
        <v>0</v>
      </c>
      <c r="B23" s="9" t="s">
        <v>0</v>
      </c>
      <c r="C23" s="10" t="s">
        <v>0</v>
      </c>
      <c r="D23" s="15">
        <v>24</v>
      </c>
      <c r="E23" s="18"/>
      <c r="F23" s="19"/>
    </row>
    <row r="24" spans="1:6" ht="15.6">
      <c r="A24" s="8" t="s">
        <v>0</v>
      </c>
      <c r="B24" s="9" t="s">
        <v>0</v>
      </c>
      <c r="C24" s="10" t="s">
        <v>0</v>
      </c>
      <c r="D24" s="15">
        <v>23</v>
      </c>
      <c r="E24" s="18"/>
      <c r="F24" s="19"/>
    </row>
    <row r="25" spans="1:6" ht="15.6">
      <c r="A25" s="8" t="s">
        <v>0</v>
      </c>
      <c r="B25" s="9" t="s">
        <v>0</v>
      </c>
      <c r="C25" s="10" t="s">
        <v>0</v>
      </c>
      <c r="D25" s="15">
        <v>22</v>
      </c>
      <c r="E25" s="18"/>
      <c r="F25" s="19"/>
    </row>
    <row r="26" spans="1:6" ht="15.6">
      <c r="A26" s="8" t="s">
        <v>0</v>
      </c>
      <c r="B26" s="9" t="s">
        <v>0</v>
      </c>
      <c r="C26" s="10" t="s">
        <v>0</v>
      </c>
      <c r="D26" s="15">
        <v>21</v>
      </c>
      <c r="E26" s="18"/>
      <c r="F26" s="19"/>
    </row>
    <row r="27" spans="1:6" ht="15.6">
      <c r="A27" s="8" t="s">
        <v>0</v>
      </c>
      <c r="B27" s="9" t="s">
        <v>0</v>
      </c>
      <c r="C27" s="10" t="s">
        <v>0</v>
      </c>
      <c r="D27" s="15">
        <v>20</v>
      </c>
      <c r="E27" s="18"/>
      <c r="F27" s="19"/>
    </row>
    <row r="28" spans="1:6" ht="15.6">
      <c r="A28" s="8" t="s">
        <v>0</v>
      </c>
      <c r="B28" s="9" t="s">
        <v>0</v>
      </c>
      <c r="C28" s="10" t="s">
        <v>0</v>
      </c>
      <c r="D28" s="15">
        <v>19</v>
      </c>
      <c r="E28" s="18"/>
      <c r="F28" s="19"/>
    </row>
    <row r="29" spans="1:6" ht="15.6">
      <c r="A29" s="8" t="s">
        <v>0</v>
      </c>
      <c r="B29" s="9" t="s">
        <v>0</v>
      </c>
      <c r="C29" s="10" t="s">
        <v>0</v>
      </c>
      <c r="D29" s="15">
        <v>18</v>
      </c>
      <c r="E29" s="18"/>
      <c r="F29" s="19"/>
    </row>
    <row r="30" spans="1:6" ht="15.6">
      <c r="A30" s="8" t="s">
        <v>0</v>
      </c>
      <c r="B30" s="9" t="s">
        <v>0</v>
      </c>
      <c r="C30" s="10" t="s">
        <v>0</v>
      </c>
      <c r="D30" s="15">
        <v>17</v>
      </c>
      <c r="E30" s="18"/>
      <c r="F30" s="19"/>
    </row>
    <row r="31" spans="1:6" ht="15.6">
      <c r="A31" s="8" t="s">
        <v>0</v>
      </c>
      <c r="B31" s="9" t="s">
        <v>0</v>
      </c>
      <c r="C31" s="10" t="s">
        <v>0</v>
      </c>
      <c r="D31" s="15">
        <v>16</v>
      </c>
      <c r="E31" s="18"/>
      <c r="F31" s="19"/>
    </row>
    <row r="32" spans="1:6" ht="15.6">
      <c r="A32" s="8" t="s">
        <v>0</v>
      </c>
      <c r="B32" s="9" t="s">
        <v>0</v>
      </c>
      <c r="C32" s="10" t="s">
        <v>0</v>
      </c>
      <c r="D32" s="15">
        <v>15</v>
      </c>
      <c r="E32" s="18"/>
      <c r="F32" s="19"/>
    </row>
    <row r="33" spans="1:6" ht="15.6">
      <c r="A33" s="8" t="s">
        <v>0</v>
      </c>
      <c r="B33" s="9" t="s">
        <v>0</v>
      </c>
      <c r="C33" s="10" t="s">
        <v>0</v>
      </c>
      <c r="D33" s="15">
        <v>14</v>
      </c>
      <c r="E33" s="18"/>
      <c r="F33" s="19"/>
    </row>
    <row r="34" spans="1:6" ht="15.6">
      <c r="A34" s="8" t="s">
        <v>0</v>
      </c>
      <c r="B34" s="9" t="s">
        <v>0</v>
      </c>
      <c r="C34" s="10" t="s">
        <v>0</v>
      </c>
      <c r="D34" s="15">
        <v>13</v>
      </c>
      <c r="E34" s="18"/>
      <c r="F34" s="19"/>
    </row>
    <row r="35" spans="1:6" ht="15.6">
      <c r="A35" s="8" t="s">
        <v>0</v>
      </c>
      <c r="B35" s="9" t="s">
        <v>0</v>
      </c>
      <c r="C35" s="10" t="s">
        <v>0</v>
      </c>
      <c r="D35" s="15">
        <v>12</v>
      </c>
      <c r="E35" s="18"/>
      <c r="F35" s="19"/>
    </row>
    <row r="36" spans="1:6" ht="15.6">
      <c r="A36" s="8" t="s">
        <v>0</v>
      </c>
      <c r="B36" s="9" t="s">
        <v>0</v>
      </c>
      <c r="C36" s="10" t="s">
        <v>0</v>
      </c>
      <c r="D36" s="15">
        <v>11</v>
      </c>
      <c r="E36" s="18"/>
      <c r="F36" s="19"/>
    </row>
    <row r="37" spans="1:6" ht="15.6">
      <c r="A37" s="8" t="s">
        <v>0</v>
      </c>
      <c r="B37" s="9" t="s">
        <v>0</v>
      </c>
      <c r="C37" s="10" t="s">
        <v>0</v>
      </c>
      <c r="D37" s="15">
        <v>10</v>
      </c>
      <c r="E37" s="18"/>
      <c r="F37" s="19"/>
    </row>
    <row r="38" spans="1:6" ht="15.6">
      <c r="A38" s="8" t="s">
        <v>0</v>
      </c>
      <c r="B38" s="9" t="s">
        <v>0</v>
      </c>
      <c r="C38" s="10" t="s">
        <v>0</v>
      </c>
      <c r="D38" s="15">
        <v>9</v>
      </c>
      <c r="E38" s="18"/>
      <c r="F38" s="19"/>
    </row>
    <row r="39" spans="1:6" ht="15.6">
      <c r="A39" s="8" t="s">
        <v>0</v>
      </c>
      <c r="B39" s="9" t="s">
        <v>0</v>
      </c>
      <c r="C39" s="10" t="s">
        <v>0</v>
      </c>
      <c r="D39" s="15">
        <v>8</v>
      </c>
      <c r="E39" s="18"/>
      <c r="F39" s="19"/>
    </row>
    <row r="40" spans="1:6" ht="15.6">
      <c r="A40" s="8" t="s">
        <v>0</v>
      </c>
      <c r="B40" s="9" t="s">
        <v>0</v>
      </c>
      <c r="C40" s="10" t="s">
        <v>0</v>
      </c>
      <c r="D40" s="15">
        <v>7</v>
      </c>
      <c r="E40" s="18"/>
      <c r="F40" s="19"/>
    </row>
    <row r="41" spans="1:6" ht="15.6">
      <c r="A41" s="8" t="s">
        <v>0</v>
      </c>
      <c r="B41" s="9" t="s">
        <v>0</v>
      </c>
      <c r="C41" s="10" t="s">
        <v>0</v>
      </c>
      <c r="D41" s="15">
        <v>6</v>
      </c>
      <c r="E41" s="18"/>
      <c r="F41" s="19"/>
    </row>
    <row r="42" spans="1:6" ht="15.6">
      <c r="A42" s="6" t="s">
        <v>0</v>
      </c>
      <c r="B42" s="9" t="s">
        <v>0</v>
      </c>
      <c r="C42" s="10" t="s">
        <v>0</v>
      </c>
      <c r="D42" s="15">
        <v>5</v>
      </c>
      <c r="E42" s="18"/>
      <c r="F42" s="19"/>
    </row>
    <row r="43" spans="1:6" ht="15.6">
      <c r="A43" s="6" t="s">
        <v>0</v>
      </c>
      <c r="B43" s="9" t="s">
        <v>0</v>
      </c>
      <c r="C43" s="10" t="s">
        <v>0</v>
      </c>
      <c r="D43" s="15">
        <v>4</v>
      </c>
      <c r="E43" s="18"/>
      <c r="F43" s="19"/>
    </row>
    <row r="44" spans="1:6" ht="15.75" customHeight="1">
      <c r="A44" s="6" t="s">
        <v>0</v>
      </c>
      <c r="B44" s="9" t="s">
        <v>0</v>
      </c>
      <c r="C44" s="10" t="s">
        <v>0</v>
      </c>
      <c r="D44" s="15">
        <v>3</v>
      </c>
      <c r="E44" s="18"/>
      <c r="F44" s="19"/>
    </row>
    <row r="45" spans="1:6" ht="15.6">
      <c r="A45" s="6" t="s">
        <v>0</v>
      </c>
      <c r="B45" s="9" t="s">
        <v>0</v>
      </c>
      <c r="C45" s="10" t="s">
        <v>0</v>
      </c>
      <c r="D45" s="15">
        <v>2</v>
      </c>
      <c r="E45" s="18"/>
      <c r="F45" s="19"/>
    </row>
    <row r="46" spans="1:6" ht="15.6">
      <c r="A46" s="14" t="s">
        <v>0</v>
      </c>
      <c r="B46" s="16"/>
      <c r="C46" s="17"/>
      <c r="D46" s="21">
        <v>1</v>
      </c>
      <c r="E46" s="18"/>
      <c r="F46" s="19"/>
    </row>
    <row r="47" spans="1:6" ht="15.6">
      <c r="A47" s="8" t="s">
        <v>0</v>
      </c>
      <c r="B47" s="15" t="s">
        <v>0</v>
      </c>
      <c r="C47" s="15" t="s">
        <v>0</v>
      </c>
      <c r="D47" s="15" t="s">
        <v>0</v>
      </c>
      <c r="E47" s="22"/>
      <c r="F47" s="23"/>
    </row>
  </sheetData>
  <mergeCells count="2">
    <mergeCell ref="B3:C3"/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CB73-CA9D-422C-AA0A-50092F0BA2DA}">
  <dimension ref="A1:EN55"/>
  <sheetViews>
    <sheetView zoomScale="70" zoomScaleNormal="70" workbookViewId="0">
      <selection activeCell="BV5" sqref="BV5"/>
    </sheetView>
  </sheetViews>
  <sheetFormatPr defaultColWidth="9.140625" defaultRowHeight="14.45"/>
  <cols>
    <col min="1" max="1" width="3.85546875" customWidth="1"/>
    <col min="2" max="2" width="18" customWidth="1"/>
    <col min="3" max="3" width="20.5703125" customWidth="1"/>
    <col min="4" max="4" width="4" bestFit="1" customWidth="1"/>
    <col min="6" max="7" width="9.140625" customWidth="1"/>
    <col min="8" max="8" width="6" customWidth="1"/>
    <col min="9" max="9" width="3.85546875" customWidth="1"/>
    <col min="10" max="11" width="18" customWidth="1"/>
    <col min="12" max="12" width="4" bestFit="1" customWidth="1"/>
    <col min="14" max="14" width="15.7109375" bestFit="1" customWidth="1"/>
    <col min="15" max="15" width="10.7109375" customWidth="1"/>
    <col min="16" max="16" width="6" customWidth="1"/>
    <col min="17" max="17" width="3.85546875" customWidth="1"/>
    <col min="18" max="19" width="18" customWidth="1"/>
    <col min="20" max="20" width="4" bestFit="1" customWidth="1"/>
    <col min="24" max="24" width="6" customWidth="1"/>
    <col min="25" max="25" width="3.85546875" customWidth="1"/>
    <col min="26" max="27" width="18" customWidth="1"/>
    <col min="28" max="28" width="4" bestFit="1" customWidth="1"/>
    <col min="32" max="32" width="6" customWidth="1"/>
    <col min="33" max="33" width="3.85546875" customWidth="1"/>
    <col min="34" max="35" width="18" customWidth="1"/>
    <col min="36" max="36" width="4" bestFit="1" customWidth="1"/>
    <col min="40" max="40" width="6" customWidth="1"/>
    <col min="41" max="41" width="3.85546875" customWidth="1"/>
    <col min="42" max="43" width="18" customWidth="1"/>
    <col min="44" max="44" width="4" bestFit="1" customWidth="1"/>
    <col min="48" max="48" width="6" customWidth="1"/>
    <col min="49" max="49" width="3.85546875" customWidth="1"/>
    <col min="50" max="51" width="18" customWidth="1"/>
    <col min="52" max="52" width="4" bestFit="1" customWidth="1"/>
    <col min="56" max="56" width="6" customWidth="1"/>
    <col min="57" max="57" width="3.85546875" customWidth="1"/>
    <col min="58" max="59" width="18" customWidth="1"/>
    <col min="60" max="60" width="4" bestFit="1" customWidth="1"/>
    <col min="64" max="64" width="6" customWidth="1"/>
    <col min="65" max="65" width="3.85546875" customWidth="1"/>
    <col min="66" max="67" width="18" customWidth="1"/>
    <col min="68" max="68" width="4" bestFit="1" customWidth="1"/>
    <col min="72" max="72" width="6" customWidth="1"/>
    <col min="73" max="73" width="3.85546875" customWidth="1"/>
    <col min="74" max="75" width="18" customWidth="1"/>
    <col min="76" max="76" width="4" customWidth="1"/>
    <col min="80" max="80" width="6" customWidth="1"/>
    <col min="81" max="81" width="3.85546875" customWidth="1"/>
    <col min="82" max="83" width="18" customWidth="1"/>
    <col min="84" max="84" width="4" customWidth="1"/>
    <col min="89" max="89" width="3.85546875" customWidth="1"/>
    <col min="90" max="91" width="18" customWidth="1"/>
    <col min="92" max="92" width="4" customWidth="1"/>
    <col min="97" max="97" width="3.85546875" customWidth="1"/>
    <col min="98" max="99" width="18" customWidth="1"/>
    <col min="100" max="100" width="4" customWidth="1"/>
    <col min="105" max="105" width="3.85546875" customWidth="1"/>
    <col min="106" max="107" width="18" customWidth="1"/>
    <col min="108" max="108" width="4" customWidth="1"/>
    <col min="113" max="113" width="3.85546875" customWidth="1"/>
    <col min="114" max="115" width="18" customWidth="1"/>
    <col min="116" max="116" width="4" customWidth="1"/>
    <col min="121" max="121" width="3.85546875" customWidth="1"/>
    <col min="122" max="123" width="18" customWidth="1"/>
    <col min="124" max="124" width="4" customWidth="1"/>
    <col min="129" max="129" width="3.85546875" customWidth="1"/>
    <col min="130" max="131" width="18" customWidth="1"/>
    <col min="132" max="132" width="4" customWidth="1"/>
    <col min="137" max="137" width="3.85546875" customWidth="1"/>
    <col min="138" max="139" width="18" customWidth="1"/>
    <col min="140" max="140" width="4" customWidth="1"/>
  </cols>
  <sheetData>
    <row r="1" spans="1:144">
      <c r="A1" s="1"/>
      <c r="C1" s="1"/>
      <c r="D1" s="1"/>
      <c r="I1" s="1"/>
      <c r="J1" s="1"/>
      <c r="K1" s="1"/>
      <c r="L1" s="1"/>
      <c r="Q1" s="1"/>
      <c r="R1" s="1"/>
      <c r="S1" s="1"/>
      <c r="T1" s="1"/>
      <c r="Y1" s="1"/>
      <c r="Z1" s="1"/>
      <c r="AA1" s="1"/>
      <c r="AB1" s="1"/>
      <c r="AG1" s="1"/>
      <c r="AH1" s="1"/>
      <c r="AI1" s="1"/>
      <c r="AJ1" s="1"/>
      <c r="AO1" s="1"/>
      <c r="AP1" s="1"/>
      <c r="AQ1" s="1"/>
      <c r="AR1" s="1"/>
      <c r="AW1" s="1"/>
      <c r="AX1" s="1"/>
      <c r="AY1" s="1"/>
      <c r="AZ1" s="1"/>
      <c r="BE1" s="1"/>
      <c r="BF1" s="1"/>
      <c r="BG1" s="1"/>
      <c r="BH1" s="1"/>
      <c r="BM1" s="1"/>
      <c r="BN1" s="1"/>
      <c r="BO1" s="1"/>
      <c r="BP1" s="1"/>
      <c r="BU1" s="1"/>
      <c r="BV1" s="1"/>
      <c r="BW1" s="1"/>
      <c r="BX1" s="1"/>
    </row>
    <row r="2" spans="1:144">
      <c r="A2" s="1"/>
      <c r="C2" s="1"/>
      <c r="D2" s="1"/>
      <c r="I2" s="1"/>
      <c r="J2" s="1"/>
      <c r="K2" s="1"/>
      <c r="L2" s="1"/>
      <c r="Q2" s="1"/>
      <c r="R2" s="1"/>
      <c r="S2" s="1"/>
      <c r="T2" s="1"/>
      <c r="Y2" s="1"/>
      <c r="Z2" s="1"/>
      <c r="AA2" s="1"/>
      <c r="AB2" s="1"/>
      <c r="AG2" s="1"/>
      <c r="AH2" s="1"/>
      <c r="AI2" s="1"/>
      <c r="AJ2" s="1"/>
      <c r="AO2" s="1"/>
      <c r="AP2" s="1"/>
      <c r="AQ2" s="1"/>
      <c r="AR2" s="1"/>
      <c r="AW2" s="1"/>
      <c r="AX2" s="1"/>
      <c r="AY2" s="1"/>
      <c r="AZ2" s="1"/>
      <c r="BE2" s="1"/>
      <c r="BF2" s="1"/>
      <c r="BG2" s="1"/>
      <c r="BH2" s="1"/>
    </row>
    <row r="3" spans="1:144">
      <c r="A3" s="190" t="s">
        <v>0</v>
      </c>
      <c r="B3" s="190"/>
      <c r="C3" s="190"/>
      <c r="D3" s="191" t="s">
        <v>0</v>
      </c>
      <c r="E3" t="s">
        <v>1</v>
      </c>
      <c r="I3" s="190" t="s">
        <v>0</v>
      </c>
      <c r="J3" s="190"/>
      <c r="K3" s="190"/>
      <c r="L3" s="191" t="s">
        <v>0</v>
      </c>
      <c r="M3" t="s">
        <v>1</v>
      </c>
      <c r="Q3" s="190" t="s">
        <v>0</v>
      </c>
      <c r="R3" s="190"/>
      <c r="S3" s="190"/>
      <c r="T3" s="191" t="s">
        <v>0</v>
      </c>
      <c r="U3" t="s">
        <v>1</v>
      </c>
      <c r="Y3" s="190" t="s">
        <v>0</v>
      </c>
      <c r="Z3" s="190"/>
      <c r="AA3" s="190"/>
      <c r="AB3" s="191" t="s">
        <v>0</v>
      </c>
      <c r="AC3" t="s">
        <v>1</v>
      </c>
      <c r="AG3" s="190" t="s">
        <v>0</v>
      </c>
      <c r="AH3" s="190"/>
      <c r="AI3" s="190"/>
      <c r="AJ3" s="191" t="s">
        <v>0</v>
      </c>
      <c r="AK3" t="s">
        <v>1</v>
      </c>
      <c r="AO3" s="1"/>
      <c r="AP3" s="1" t="s">
        <v>96</v>
      </c>
      <c r="AQ3" s="1"/>
      <c r="AR3" s="1"/>
      <c r="AS3" t="s">
        <v>1</v>
      </c>
      <c r="AW3" s="190" t="s">
        <v>0</v>
      </c>
      <c r="AX3" s="190"/>
      <c r="AY3" s="190"/>
      <c r="AZ3" s="191" t="s">
        <v>0</v>
      </c>
      <c r="BA3" t="s">
        <v>1</v>
      </c>
      <c r="BE3" s="190" t="s">
        <v>0</v>
      </c>
      <c r="BF3" s="190"/>
      <c r="BG3" s="190"/>
      <c r="BH3" s="191" t="s">
        <v>0</v>
      </c>
      <c r="BI3" t="s">
        <v>1</v>
      </c>
    </row>
    <row r="4" spans="1:144" ht="15.6">
      <c r="A4" s="215" t="s">
        <v>3</v>
      </c>
      <c r="B4" s="366" t="s">
        <v>527</v>
      </c>
      <c r="C4" s="367"/>
      <c r="D4" s="216" t="s">
        <v>0</v>
      </c>
      <c r="E4" s="217" t="s">
        <v>5</v>
      </c>
      <c r="F4" s="218" t="s">
        <v>6</v>
      </c>
      <c r="G4" s="230"/>
      <c r="I4" s="215" t="s">
        <v>3</v>
      </c>
      <c r="J4" s="366" t="s">
        <v>528</v>
      </c>
      <c r="K4" s="367"/>
      <c r="L4" s="216" t="s">
        <v>0</v>
      </c>
      <c r="M4" s="219" t="s">
        <v>5</v>
      </c>
      <c r="N4" s="220" t="s">
        <v>9</v>
      </c>
      <c r="O4" t="s">
        <v>10</v>
      </c>
      <c r="Q4" s="215" t="s">
        <v>3</v>
      </c>
      <c r="R4" s="366" t="s">
        <v>529</v>
      </c>
      <c r="S4" s="367"/>
      <c r="T4" s="216" t="s">
        <v>0</v>
      </c>
      <c r="U4" s="219" t="s">
        <v>5</v>
      </c>
      <c r="V4" s="220" t="s">
        <v>6</v>
      </c>
      <c r="Y4" s="215" t="s">
        <v>3</v>
      </c>
      <c r="Z4" s="366" t="s">
        <v>530</v>
      </c>
      <c r="AA4" s="367"/>
      <c r="AB4" s="216" t="s">
        <v>0</v>
      </c>
      <c r="AC4" s="219" t="s">
        <v>5</v>
      </c>
      <c r="AD4" s="220" t="s">
        <v>6</v>
      </c>
      <c r="AG4" s="215" t="s">
        <v>3</v>
      </c>
      <c r="AH4" s="366" t="s">
        <v>531</v>
      </c>
      <c r="AI4" s="367"/>
      <c r="AJ4" s="216" t="s">
        <v>0</v>
      </c>
      <c r="AK4" s="219" t="s">
        <v>5</v>
      </c>
      <c r="AL4" s="220" t="s">
        <v>6</v>
      </c>
      <c r="AO4" s="221" t="s">
        <v>3</v>
      </c>
      <c r="AP4" s="366" t="s">
        <v>532</v>
      </c>
      <c r="AQ4" s="367"/>
      <c r="AR4" s="222" t="s">
        <v>0</v>
      </c>
      <c r="AS4" s="223" t="s">
        <v>5</v>
      </c>
      <c r="AT4" s="220" t="s">
        <v>6</v>
      </c>
      <c r="AW4" s="215" t="s">
        <v>0</v>
      </c>
      <c r="AX4" s="366" t="s">
        <v>533</v>
      </c>
      <c r="AY4" s="367"/>
      <c r="AZ4" s="216" t="s">
        <v>0</v>
      </c>
      <c r="BA4" s="219" t="s">
        <v>5</v>
      </c>
      <c r="BB4" s="220" t="s">
        <v>6</v>
      </c>
      <c r="BE4" s="215" t="s">
        <v>0</v>
      </c>
      <c r="BF4" s="366" t="s">
        <v>534</v>
      </c>
      <c r="BG4" s="367"/>
      <c r="BH4" s="216" t="s">
        <v>0</v>
      </c>
      <c r="BI4" s="219" t="s">
        <v>5</v>
      </c>
      <c r="BJ4" s="220" t="s">
        <v>6</v>
      </c>
      <c r="BM4" s="221" t="s">
        <v>3</v>
      </c>
      <c r="BN4" s="368" t="s">
        <v>535</v>
      </c>
      <c r="BO4" s="369"/>
      <c r="BP4" s="222" t="s">
        <v>0</v>
      </c>
      <c r="BQ4" s="223" t="s">
        <v>5</v>
      </c>
      <c r="BR4" s="220" t="s">
        <v>6</v>
      </c>
      <c r="BT4" s="364" t="s">
        <v>536</v>
      </c>
      <c r="BU4" s="221" t="s">
        <v>3</v>
      </c>
      <c r="BV4" s="366" t="s">
        <v>537</v>
      </c>
      <c r="BW4" s="366"/>
      <c r="BX4" s="222" t="s">
        <v>0</v>
      </c>
      <c r="BY4" s="223" t="s">
        <v>5</v>
      </c>
      <c r="BZ4" s="220" t="s">
        <v>6</v>
      </c>
      <c r="CC4" s="221" t="s">
        <v>3</v>
      </c>
      <c r="CD4" s="366" t="s">
        <v>538</v>
      </c>
      <c r="CE4" s="366"/>
      <c r="CF4" s="222" t="s">
        <v>0</v>
      </c>
      <c r="CG4" s="223" t="s">
        <v>5</v>
      </c>
      <c r="CH4" s="220" t="s">
        <v>6</v>
      </c>
      <c r="CK4" s="215" t="s">
        <v>0</v>
      </c>
      <c r="CL4" s="366" t="s">
        <v>539</v>
      </c>
      <c r="CM4" s="367"/>
      <c r="CN4" s="216" t="s">
        <v>0</v>
      </c>
      <c r="CO4" s="219" t="s">
        <v>5</v>
      </c>
      <c r="CP4" s="220" t="s">
        <v>6</v>
      </c>
      <c r="CS4" s="215" t="s">
        <v>0</v>
      </c>
      <c r="CT4" s="366" t="s">
        <v>540</v>
      </c>
      <c r="CU4" s="367"/>
      <c r="CV4" s="216" t="s">
        <v>0</v>
      </c>
      <c r="CW4" s="219" t="s">
        <v>5</v>
      </c>
      <c r="CX4" s="220" t="s">
        <v>6</v>
      </c>
      <c r="DA4" s="215" t="s">
        <v>0</v>
      </c>
      <c r="DB4" s="366" t="s">
        <v>541</v>
      </c>
      <c r="DC4" s="367"/>
      <c r="DD4" s="216" t="s">
        <v>0</v>
      </c>
      <c r="DE4" s="219" t="s">
        <v>5</v>
      </c>
      <c r="DF4" s="220" t="s">
        <v>6</v>
      </c>
      <c r="DI4" s="215" t="s">
        <v>0</v>
      </c>
      <c r="DJ4" s="366" t="s">
        <v>542</v>
      </c>
      <c r="DK4" s="367"/>
      <c r="DL4" s="216" t="s">
        <v>0</v>
      </c>
      <c r="DM4" s="219" t="s">
        <v>5</v>
      </c>
      <c r="DN4" s="220" t="s">
        <v>6</v>
      </c>
      <c r="DQ4" s="215" t="s">
        <v>0</v>
      </c>
      <c r="DR4" s="216" t="s">
        <v>543</v>
      </c>
      <c r="DS4" s="224"/>
      <c r="DT4" s="216" t="s">
        <v>0</v>
      </c>
      <c r="DU4" s="219" t="s">
        <v>5</v>
      </c>
      <c r="DV4" s="220" t="s">
        <v>6</v>
      </c>
      <c r="DY4" s="215" t="s">
        <v>0</v>
      </c>
      <c r="DZ4" s="216" t="s">
        <v>544</v>
      </c>
      <c r="EA4" s="224"/>
      <c r="EB4" s="216" t="s">
        <v>0</v>
      </c>
      <c r="EC4" s="219" t="s">
        <v>5</v>
      </c>
      <c r="ED4" s="220" t="s">
        <v>6</v>
      </c>
      <c r="EG4" s="215" t="s">
        <v>0</v>
      </c>
      <c r="EH4" s="216" t="s">
        <v>545</v>
      </c>
      <c r="EI4" s="224"/>
      <c r="EJ4" s="216" t="s">
        <v>0</v>
      </c>
      <c r="EK4" s="219" t="s">
        <v>5</v>
      </c>
      <c r="EL4" s="220" t="s">
        <v>6</v>
      </c>
      <c r="EN4" s="364" t="s">
        <v>546</v>
      </c>
    </row>
    <row r="5" spans="1:144">
      <c r="A5" s="5" t="s">
        <v>0</v>
      </c>
      <c r="B5" s="9" t="s">
        <v>0</v>
      </c>
      <c r="C5" s="10" t="s">
        <v>0</v>
      </c>
      <c r="D5" s="8">
        <v>42</v>
      </c>
      <c r="E5" s="18"/>
      <c r="F5" s="19"/>
      <c r="I5" s="5" t="s">
        <v>0</v>
      </c>
      <c r="J5" s="9" t="s">
        <v>0</v>
      </c>
      <c r="K5" s="10" t="s">
        <v>0</v>
      </c>
      <c r="L5" s="8">
        <v>42</v>
      </c>
      <c r="M5" s="18"/>
      <c r="N5" s="19"/>
      <c r="Q5" s="5" t="s">
        <v>0</v>
      </c>
      <c r="R5" s="9" t="s">
        <v>0</v>
      </c>
      <c r="S5" s="10" t="s">
        <v>0</v>
      </c>
      <c r="T5" s="8">
        <v>42</v>
      </c>
      <c r="U5" s="18"/>
      <c r="V5" s="19"/>
      <c r="Y5" s="5" t="s">
        <v>0</v>
      </c>
      <c r="Z5" s="9" t="s">
        <v>0</v>
      </c>
      <c r="AA5" s="10" t="s">
        <v>0</v>
      </c>
      <c r="AB5" s="8">
        <v>42</v>
      </c>
      <c r="AC5" s="18"/>
      <c r="AD5" s="19"/>
      <c r="AG5" s="5" t="s">
        <v>0</v>
      </c>
      <c r="AH5" s="9" t="s">
        <v>0</v>
      </c>
      <c r="AI5" s="10" t="s">
        <v>0</v>
      </c>
      <c r="AJ5" s="8">
        <v>42</v>
      </c>
      <c r="AK5" s="18"/>
      <c r="AL5" s="19"/>
      <c r="AO5" s="5" t="s">
        <v>0</v>
      </c>
      <c r="AP5" s="9" t="s">
        <v>0</v>
      </c>
      <c r="AQ5" s="10" t="s">
        <v>0</v>
      </c>
      <c r="AR5" s="8">
        <v>42</v>
      </c>
      <c r="AS5" s="18"/>
      <c r="AT5" s="19"/>
      <c r="AW5" s="5" t="s">
        <v>0</v>
      </c>
      <c r="AX5" s="9" t="s">
        <v>0</v>
      </c>
      <c r="AY5" s="10" t="s">
        <v>0</v>
      </c>
      <c r="AZ5" s="8">
        <v>42</v>
      </c>
      <c r="BA5" s="18"/>
      <c r="BB5" s="19"/>
      <c r="BE5" s="5" t="s">
        <v>0</v>
      </c>
      <c r="BF5" s="9" t="s">
        <v>0</v>
      </c>
      <c r="BG5" s="10" t="s">
        <v>0</v>
      </c>
      <c r="BH5" s="8">
        <v>42</v>
      </c>
      <c r="BI5" s="18"/>
      <c r="BJ5" s="19"/>
      <c r="BM5" s="5" t="s">
        <v>0</v>
      </c>
      <c r="BN5" s="9" t="s">
        <v>0</v>
      </c>
      <c r="BO5" s="10" t="s">
        <v>0</v>
      </c>
      <c r="BP5" s="8">
        <v>42</v>
      </c>
      <c r="BQ5" s="18"/>
      <c r="BR5" s="19"/>
      <c r="BT5" s="365"/>
      <c r="BU5" s="5" t="s">
        <v>0</v>
      </c>
      <c r="BV5" s="9" t="s">
        <v>0</v>
      </c>
      <c r="BW5" s="10" t="s">
        <v>0</v>
      </c>
      <c r="BX5" s="8">
        <v>42</v>
      </c>
      <c r="BY5" s="18"/>
      <c r="BZ5" s="19"/>
      <c r="CC5" s="5" t="s">
        <v>0</v>
      </c>
      <c r="CD5" s="9" t="s">
        <v>0</v>
      </c>
      <c r="CE5" s="10" t="s">
        <v>0</v>
      </c>
      <c r="CF5" s="8">
        <v>42</v>
      </c>
      <c r="CG5" s="18"/>
      <c r="CH5" s="19"/>
      <c r="CK5" s="5" t="s">
        <v>0</v>
      </c>
      <c r="CL5" s="9" t="s">
        <v>0</v>
      </c>
      <c r="CM5" s="10" t="s">
        <v>0</v>
      </c>
      <c r="CN5" s="8">
        <v>42</v>
      </c>
      <c r="CO5" s="18"/>
      <c r="CP5" s="19"/>
      <c r="CS5" s="5" t="s">
        <v>0</v>
      </c>
      <c r="CT5" s="9" t="s">
        <v>0</v>
      </c>
      <c r="CU5" s="10" t="s">
        <v>0</v>
      </c>
      <c r="CV5" s="8">
        <v>42</v>
      </c>
      <c r="CW5" s="18"/>
      <c r="CX5" s="19"/>
      <c r="DA5" s="5" t="s">
        <v>0</v>
      </c>
      <c r="DB5" s="9" t="s">
        <v>0</v>
      </c>
      <c r="DC5" s="10" t="s">
        <v>0</v>
      </c>
      <c r="DD5" s="8">
        <v>42</v>
      </c>
      <c r="DE5" s="18"/>
      <c r="DF5" s="19"/>
      <c r="DI5" s="5" t="s">
        <v>0</v>
      </c>
      <c r="DJ5" s="9" t="s">
        <v>0</v>
      </c>
      <c r="DK5" s="10" t="s">
        <v>0</v>
      </c>
      <c r="DL5" s="8">
        <v>42</v>
      </c>
      <c r="DM5" s="18"/>
      <c r="DN5" s="19"/>
      <c r="DQ5" s="5" t="s">
        <v>0</v>
      </c>
      <c r="DR5" s="9" t="s">
        <v>0</v>
      </c>
      <c r="DS5" s="10" t="s">
        <v>0</v>
      </c>
      <c r="DT5" s="8">
        <v>42</v>
      </c>
      <c r="DU5" s="18"/>
      <c r="DV5" s="19"/>
      <c r="DY5" s="5" t="s">
        <v>0</v>
      </c>
      <c r="DZ5" s="9" t="s">
        <v>0</v>
      </c>
      <c r="EA5" s="10" t="s">
        <v>0</v>
      </c>
      <c r="EB5" s="8">
        <v>42</v>
      </c>
      <c r="EC5" s="18"/>
      <c r="ED5" s="19"/>
      <c r="EG5" s="5" t="s">
        <v>0</v>
      </c>
      <c r="EH5" s="9" t="s">
        <v>0</v>
      </c>
      <c r="EI5" s="10" t="s">
        <v>0</v>
      </c>
      <c r="EJ5" s="8">
        <v>42</v>
      </c>
      <c r="EK5" s="18"/>
      <c r="EL5" s="19"/>
      <c r="EN5" s="365"/>
    </row>
    <row r="6" spans="1:144">
      <c r="A6" s="8" t="s">
        <v>102</v>
      </c>
      <c r="B6" s="26" t="s">
        <v>0</v>
      </c>
      <c r="C6" s="27" t="s">
        <v>390</v>
      </c>
      <c r="D6" s="8">
        <v>41</v>
      </c>
      <c r="E6" s="18"/>
      <c r="F6" s="19"/>
      <c r="I6" s="8" t="s">
        <v>102</v>
      </c>
      <c r="J6" s="26" t="s">
        <v>0</v>
      </c>
      <c r="K6" s="27" t="s">
        <v>390</v>
      </c>
      <c r="L6" s="8">
        <v>41</v>
      </c>
      <c r="M6" s="18"/>
      <c r="N6" s="19"/>
      <c r="Q6" s="8" t="s">
        <v>102</v>
      </c>
      <c r="R6" s="26" t="s">
        <v>0</v>
      </c>
      <c r="S6" s="27" t="s">
        <v>390</v>
      </c>
      <c r="T6" s="8">
        <v>41</v>
      </c>
      <c r="U6" s="18"/>
      <c r="V6" s="19"/>
      <c r="Y6" s="8" t="s">
        <v>102</v>
      </c>
      <c r="Z6" s="26" t="s">
        <v>0</v>
      </c>
      <c r="AA6" s="27" t="s">
        <v>390</v>
      </c>
      <c r="AB6" s="8">
        <v>41</v>
      </c>
      <c r="AC6" s="18"/>
      <c r="AD6" s="19"/>
      <c r="AG6" s="8" t="s">
        <v>102</v>
      </c>
      <c r="AH6" s="26" t="s">
        <v>0</v>
      </c>
      <c r="AI6" s="27" t="s">
        <v>390</v>
      </c>
      <c r="AJ6" s="8">
        <v>41</v>
      </c>
      <c r="AK6" s="18"/>
      <c r="AL6" s="19"/>
      <c r="AO6" s="8" t="s">
        <v>102</v>
      </c>
      <c r="AP6" s="26" t="s">
        <v>0</v>
      </c>
      <c r="AQ6" s="27" t="s">
        <v>390</v>
      </c>
      <c r="AR6" s="8">
        <v>41</v>
      </c>
      <c r="AS6" s="18"/>
      <c r="AT6" s="19"/>
      <c r="AW6" s="8" t="s">
        <v>102</v>
      </c>
      <c r="AX6" s="26" t="s">
        <v>0</v>
      </c>
      <c r="AY6" s="27" t="s">
        <v>390</v>
      </c>
      <c r="AZ6" s="8">
        <v>41</v>
      </c>
      <c r="BA6" s="18"/>
      <c r="BB6" s="19"/>
      <c r="BE6" s="8" t="s">
        <v>102</v>
      </c>
      <c r="BF6" s="26" t="s">
        <v>0</v>
      </c>
      <c r="BG6" s="27" t="s">
        <v>390</v>
      </c>
      <c r="BH6" s="8">
        <v>41</v>
      </c>
      <c r="BI6" s="18"/>
      <c r="BJ6" s="19"/>
      <c r="BM6" s="8" t="s">
        <v>102</v>
      </c>
      <c r="BN6" s="26" t="s">
        <v>0</v>
      </c>
      <c r="BO6" s="27" t="s">
        <v>390</v>
      </c>
      <c r="BP6" s="8">
        <v>41</v>
      </c>
      <c r="BQ6" s="18"/>
      <c r="BR6" s="19"/>
      <c r="BT6" s="365"/>
      <c r="BU6" s="8" t="s">
        <v>102</v>
      </c>
      <c r="BV6" s="26" t="s">
        <v>0</v>
      </c>
      <c r="BW6" s="27" t="s">
        <v>390</v>
      </c>
      <c r="BX6" s="8">
        <v>41</v>
      </c>
      <c r="BY6" s="18"/>
      <c r="BZ6" s="19"/>
      <c r="CC6" s="8" t="s">
        <v>102</v>
      </c>
      <c r="CD6" s="26" t="s">
        <v>0</v>
      </c>
      <c r="CE6" s="27" t="s">
        <v>390</v>
      </c>
      <c r="CF6" s="8">
        <v>41</v>
      </c>
      <c r="CG6" s="18"/>
      <c r="CH6" s="19"/>
      <c r="CK6" s="8" t="s">
        <v>102</v>
      </c>
      <c r="CL6" s="26" t="s">
        <v>0</v>
      </c>
      <c r="CM6" s="27" t="s">
        <v>390</v>
      </c>
      <c r="CN6" s="8">
        <v>41</v>
      </c>
      <c r="CO6" s="18"/>
      <c r="CP6" s="19"/>
      <c r="CS6" s="8" t="s">
        <v>102</v>
      </c>
      <c r="CT6" s="26" t="s">
        <v>0</v>
      </c>
      <c r="CU6" s="27" t="s">
        <v>390</v>
      </c>
      <c r="CV6" s="8">
        <v>41</v>
      </c>
      <c r="CW6" s="18"/>
      <c r="CX6" s="19"/>
      <c r="DA6" s="8" t="s">
        <v>102</v>
      </c>
      <c r="DB6" s="26" t="s">
        <v>0</v>
      </c>
      <c r="DC6" s="27" t="s">
        <v>390</v>
      </c>
      <c r="DD6" s="8">
        <v>41</v>
      </c>
      <c r="DE6" s="18"/>
      <c r="DF6" s="19"/>
      <c r="DI6" s="8" t="s">
        <v>102</v>
      </c>
      <c r="DJ6" s="26" t="s">
        <v>0</v>
      </c>
      <c r="DK6" s="27" t="s">
        <v>390</v>
      </c>
      <c r="DL6" s="8">
        <v>41</v>
      </c>
      <c r="DM6" s="18"/>
      <c r="DN6" s="19"/>
      <c r="DQ6" s="8" t="s">
        <v>102</v>
      </c>
      <c r="DR6" s="26" t="s">
        <v>0</v>
      </c>
      <c r="DS6" s="27" t="s">
        <v>390</v>
      </c>
      <c r="DT6" s="8">
        <v>41</v>
      </c>
      <c r="DU6" s="18"/>
      <c r="DV6" s="19"/>
      <c r="DY6" s="8" t="s">
        <v>102</v>
      </c>
      <c r="DZ6" s="26" t="s">
        <v>0</v>
      </c>
      <c r="EA6" s="27" t="s">
        <v>390</v>
      </c>
      <c r="EB6" s="8">
        <v>41</v>
      </c>
      <c r="EC6" s="18"/>
      <c r="ED6" s="19"/>
      <c r="EG6" s="8" t="s">
        <v>102</v>
      </c>
      <c r="EH6" s="26" t="s">
        <v>0</v>
      </c>
      <c r="EI6" s="27" t="s">
        <v>390</v>
      </c>
      <c r="EJ6" s="8">
        <v>41</v>
      </c>
      <c r="EK6" s="18"/>
      <c r="EL6" s="19"/>
      <c r="EN6" s="365"/>
    </row>
    <row r="7" spans="1:144">
      <c r="A7" s="8" t="s">
        <v>102</v>
      </c>
      <c r="B7" s="56" t="s">
        <v>22</v>
      </c>
      <c r="C7" s="30" t="s">
        <v>390</v>
      </c>
      <c r="D7" s="8">
        <v>40</v>
      </c>
      <c r="E7" s="18"/>
      <c r="F7" s="19"/>
      <c r="I7" s="8" t="s">
        <v>102</v>
      </c>
      <c r="J7" s="56" t="s">
        <v>22</v>
      </c>
      <c r="K7" s="30" t="s">
        <v>390</v>
      </c>
      <c r="L7" s="8">
        <v>40</v>
      </c>
      <c r="M7" s="18"/>
      <c r="N7" s="19"/>
      <c r="Q7" s="8" t="s">
        <v>102</v>
      </c>
      <c r="R7" s="56" t="s">
        <v>22</v>
      </c>
      <c r="S7" s="30" t="s">
        <v>390</v>
      </c>
      <c r="T7" s="8">
        <v>40</v>
      </c>
      <c r="U7" s="18"/>
      <c r="V7" s="19"/>
      <c r="Y7" s="8" t="s">
        <v>102</v>
      </c>
      <c r="Z7" s="56" t="s">
        <v>22</v>
      </c>
      <c r="AA7" s="30" t="s">
        <v>390</v>
      </c>
      <c r="AB7" s="8">
        <v>40</v>
      </c>
      <c r="AC7" s="18"/>
      <c r="AD7" s="19"/>
      <c r="AG7" s="8" t="s">
        <v>102</v>
      </c>
      <c r="AH7" s="56" t="s">
        <v>22</v>
      </c>
      <c r="AI7" s="30" t="s">
        <v>390</v>
      </c>
      <c r="AJ7" s="8">
        <v>40</v>
      </c>
      <c r="AK7" s="18"/>
      <c r="AL7" s="19"/>
      <c r="AO7" s="8" t="s">
        <v>102</v>
      </c>
      <c r="AP7" s="56" t="s">
        <v>22</v>
      </c>
      <c r="AQ7" s="30" t="s">
        <v>390</v>
      </c>
      <c r="AR7" s="8">
        <v>40</v>
      </c>
      <c r="AS7" s="18"/>
      <c r="AT7" s="19"/>
      <c r="AW7" s="8" t="s">
        <v>102</v>
      </c>
      <c r="AX7" s="56" t="s">
        <v>22</v>
      </c>
      <c r="AY7" s="30" t="s">
        <v>390</v>
      </c>
      <c r="AZ7" s="8">
        <v>40</v>
      </c>
      <c r="BA7" s="18"/>
      <c r="BB7" s="19"/>
      <c r="BE7" s="8" t="s">
        <v>102</v>
      </c>
      <c r="BF7" s="56" t="s">
        <v>22</v>
      </c>
      <c r="BG7" s="30" t="s">
        <v>390</v>
      </c>
      <c r="BH7" s="8">
        <v>40</v>
      </c>
      <c r="BI7" s="18"/>
      <c r="BJ7" s="19"/>
      <c r="BM7" s="8" t="s">
        <v>102</v>
      </c>
      <c r="BN7" s="56" t="s">
        <v>22</v>
      </c>
      <c r="BO7" s="30" t="s">
        <v>390</v>
      </c>
      <c r="BP7" s="8">
        <v>40</v>
      </c>
      <c r="BQ7" s="18"/>
      <c r="BR7" s="19"/>
      <c r="BT7" s="365"/>
      <c r="BU7" s="8" t="s">
        <v>102</v>
      </c>
      <c r="BV7" s="56" t="s">
        <v>22</v>
      </c>
      <c r="BW7" s="30" t="s">
        <v>390</v>
      </c>
      <c r="BX7" s="8">
        <v>40</v>
      </c>
      <c r="BY7" s="18"/>
      <c r="BZ7" s="19"/>
      <c r="CC7" s="8" t="s">
        <v>102</v>
      </c>
      <c r="CD7" s="56" t="s">
        <v>22</v>
      </c>
      <c r="CE7" s="30" t="s">
        <v>390</v>
      </c>
      <c r="CF7" s="8">
        <v>40</v>
      </c>
      <c r="CG7" s="18"/>
      <c r="CH7" s="19"/>
      <c r="CK7" s="8" t="s">
        <v>102</v>
      </c>
      <c r="CL7" s="56" t="s">
        <v>22</v>
      </c>
      <c r="CM7" s="30" t="s">
        <v>390</v>
      </c>
      <c r="CN7" s="8">
        <v>40</v>
      </c>
      <c r="CO7" s="18"/>
      <c r="CP7" s="19"/>
      <c r="CS7" s="8" t="s">
        <v>102</v>
      </c>
      <c r="CT7" s="56" t="s">
        <v>22</v>
      </c>
      <c r="CU7" s="30" t="s">
        <v>390</v>
      </c>
      <c r="CV7" s="8">
        <v>40</v>
      </c>
      <c r="CW7" s="18"/>
      <c r="CX7" s="19"/>
      <c r="DA7" s="8" t="s">
        <v>102</v>
      </c>
      <c r="DB7" s="56" t="s">
        <v>22</v>
      </c>
      <c r="DC7" s="31" t="s">
        <v>390</v>
      </c>
      <c r="DD7" s="8">
        <v>40</v>
      </c>
      <c r="DE7" s="18"/>
      <c r="DF7" s="19"/>
      <c r="DI7" s="8" t="s">
        <v>102</v>
      </c>
      <c r="DJ7" s="56" t="s">
        <v>22</v>
      </c>
      <c r="DK7" s="30" t="s">
        <v>390</v>
      </c>
      <c r="DL7" s="8">
        <v>40</v>
      </c>
      <c r="DM7" s="18"/>
      <c r="DN7" s="19"/>
      <c r="DQ7" s="8" t="s">
        <v>102</v>
      </c>
      <c r="DR7" s="56" t="s">
        <v>22</v>
      </c>
      <c r="DS7" s="30" t="s">
        <v>390</v>
      </c>
      <c r="DT7" s="8">
        <v>40</v>
      </c>
      <c r="DU7" s="18"/>
      <c r="DV7" s="19"/>
      <c r="DY7" s="8" t="s">
        <v>102</v>
      </c>
      <c r="DZ7" s="56" t="s">
        <v>22</v>
      </c>
      <c r="EA7" s="30" t="s">
        <v>390</v>
      </c>
      <c r="EB7" s="8">
        <v>40</v>
      </c>
      <c r="EC7" s="18"/>
      <c r="ED7" s="19"/>
      <c r="EG7" s="8" t="s">
        <v>102</v>
      </c>
      <c r="EH7" s="56" t="s">
        <v>22</v>
      </c>
      <c r="EI7" s="30" t="s">
        <v>390</v>
      </c>
      <c r="EJ7" s="8">
        <v>40</v>
      </c>
      <c r="EK7" s="18"/>
      <c r="EL7" s="19"/>
      <c r="EN7" s="365"/>
    </row>
    <row r="8" spans="1:144">
      <c r="A8" s="8" t="s">
        <v>102</v>
      </c>
      <c r="B8" s="24"/>
      <c r="C8" s="25" t="s">
        <v>23</v>
      </c>
      <c r="D8" s="8">
        <v>39</v>
      </c>
      <c r="E8" s="18"/>
      <c r="F8" s="19"/>
      <c r="I8" s="8" t="s">
        <v>102</v>
      </c>
      <c r="J8" s="24"/>
      <c r="K8" s="25" t="s">
        <v>23</v>
      </c>
      <c r="L8" s="8">
        <v>39</v>
      </c>
      <c r="M8" s="18"/>
      <c r="N8" s="19"/>
      <c r="Q8" s="8" t="s">
        <v>102</v>
      </c>
      <c r="R8" s="24"/>
      <c r="S8" s="25" t="s">
        <v>23</v>
      </c>
      <c r="T8" s="8">
        <v>39</v>
      </c>
      <c r="U8" s="18"/>
      <c r="V8" s="19"/>
      <c r="Y8" s="8" t="s">
        <v>102</v>
      </c>
      <c r="Z8" s="24"/>
      <c r="AA8" s="25" t="s">
        <v>23</v>
      </c>
      <c r="AB8" s="8">
        <v>39</v>
      </c>
      <c r="AC8" s="18"/>
      <c r="AD8" s="19"/>
      <c r="AG8" s="8" t="s">
        <v>102</v>
      </c>
      <c r="AH8" s="24"/>
      <c r="AI8" s="25" t="s">
        <v>23</v>
      </c>
      <c r="AJ8" s="8">
        <v>39</v>
      </c>
      <c r="AK8" s="18"/>
      <c r="AL8" s="19"/>
      <c r="AO8" s="8" t="s">
        <v>102</v>
      </c>
      <c r="AP8" s="24"/>
      <c r="AQ8" s="25" t="s">
        <v>23</v>
      </c>
      <c r="AR8" s="8">
        <v>39</v>
      </c>
      <c r="AS8" s="18"/>
      <c r="AT8" s="19"/>
      <c r="AW8" s="8" t="s">
        <v>102</v>
      </c>
      <c r="AX8" s="24"/>
      <c r="AY8" s="25" t="s">
        <v>23</v>
      </c>
      <c r="AZ8" s="8">
        <v>39</v>
      </c>
      <c r="BA8" s="18"/>
      <c r="BB8" s="19"/>
      <c r="BE8" s="8" t="s">
        <v>102</v>
      </c>
      <c r="BF8" s="24"/>
      <c r="BG8" s="25" t="s">
        <v>23</v>
      </c>
      <c r="BH8" s="8">
        <v>39</v>
      </c>
      <c r="BI8" s="18"/>
      <c r="BJ8" s="19"/>
      <c r="BM8" s="8" t="s">
        <v>102</v>
      </c>
      <c r="BN8" s="24"/>
      <c r="BO8" s="25" t="s">
        <v>23</v>
      </c>
      <c r="BP8" s="8">
        <v>39</v>
      </c>
      <c r="BQ8" s="18"/>
      <c r="BR8" s="19"/>
      <c r="BT8" s="365"/>
      <c r="BU8" s="8" t="s">
        <v>102</v>
      </c>
      <c r="BV8" s="24"/>
      <c r="BW8" s="25" t="s">
        <v>23</v>
      </c>
      <c r="BX8" s="8">
        <v>39</v>
      </c>
      <c r="BY8" s="18"/>
      <c r="BZ8" s="19"/>
      <c r="CC8" s="8" t="s">
        <v>102</v>
      </c>
      <c r="CD8" s="24"/>
      <c r="CE8" s="25" t="s">
        <v>23</v>
      </c>
      <c r="CF8" s="8">
        <v>39</v>
      </c>
      <c r="CG8" s="18"/>
      <c r="CH8" s="19"/>
      <c r="CK8" s="8" t="s">
        <v>102</v>
      </c>
      <c r="CL8" s="24"/>
      <c r="CM8" s="25" t="s">
        <v>23</v>
      </c>
      <c r="CN8" s="8">
        <v>39</v>
      </c>
      <c r="CO8" s="18"/>
      <c r="CP8" s="19"/>
      <c r="CS8" s="8" t="s">
        <v>102</v>
      </c>
      <c r="CT8" s="24"/>
      <c r="CU8" s="25" t="s">
        <v>23</v>
      </c>
      <c r="CV8" s="8">
        <v>39</v>
      </c>
      <c r="CW8" s="18"/>
      <c r="CX8" s="19"/>
      <c r="DA8" s="8" t="s">
        <v>0</v>
      </c>
      <c r="DB8" s="65"/>
      <c r="DC8" s="66"/>
      <c r="DD8" s="8">
        <v>39</v>
      </c>
      <c r="DE8" s="18"/>
      <c r="DF8" s="19"/>
      <c r="DI8" s="8" t="s">
        <v>102</v>
      </c>
      <c r="DJ8" s="24"/>
      <c r="DK8" s="25" t="s">
        <v>23</v>
      </c>
      <c r="DL8" s="8">
        <v>39</v>
      </c>
      <c r="DM8" s="18"/>
      <c r="DN8" s="19"/>
      <c r="DQ8" s="8" t="s">
        <v>102</v>
      </c>
      <c r="DR8" s="24"/>
      <c r="DS8" s="25" t="s">
        <v>23</v>
      </c>
      <c r="DT8" s="8">
        <v>39</v>
      </c>
      <c r="DU8" s="18"/>
      <c r="DV8" s="19"/>
      <c r="DY8" s="8" t="s">
        <v>102</v>
      </c>
      <c r="DZ8" s="24"/>
      <c r="EA8" s="25" t="s">
        <v>23</v>
      </c>
      <c r="EB8" s="8">
        <v>39</v>
      </c>
      <c r="EC8" s="18"/>
      <c r="ED8" s="19"/>
      <c r="EG8" s="8" t="s">
        <v>102</v>
      </c>
      <c r="EH8" s="24"/>
      <c r="EI8" s="25" t="s">
        <v>23</v>
      </c>
      <c r="EJ8" s="8">
        <v>39</v>
      </c>
      <c r="EK8" s="18"/>
      <c r="EL8" s="19"/>
      <c r="EN8" s="365"/>
    </row>
    <row r="9" spans="1:144">
      <c r="A9" s="8" t="s">
        <v>102</v>
      </c>
      <c r="B9" s="56" t="s">
        <v>22</v>
      </c>
      <c r="C9" s="31" t="s">
        <v>23</v>
      </c>
      <c r="D9" s="8">
        <v>38</v>
      </c>
      <c r="E9" s="18"/>
      <c r="F9" s="19"/>
      <c r="I9" s="8" t="s">
        <v>102</v>
      </c>
      <c r="J9" s="56" t="s">
        <v>22</v>
      </c>
      <c r="K9" s="31" t="s">
        <v>23</v>
      </c>
      <c r="L9" s="8">
        <v>38</v>
      </c>
      <c r="M9" s="18"/>
      <c r="N9" s="19"/>
      <c r="Q9" s="8" t="s">
        <v>102</v>
      </c>
      <c r="R9" s="56" t="s">
        <v>22</v>
      </c>
      <c r="S9" s="31" t="s">
        <v>23</v>
      </c>
      <c r="T9" s="8">
        <v>38</v>
      </c>
      <c r="U9" s="18"/>
      <c r="V9" s="19"/>
      <c r="Y9" s="8" t="s">
        <v>102</v>
      </c>
      <c r="Z9" s="56" t="s">
        <v>22</v>
      </c>
      <c r="AA9" s="31" t="s">
        <v>23</v>
      </c>
      <c r="AB9" s="8">
        <v>38</v>
      </c>
      <c r="AC9" s="18"/>
      <c r="AD9" s="19"/>
      <c r="AG9" s="8" t="s">
        <v>102</v>
      </c>
      <c r="AH9" s="56" t="s">
        <v>22</v>
      </c>
      <c r="AI9" s="31" t="s">
        <v>23</v>
      </c>
      <c r="AJ9" s="8">
        <v>38</v>
      </c>
      <c r="AK9" s="18"/>
      <c r="AL9" s="19"/>
      <c r="AO9" s="8" t="s">
        <v>102</v>
      </c>
      <c r="AP9" s="56" t="s">
        <v>22</v>
      </c>
      <c r="AQ9" s="31" t="s">
        <v>23</v>
      </c>
      <c r="AR9" s="8">
        <v>38</v>
      </c>
      <c r="AS9" s="18"/>
      <c r="AT9" s="19"/>
      <c r="AW9" s="8" t="s">
        <v>102</v>
      </c>
      <c r="AX9" s="56" t="s">
        <v>22</v>
      </c>
      <c r="AY9" s="31" t="s">
        <v>23</v>
      </c>
      <c r="AZ9" s="8">
        <v>38</v>
      </c>
      <c r="BA9" s="18"/>
      <c r="BB9" s="19"/>
      <c r="BE9" s="8" t="s">
        <v>102</v>
      </c>
      <c r="BF9" s="56" t="s">
        <v>22</v>
      </c>
      <c r="BG9" s="31" t="s">
        <v>23</v>
      </c>
      <c r="BH9" s="8">
        <v>38</v>
      </c>
      <c r="BI9" s="18"/>
      <c r="BJ9" s="19"/>
      <c r="BM9" s="8" t="s">
        <v>102</v>
      </c>
      <c r="BN9" s="56" t="s">
        <v>22</v>
      </c>
      <c r="BO9" s="31" t="s">
        <v>23</v>
      </c>
      <c r="BP9" s="8">
        <v>38</v>
      </c>
      <c r="BQ9" s="18"/>
      <c r="BR9" s="19"/>
      <c r="BT9" s="365"/>
      <c r="BU9" s="8" t="s">
        <v>102</v>
      </c>
      <c r="BV9" s="56" t="s">
        <v>22</v>
      </c>
      <c r="BW9" s="31" t="s">
        <v>23</v>
      </c>
      <c r="BX9" s="8">
        <v>38</v>
      </c>
      <c r="BY9" s="18"/>
      <c r="BZ9" s="19"/>
      <c r="CC9" s="8" t="s">
        <v>102</v>
      </c>
      <c r="CD9" s="56" t="s">
        <v>22</v>
      </c>
      <c r="CE9" s="31" t="s">
        <v>23</v>
      </c>
      <c r="CF9" s="8">
        <v>38</v>
      </c>
      <c r="CG9" s="18"/>
      <c r="CH9" s="19"/>
      <c r="CK9" s="8" t="s">
        <v>102</v>
      </c>
      <c r="CL9" s="56" t="s">
        <v>22</v>
      </c>
      <c r="CM9" s="31" t="s">
        <v>23</v>
      </c>
      <c r="CN9" s="8">
        <v>38</v>
      </c>
      <c r="CO9" s="18"/>
      <c r="CP9" s="19"/>
      <c r="CS9" s="8" t="s">
        <v>102</v>
      </c>
      <c r="CT9" s="56" t="s">
        <v>22</v>
      </c>
      <c r="CU9" s="31" t="s">
        <v>23</v>
      </c>
      <c r="CV9" s="8">
        <v>38</v>
      </c>
      <c r="CW9" s="18"/>
      <c r="CX9" s="19"/>
      <c r="DA9" s="8" t="s">
        <v>0</v>
      </c>
      <c r="DB9" s="65"/>
      <c r="DC9" s="66"/>
      <c r="DD9" s="8">
        <v>38</v>
      </c>
      <c r="DE9" s="18"/>
      <c r="DF9" s="19"/>
      <c r="DI9" s="8" t="s">
        <v>102</v>
      </c>
      <c r="DJ9" s="56" t="s">
        <v>22</v>
      </c>
      <c r="DK9" s="31" t="s">
        <v>23</v>
      </c>
      <c r="DL9" s="8">
        <v>38</v>
      </c>
      <c r="DM9" s="18"/>
      <c r="DN9" s="19"/>
      <c r="DQ9" s="8" t="s">
        <v>102</v>
      </c>
      <c r="DR9" s="56" t="s">
        <v>22</v>
      </c>
      <c r="DS9" s="31" t="s">
        <v>23</v>
      </c>
      <c r="DT9" s="8">
        <v>38</v>
      </c>
      <c r="DU9" s="18"/>
      <c r="DV9" s="19"/>
      <c r="DY9" s="8" t="s">
        <v>102</v>
      </c>
      <c r="DZ9" s="56" t="s">
        <v>22</v>
      </c>
      <c r="EA9" s="31" t="s">
        <v>23</v>
      </c>
      <c r="EB9" s="8">
        <v>38</v>
      </c>
      <c r="EC9" s="18"/>
      <c r="ED9" s="19"/>
      <c r="EG9" s="8" t="s">
        <v>102</v>
      </c>
      <c r="EH9" s="56" t="s">
        <v>22</v>
      </c>
      <c r="EI9" s="31" t="s">
        <v>23</v>
      </c>
      <c r="EJ9" s="8">
        <v>38</v>
      </c>
      <c r="EK9" s="18"/>
      <c r="EL9" s="19"/>
      <c r="EN9" s="365"/>
    </row>
    <row r="10" spans="1:144">
      <c r="A10" s="132"/>
      <c r="D10" s="8">
        <v>37</v>
      </c>
      <c r="E10" s="18"/>
      <c r="F10" s="19"/>
      <c r="I10" s="132"/>
      <c r="L10" s="8">
        <v>37</v>
      </c>
      <c r="M10" s="18"/>
      <c r="N10" s="19"/>
      <c r="Q10" s="132"/>
      <c r="T10" s="8">
        <v>37</v>
      </c>
      <c r="U10" s="18"/>
      <c r="V10" s="19"/>
      <c r="Y10" s="132"/>
      <c r="Z10" s="148"/>
      <c r="AA10" s="25"/>
      <c r="AB10" s="8">
        <v>37</v>
      </c>
      <c r="AC10" s="18"/>
      <c r="AD10" s="19"/>
      <c r="AG10" s="132"/>
      <c r="AH10" s="148"/>
      <c r="AI10" s="25"/>
      <c r="AJ10" s="8">
        <v>37</v>
      </c>
      <c r="AK10" s="18"/>
      <c r="AL10" s="19"/>
      <c r="AO10" s="132"/>
      <c r="AP10" s="148"/>
      <c r="AQ10" s="25"/>
      <c r="AR10" s="8">
        <v>37</v>
      </c>
      <c r="AS10" s="18"/>
      <c r="AT10" s="19"/>
      <c r="AW10" s="132"/>
      <c r="AX10" s="148"/>
      <c r="AY10" s="25"/>
      <c r="AZ10" s="8">
        <v>37</v>
      </c>
      <c r="BA10" s="18"/>
      <c r="BB10" s="19"/>
      <c r="BE10" s="132"/>
      <c r="BF10" s="148"/>
      <c r="BG10" s="25"/>
      <c r="BH10" s="8">
        <v>37</v>
      </c>
      <c r="BI10" s="18"/>
      <c r="BJ10" s="19"/>
      <c r="BM10" s="132"/>
      <c r="BN10" s="148"/>
      <c r="BO10" s="25"/>
      <c r="BP10" s="8">
        <v>37</v>
      </c>
      <c r="BQ10" s="18"/>
      <c r="BR10" s="19"/>
      <c r="BT10" s="365"/>
      <c r="BU10" s="132"/>
      <c r="BV10" s="148"/>
      <c r="BW10" s="25"/>
      <c r="BX10" s="8">
        <v>37</v>
      </c>
      <c r="BY10" s="18"/>
      <c r="BZ10" s="19"/>
      <c r="CC10" s="132"/>
      <c r="CD10" s="148"/>
      <c r="CE10" s="25"/>
      <c r="CF10" s="8">
        <v>37</v>
      </c>
      <c r="CG10" s="18"/>
      <c r="CH10" s="19"/>
      <c r="CK10" s="132"/>
      <c r="CL10" s="148"/>
      <c r="CM10" s="25"/>
      <c r="CN10" s="8">
        <v>37</v>
      </c>
      <c r="CO10" s="18"/>
      <c r="CP10" s="19"/>
      <c r="CS10" s="8" t="s">
        <v>0</v>
      </c>
      <c r="CT10" s="65"/>
      <c r="CU10" s="66"/>
      <c r="CV10" s="8">
        <v>37</v>
      </c>
      <c r="CW10" s="18"/>
      <c r="CX10" s="19"/>
      <c r="DA10" s="8" t="s">
        <v>0</v>
      </c>
      <c r="DB10" s="65"/>
      <c r="DC10" s="66"/>
      <c r="DD10" s="8">
        <v>37</v>
      </c>
      <c r="DE10" s="18"/>
      <c r="DF10" s="19"/>
      <c r="DI10" s="132"/>
      <c r="DJ10" s="148"/>
      <c r="DK10" s="25"/>
      <c r="DL10" s="8">
        <v>37</v>
      </c>
      <c r="DM10" s="18"/>
      <c r="DN10" s="19"/>
      <c r="DQ10" s="132"/>
      <c r="DR10" s="148"/>
      <c r="DS10" s="25"/>
      <c r="DT10" s="8">
        <v>37</v>
      </c>
      <c r="DU10" s="18"/>
      <c r="DV10" s="19"/>
      <c r="DY10" s="132"/>
      <c r="DZ10" s="148"/>
      <c r="EA10" s="25"/>
      <c r="EB10" s="8">
        <v>37</v>
      </c>
      <c r="EC10" s="18"/>
      <c r="ED10" s="19"/>
      <c r="EG10" s="132"/>
      <c r="EH10" s="148"/>
      <c r="EI10" s="25"/>
      <c r="EJ10" s="8">
        <v>37</v>
      </c>
      <c r="EK10" s="18"/>
      <c r="EL10" s="19"/>
      <c r="EN10" s="365"/>
    </row>
    <row r="11" spans="1:144">
      <c r="A11" s="132"/>
      <c r="D11" s="8">
        <v>36</v>
      </c>
      <c r="E11" s="18"/>
      <c r="F11" s="19"/>
      <c r="I11" s="132"/>
      <c r="J11" s="115" t="s">
        <v>399</v>
      </c>
      <c r="K11" s="116" t="s">
        <v>64</v>
      </c>
      <c r="L11" s="8">
        <v>36</v>
      </c>
      <c r="M11" s="205">
        <f>N11*0.8</f>
        <v>1153.6000000000001</v>
      </c>
      <c r="N11" s="204">
        <v>1442</v>
      </c>
      <c r="O11" s="214" t="s">
        <v>65</v>
      </c>
      <c r="Q11" s="132"/>
      <c r="R11" s="115" t="s">
        <v>401</v>
      </c>
      <c r="S11" s="149" t="s">
        <v>547</v>
      </c>
      <c r="T11" s="8">
        <v>36</v>
      </c>
      <c r="U11" s="205">
        <f>V11*0.8</f>
        <v>1153.6000000000001</v>
      </c>
      <c r="V11" s="204">
        <v>1442</v>
      </c>
      <c r="W11" s="214" t="s">
        <v>65</v>
      </c>
      <c r="Y11" s="132"/>
      <c r="AB11" s="8">
        <v>36</v>
      </c>
      <c r="AC11" s="18"/>
      <c r="AD11" s="19"/>
      <c r="AG11" s="132"/>
      <c r="AJ11" s="8">
        <v>36</v>
      </c>
      <c r="AK11" s="18"/>
      <c r="AL11" s="19"/>
      <c r="AO11" s="132"/>
      <c r="AP11" s="115" t="s">
        <v>397</v>
      </c>
      <c r="AQ11" s="116" t="s">
        <v>67</v>
      </c>
      <c r="AR11" s="8">
        <v>36</v>
      </c>
      <c r="AS11" s="205">
        <f>AT11*0.8</f>
        <v>424</v>
      </c>
      <c r="AT11" s="204">
        <v>530</v>
      </c>
      <c r="AU11" s="206"/>
      <c r="AW11" s="132"/>
      <c r="AX11" s="115" t="s">
        <v>397</v>
      </c>
      <c r="AY11" s="116" t="s">
        <v>72</v>
      </c>
      <c r="AZ11" s="8">
        <v>36</v>
      </c>
      <c r="BA11" s="205">
        <f>BB11*0.8</f>
        <v>424</v>
      </c>
      <c r="BB11" s="204">
        <v>530</v>
      </c>
      <c r="BC11" s="206"/>
      <c r="BE11" s="132"/>
      <c r="BF11" s="148"/>
      <c r="BG11" s="25"/>
      <c r="BH11" s="8">
        <v>36</v>
      </c>
      <c r="BI11" s="18"/>
      <c r="BJ11" s="19"/>
      <c r="BM11" s="132"/>
      <c r="BN11" s="160" t="s">
        <v>93</v>
      </c>
      <c r="BO11" s="161" t="s">
        <v>548</v>
      </c>
      <c r="BP11" s="8">
        <v>36</v>
      </c>
      <c r="BQ11" s="81">
        <f>BR11*0.8</f>
        <v>240</v>
      </c>
      <c r="BR11" s="82">
        <v>300</v>
      </c>
      <c r="BS11" s="71"/>
      <c r="BT11" s="365"/>
      <c r="BU11" s="132"/>
      <c r="BV11" s="148"/>
      <c r="BW11" s="25"/>
      <c r="BX11" s="8">
        <v>36</v>
      </c>
      <c r="BY11" s="18"/>
      <c r="BZ11" s="19"/>
      <c r="CC11" s="132"/>
      <c r="CD11" s="148"/>
      <c r="CE11" s="25"/>
      <c r="CF11" s="8">
        <v>36</v>
      </c>
      <c r="CG11" s="18"/>
      <c r="CH11" s="19"/>
      <c r="CK11" s="132"/>
      <c r="CL11" s="148"/>
      <c r="CM11" s="25"/>
      <c r="CN11" s="8">
        <v>36</v>
      </c>
      <c r="CO11" s="18"/>
      <c r="CP11" s="19"/>
      <c r="CS11" s="8" t="s">
        <v>0</v>
      </c>
      <c r="CT11" s="65"/>
      <c r="CU11" s="66"/>
      <c r="CV11" s="8">
        <v>36</v>
      </c>
      <c r="CW11" s="18"/>
      <c r="CX11" s="19"/>
      <c r="DA11" s="8" t="s">
        <v>0</v>
      </c>
      <c r="DB11" s="65"/>
      <c r="DC11" s="66"/>
      <c r="DD11" s="8">
        <v>36</v>
      </c>
      <c r="DE11" s="18"/>
      <c r="DF11" s="19"/>
      <c r="DI11" s="132"/>
      <c r="DJ11" s="160" t="s">
        <v>94</v>
      </c>
      <c r="DK11" s="161" t="s">
        <v>548</v>
      </c>
      <c r="DL11" s="8">
        <v>36</v>
      </c>
      <c r="DM11" s="81">
        <f>DN11*0.8</f>
        <v>240</v>
      </c>
      <c r="DN11" s="82">
        <v>300</v>
      </c>
      <c r="DO11" s="71"/>
      <c r="DQ11" s="132"/>
      <c r="DR11" s="24"/>
      <c r="DS11" s="25" t="s">
        <v>23</v>
      </c>
      <c r="DT11" s="8">
        <v>36</v>
      </c>
      <c r="DU11" s="18"/>
      <c r="DV11" s="19"/>
      <c r="DY11" s="132"/>
      <c r="DZ11" s="24"/>
      <c r="EA11" s="25" t="s">
        <v>23</v>
      </c>
      <c r="EB11" s="8">
        <v>36</v>
      </c>
      <c r="EC11" s="18"/>
      <c r="ED11" s="19"/>
      <c r="EG11" s="132"/>
      <c r="EH11" s="148"/>
      <c r="EI11" s="25"/>
      <c r="EJ11" s="8">
        <v>36</v>
      </c>
      <c r="EK11" s="18"/>
      <c r="EL11" s="19"/>
      <c r="EN11" s="365"/>
    </row>
    <row r="12" spans="1:144">
      <c r="A12" s="132"/>
      <c r="D12" s="8">
        <v>35</v>
      </c>
      <c r="E12" s="18"/>
      <c r="F12" s="19"/>
      <c r="I12" s="132"/>
      <c r="L12" s="8">
        <v>35</v>
      </c>
      <c r="M12" s="18"/>
      <c r="N12" s="19"/>
      <c r="Q12" s="132"/>
      <c r="T12" s="8">
        <v>35</v>
      </c>
      <c r="U12" s="18"/>
      <c r="V12" s="19"/>
      <c r="Y12" s="132"/>
      <c r="AB12" s="8">
        <v>35</v>
      </c>
      <c r="AC12" s="18"/>
      <c r="AD12" s="19"/>
      <c r="AG12" s="132"/>
      <c r="AH12" s="9" t="s">
        <v>0</v>
      </c>
      <c r="AI12" s="10" t="s">
        <v>0</v>
      </c>
      <c r="AJ12" s="8">
        <v>35</v>
      </c>
      <c r="AK12" s="18"/>
      <c r="AL12" s="19"/>
      <c r="AO12" s="132"/>
      <c r="AP12" s="148"/>
      <c r="AQ12" s="25"/>
      <c r="AR12" s="8">
        <v>35</v>
      </c>
      <c r="AS12" s="18"/>
      <c r="AT12" s="19"/>
      <c r="AW12" s="132"/>
      <c r="AX12" s="148"/>
      <c r="AY12" s="25"/>
      <c r="AZ12" s="8">
        <v>35</v>
      </c>
      <c r="BA12" s="18"/>
      <c r="BB12" s="19"/>
      <c r="BE12" s="132"/>
      <c r="BF12" s="148"/>
      <c r="BG12" s="25"/>
      <c r="BH12" s="8">
        <v>35</v>
      </c>
      <c r="BI12" s="18"/>
      <c r="BJ12" s="19"/>
      <c r="BM12" s="132"/>
      <c r="BN12" s="162"/>
      <c r="BO12" s="163"/>
      <c r="BP12" s="8">
        <v>35</v>
      </c>
      <c r="BQ12" s="81"/>
      <c r="BR12" s="82"/>
      <c r="BS12" s="71"/>
      <c r="BT12" s="365"/>
      <c r="BU12" s="132"/>
      <c r="BV12" s="148"/>
      <c r="BW12" s="25"/>
      <c r="BX12" s="8">
        <v>35</v>
      </c>
      <c r="BY12" s="18"/>
      <c r="BZ12" s="19"/>
      <c r="CC12" s="132"/>
      <c r="CD12" s="148"/>
      <c r="CE12" s="25"/>
      <c r="CF12" s="8">
        <v>35</v>
      </c>
      <c r="CG12" s="18"/>
      <c r="CH12" s="19"/>
      <c r="CK12" s="132"/>
      <c r="CL12" s="148"/>
      <c r="CM12" s="25"/>
      <c r="CN12" s="8">
        <v>35</v>
      </c>
      <c r="CO12" s="18"/>
      <c r="CP12" s="19"/>
      <c r="CS12" s="8" t="s">
        <v>0</v>
      </c>
      <c r="CT12" s="65"/>
      <c r="CU12" s="66"/>
      <c r="CV12" s="8">
        <v>35</v>
      </c>
      <c r="CW12" s="18"/>
      <c r="CX12" s="19"/>
      <c r="DA12" s="8" t="s">
        <v>14</v>
      </c>
      <c r="DB12" s="147" t="s">
        <v>475</v>
      </c>
      <c r="DC12" s="147" t="s">
        <v>476</v>
      </c>
      <c r="DD12" s="8">
        <v>35</v>
      </c>
      <c r="DE12" s="81">
        <f>6+6</f>
        <v>12</v>
      </c>
      <c r="DF12" s="82">
        <f>6+6</f>
        <v>12</v>
      </c>
      <c r="DG12" s="71"/>
      <c r="DI12" s="132"/>
      <c r="DJ12" s="162" t="s">
        <v>0</v>
      </c>
      <c r="DK12" s="163" t="s">
        <v>0</v>
      </c>
      <c r="DL12" s="8">
        <v>35</v>
      </c>
      <c r="DM12" s="81"/>
      <c r="DN12" s="82"/>
      <c r="DO12" s="71"/>
      <c r="DQ12" s="132"/>
      <c r="DR12" s="148"/>
      <c r="DS12" s="25"/>
      <c r="DT12" s="8">
        <v>35</v>
      </c>
      <c r="DU12" s="18"/>
      <c r="DV12" s="19"/>
      <c r="DY12" s="132"/>
      <c r="DZ12" s="148"/>
      <c r="EA12" s="25"/>
      <c r="EB12" s="8">
        <v>35</v>
      </c>
      <c r="EC12" s="18"/>
      <c r="ED12" s="19"/>
      <c r="EG12" s="132"/>
      <c r="EH12" s="148"/>
      <c r="EI12" s="25"/>
      <c r="EJ12" s="8">
        <v>35</v>
      </c>
      <c r="EK12" s="18"/>
      <c r="EL12" s="19"/>
      <c r="EN12" s="365"/>
    </row>
    <row r="13" spans="1:144">
      <c r="A13" s="132"/>
      <c r="D13" s="8">
        <v>34</v>
      </c>
      <c r="E13" s="18"/>
      <c r="F13" s="19"/>
      <c r="I13" s="225"/>
      <c r="J13" s="24"/>
      <c r="K13" s="25" t="s">
        <v>23</v>
      </c>
      <c r="L13" s="228">
        <v>34</v>
      </c>
      <c r="N13" s="19"/>
      <c r="Q13" s="132"/>
      <c r="R13" s="24"/>
      <c r="S13" s="25" t="s">
        <v>23</v>
      </c>
      <c r="T13" s="228">
        <v>34</v>
      </c>
      <c r="V13" s="19"/>
      <c r="Y13" s="132"/>
      <c r="Z13" s="79" t="s">
        <v>420</v>
      </c>
      <c r="AA13" s="80" t="s">
        <v>289</v>
      </c>
      <c r="AB13" s="8">
        <v>34</v>
      </c>
      <c r="AC13" s="205">
        <f>AD13*0.8</f>
        <v>176</v>
      </c>
      <c r="AD13" s="204">
        <v>220</v>
      </c>
      <c r="AE13" s="214">
        <v>180</v>
      </c>
      <c r="AG13" s="132"/>
      <c r="AH13" s="79" t="s">
        <v>421</v>
      </c>
      <c r="AI13" s="80" t="s">
        <v>289</v>
      </c>
      <c r="AJ13" s="8">
        <v>34</v>
      </c>
      <c r="AK13" s="205">
        <f>AL13*0.8</f>
        <v>176</v>
      </c>
      <c r="AL13" s="204">
        <v>220</v>
      </c>
      <c r="AM13" s="214">
        <v>180</v>
      </c>
      <c r="AO13" s="132"/>
      <c r="AP13" s="89" t="s">
        <v>549</v>
      </c>
      <c r="AQ13" s="207" t="s">
        <v>417</v>
      </c>
      <c r="AR13" s="8">
        <v>34</v>
      </c>
      <c r="AS13" s="81">
        <f>AT13*0.8</f>
        <v>88</v>
      </c>
      <c r="AT13" s="82">
        <v>110</v>
      </c>
      <c r="AU13" s="214" t="s">
        <v>550</v>
      </c>
      <c r="AW13" s="132"/>
      <c r="AX13" s="89" t="s">
        <v>551</v>
      </c>
      <c r="AY13" s="207" t="s">
        <v>417</v>
      </c>
      <c r="AZ13" s="8">
        <v>34</v>
      </c>
      <c r="BA13" s="81">
        <f>BB13*0.8</f>
        <v>88</v>
      </c>
      <c r="BB13" s="82">
        <v>110</v>
      </c>
      <c r="BC13" s="71"/>
      <c r="BE13" s="132"/>
      <c r="BF13" s="358" t="s">
        <v>409</v>
      </c>
      <c r="BG13" s="361" t="s">
        <v>233</v>
      </c>
      <c r="BH13" s="8">
        <v>34</v>
      </c>
      <c r="BI13" s="355">
        <f>BJ13*0.8</f>
        <v>240</v>
      </c>
      <c r="BJ13" s="356">
        <v>300</v>
      </c>
      <c r="BK13" s="231"/>
      <c r="BM13" s="132"/>
      <c r="BN13" s="148"/>
      <c r="BO13" s="25"/>
      <c r="BP13" s="8">
        <v>34</v>
      </c>
      <c r="BQ13" s="18"/>
      <c r="BR13" s="19"/>
      <c r="BT13" s="365"/>
      <c r="BU13" s="132"/>
      <c r="BV13" s="79" t="s">
        <v>439</v>
      </c>
      <c r="BW13" s="80" t="s">
        <v>440</v>
      </c>
      <c r="BX13" s="8">
        <v>34</v>
      </c>
      <c r="BY13" s="205">
        <f>BZ13*0.8</f>
        <v>24</v>
      </c>
      <c r="BZ13" s="204">
        <v>30</v>
      </c>
      <c r="CA13" s="206"/>
      <c r="CC13" s="132"/>
      <c r="CD13" s="79" t="s">
        <v>441</v>
      </c>
      <c r="CE13" s="80" t="s">
        <v>440</v>
      </c>
      <c r="CF13" s="8">
        <v>34</v>
      </c>
      <c r="CG13" s="205">
        <f>CH13*0.8</f>
        <v>24</v>
      </c>
      <c r="CH13" s="204">
        <v>30</v>
      </c>
      <c r="CI13" s="206"/>
      <c r="CK13" s="132"/>
      <c r="CL13" s="153" t="s">
        <v>451</v>
      </c>
      <c r="CM13" s="154" t="s">
        <v>452</v>
      </c>
      <c r="CN13" s="8">
        <v>34</v>
      </c>
      <c r="CO13" s="81">
        <f>CP13*0.8</f>
        <v>140</v>
      </c>
      <c r="CP13" s="188">
        <f>7*25</f>
        <v>175</v>
      </c>
      <c r="CQ13" s="71"/>
      <c r="CS13" s="8" t="s">
        <v>0</v>
      </c>
      <c r="CT13" s="65"/>
      <c r="CU13" s="66"/>
      <c r="CV13" s="8">
        <v>34</v>
      </c>
      <c r="CW13" s="18"/>
      <c r="CX13" s="19"/>
      <c r="DA13" s="8" t="s">
        <v>0</v>
      </c>
      <c r="DB13" s="65"/>
      <c r="DC13" s="66"/>
      <c r="DD13" s="8">
        <v>34</v>
      </c>
      <c r="DE13" s="18"/>
      <c r="DF13" s="19"/>
      <c r="DI13" s="132"/>
      <c r="DJ13" s="148"/>
      <c r="DK13" s="25"/>
      <c r="DL13" s="8">
        <v>34</v>
      </c>
      <c r="DM13" s="18"/>
      <c r="DN13" s="19"/>
      <c r="DQ13" s="132"/>
      <c r="DR13" s="79" t="s">
        <v>413</v>
      </c>
      <c r="DS13" s="80" t="s">
        <v>414</v>
      </c>
      <c r="DT13" s="8">
        <v>34</v>
      </c>
      <c r="DU13" s="205">
        <f>DV13*0.8</f>
        <v>440</v>
      </c>
      <c r="DV13" s="204">
        <v>550</v>
      </c>
      <c r="DW13" s="206"/>
      <c r="DY13" s="132"/>
      <c r="DZ13" s="79" t="s">
        <v>418</v>
      </c>
      <c r="EA13" s="80" t="s">
        <v>414</v>
      </c>
      <c r="EB13" s="8">
        <v>34</v>
      </c>
      <c r="EC13" s="205">
        <f>ED13*0.8</f>
        <v>440</v>
      </c>
      <c r="ED13" s="204">
        <v>550</v>
      </c>
      <c r="EE13" s="206"/>
      <c r="EG13" s="132"/>
      <c r="EH13" s="148"/>
      <c r="EI13" s="25"/>
      <c r="EJ13" s="8">
        <v>34</v>
      </c>
      <c r="EK13" s="18"/>
      <c r="EL13" s="19"/>
      <c r="EN13" s="365"/>
    </row>
    <row r="14" spans="1:144">
      <c r="A14" s="132"/>
      <c r="D14" s="8">
        <v>33</v>
      </c>
      <c r="E14" s="18"/>
      <c r="F14" s="19"/>
      <c r="I14" s="225"/>
      <c r="J14" s="24"/>
      <c r="K14" s="25" t="s">
        <v>23</v>
      </c>
      <c r="L14" s="151">
        <v>33</v>
      </c>
      <c r="M14" s="18"/>
      <c r="N14" s="19"/>
      <c r="Q14" s="132"/>
      <c r="R14" s="24"/>
      <c r="S14" s="25" t="s">
        <v>23</v>
      </c>
      <c r="T14" s="8">
        <v>33</v>
      </c>
      <c r="U14" s="18"/>
      <c r="V14" s="19"/>
      <c r="Y14" s="132"/>
      <c r="Z14" s="9" t="s">
        <v>0</v>
      </c>
      <c r="AA14" s="10" t="s">
        <v>0</v>
      </c>
      <c r="AB14" s="8">
        <v>33</v>
      </c>
      <c r="AC14" s="18"/>
      <c r="AD14" s="19"/>
      <c r="AG14" s="132"/>
      <c r="AH14" s="9" t="s">
        <v>0</v>
      </c>
      <c r="AI14" s="10" t="s">
        <v>0</v>
      </c>
      <c r="AJ14" s="8">
        <v>33</v>
      </c>
      <c r="AK14" s="18"/>
      <c r="AL14" s="19"/>
      <c r="AO14" s="132"/>
      <c r="AP14" s="83" t="s">
        <v>0</v>
      </c>
      <c r="AQ14" s="84" t="s">
        <v>0</v>
      </c>
      <c r="AR14" s="8">
        <v>33</v>
      </c>
      <c r="AS14" s="81"/>
      <c r="AT14" s="82"/>
      <c r="AU14" s="71"/>
      <c r="AW14" s="132"/>
      <c r="AX14" s="83" t="s">
        <v>0</v>
      </c>
      <c r="AY14" s="84" t="s">
        <v>0</v>
      </c>
      <c r="AZ14" s="8">
        <v>33</v>
      </c>
      <c r="BA14" s="81"/>
      <c r="BB14" s="82"/>
      <c r="BC14" s="71"/>
      <c r="BE14" s="132"/>
      <c r="BF14" s="359"/>
      <c r="BG14" s="362"/>
      <c r="BH14" s="8">
        <v>33</v>
      </c>
      <c r="BI14" s="355"/>
      <c r="BJ14" s="356"/>
      <c r="BK14" s="231"/>
      <c r="BM14" s="132"/>
      <c r="BN14" s="148"/>
      <c r="BO14" s="25"/>
      <c r="BP14" s="8">
        <v>33</v>
      </c>
      <c r="BQ14" s="18"/>
      <c r="BR14" s="19"/>
      <c r="BT14" s="365"/>
      <c r="BU14" s="132"/>
      <c r="BV14" s="79" t="s">
        <v>442</v>
      </c>
      <c r="BW14" s="80" t="s">
        <v>440</v>
      </c>
      <c r="BX14" s="8">
        <v>33</v>
      </c>
      <c r="BY14" s="205">
        <f>BZ14*0.8</f>
        <v>24</v>
      </c>
      <c r="BZ14" s="204">
        <v>30</v>
      </c>
      <c r="CA14" s="206"/>
      <c r="CC14" s="132"/>
      <c r="CD14" s="79" t="s">
        <v>443</v>
      </c>
      <c r="CE14" s="80" t="s">
        <v>440</v>
      </c>
      <c r="CF14" s="8">
        <v>33</v>
      </c>
      <c r="CG14" s="205">
        <f>CH14*0.8</f>
        <v>24</v>
      </c>
      <c r="CH14" s="204">
        <v>30</v>
      </c>
      <c r="CI14" s="206"/>
      <c r="CK14" s="132"/>
      <c r="CL14" s="174" t="s">
        <v>455</v>
      </c>
      <c r="CM14" s="158" t="s">
        <v>456</v>
      </c>
      <c r="CN14" s="8">
        <v>33</v>
      </c>
      <c r="CO14" s="175"/>
      <c r="CP14" s="176"/>
      <c r="CQ14" s="71"/>
      <c r="CS14" s="8" t="s">
        <v>0</v>
      </c>
      <c r="CT14" s="65"/>
      <c r="CU14" s="66"/>
      <c r="CV14" s="8">
        <v>33</v>
      </c>
      <c r="CW14" s="18"/>
      <c r="CX14" s="19"/>
      <c r="DA14" s="8" t="s">
        <v>0</v>
      </c>
      <c r="DB14" s="65"/>
      <c r="DC14" s="66"/>
      <c r="DD14" s="8">
        <v>33</v>
      </c>
      <c r="DE14" s="18"/>
      <c r="DF14" s="19"/>
      <c r="DI14" s="132"/>
      <c r="DJ14" s="148"/>
      <c r="DK14" s="25"/>
      <c r="DL14" s="8">
        <v>33</v>
      </c>
      <c r="DM14" s="18"/>
      <c r="DN14" s="19"/>
      <c r="DQ14" s="132"/>
      <c r="DR14" s="79" t="s">
        <v>415</v>
      </c>
      <c r="DS14" s="80" t="s">
        <v>296</v>
      </c>
      <c r="DT14" s="8">
        <v>33</v>
      </c>
      <c r="DU14" s="205">
        <f>DV14*0.8</f>
        <v>24</v>
      </c>
      <c r="DV14" s="204">
        <v>30</v>
      </c>
      <c r="DW14" s="206"/>
      <c r="DY14" s="132"/>
      <c r="DZ14" s="79" t="s">
        <v>415</v>
      </c>
      <c r="EA14" s="80" t="s">
        <v>296</v>
      </c>
      <c r="EB14" s="8">
        <v>33</v>
      </c>
      <c r="EC14" s="205">
        <f>ED14*0.8</f>
        <v>24</v>
      </c>
      <c r="ED14" s="204">
        <v>30</v>
      </c>
      <c r="EE14" s="206"/>
      <c r="EG14" s="132"/>
      <c r="EH14" s="148"/>
      <c r="EI14" s="25"/>
      <c r="EJ14" s="8">
        <v>33</v>
      </c>
      <c r="EK14" s="18"/>
      <c r="EL14" s="19"/>
      <c r="EN14" s="365"/>
    </row>
    <row r="15" spans="1:144">
      <c r="A15" s="132"/>
      <c r="D15" s="8">
        <v>32</v>
      </c>
      <c r="E15" s="18"/>
      <c r="F15" s="19"/>
      <c r="I15" s="225"/>
      <c r="J15" s="24"/>
      <c r="K15" s="25"/>
      <c r="L15" s="228">
        <v>32</v>
      </c>
      <c r="N15" s="19"/>
      <c r="Q15" s="132"/>
      <c r="R15" s="24"/>
      <c r="S15" s="25"/>
      <c r="T15" s="8">
        <v>32</v>
      </c>
      <c r="U15" s="18"/>
      <c r="V15" s="19"/>
      <c r="Y15" s="132"/>
      <c r="Z15" s="79" t="s">
        <v>423</v>
      </c>
      <c r="AA15" s="80" t="s">
        <v>289</v>
      </c>
      <c r="AB15" s="8">
        <v>32</v>
      </c>
      <c r="AC15" s="205">
        <f>AD15*0.8</f>
        <v>176</v>
      </c>
      <c r="AD15" s="204">
        <v>220</v>
      </c>
      <c r="AE15" s="214">
        <v>180</v>
      </c>
      <c r="AG15" s="132"/>
      <c r="AH15" s="79" t="s">
        <v>424</v>
      </c>
      <c r="AI15" s="80" t="s">
        <v>289</v>
      </c>
      <c r="AJ15" s="8">
        <v>32</v>
      </c>
      <c r="AK15" s="205">
        <f>AL15*0.8</f>
        <v>176</v>
      </c>
      <c r="AL15" s="204">
        <v>220</v>
      </c>
      <c r="AM15" s="214">
        <v>180</v>
      </c>
      <c r="AO15" s="132"/>
      <c r="AP15" s="98" t="s">
        <v>0</v>
      </c>
      <c r="AQ15" s="93" t="s">
        <v>0</v>
      </c>
      <c r="AR15" s="8">
        <v>32</v>
      </c>
      <c r="AS15" s="81"/>
      <c r="AT15" s="82"/>
      <c r="AU15" s="71"/>
      <c r="AW15" s="132"/>
      <c r="AX15" s="88" t="s">
        <v>0</v>
      </c>
      <c r="AY15" s="93" t="s">
        <v>0</v>
      </c>
      <c r="AZ15" s="8">
        <v>32</v>
      </c>
      <c r="BA15" s="81"/>
      <c r="BB15" s="82"/>
      <c r="BC15" s="71"/>
      <c r="BE15" s="132"/>
      <c r="BF15" s="359"/>
      <c r="BG15" s="362"/>
      <c r="BH15" s="8">
        <v>32</v>
      </c>
      <c r="BI15" s="355"/>
      <c r="BJ15" s="356"/>
      <c r="BK15" s="231"/>
      <c r="BM15" s="132"/>
      <c r="BN15" s="148"/>
      <c r="BO15" s="25"/>
      <c r="BP15" s="8">
        <v>32</v>
      </c>
      <c r="BQ15" s="18"/>
      <c r="BR15" s="19"/>
      <c r="BT15" s="365"/>
      <c r="BU15" s="132"/>
      <c r="BV15" s="148"/>
      <c r="BW15" s="25"/>
      <c r="BX15" s="8">
        <v>32</v>
      </c>
      <c r="BY15" s="18"/>
      <c r="BZ15" s="19"/>
      <c r="CC15" s="132"/>
      <c r="CD15" s="148"/>
      <c r="CE15" s="25"/>
      <c r="CF15" s="8">
        <v>32</v>
      </c>
      <c r="CG15" s="18"/>
      <c r="CH15" s="19"/>
      <c r="CK15" s="132"/>
      <c r="CL15" s="148"/>
      <c r="CM15" s="25"/>
      <c r="CN15" s="8">
        <v>32</v>
      </c>
      <c r="CO15" s="18"/>
      <c r="CP15" s="19"/>
      <c r="CS15" s="8" t="s">
        <v>0</v>
      </c>
      <c r="CT15" s="65"/>
      <c r="CU15" s="66"/>
      <c r="CV15" s="8">
        <v>32</v>
      </c>
      <c r="CW15" s="18"/>
      <c r="CX15" s="19"/>
      <c r="DA15" s="8" t="s">
        <v>14</v>
      </c>
      <c r="DB15" s="79" t="s">
        <v>114</v>
      </c>
      <c r="DC15" s="80"/>
      <c r="DD15" s="8">
        <v>32</v>
      </c>
      <c r="DE15" s="81">
        <v>45</v>
      </c>
      <c r="DF15" s="82">
        <v>65</v>
      </c>
      <c r="DG15" s="71"/>
      <c r="DI15" s="132"/>
      <c r="DJ15" s="148"/>
      <c r="DK15" s="25"/>
      <c r="DL15" s="8">
        <v>32</v>
      </c>
      <c r="DM15" s="18"/>
      <c r="DN15" s="19"/>
      <c r="DQ15" s="132"/>
      <c r="DR15" s="9"/>
      <c r="DS15" s="10"/>
      <c r="DT15" s="8">
        <v>32</v>
      </c>
      <c r="DU15" s="18"/>
      <c r="DV15" s="19"/>
      <c r="DY15" s="132"/>
      <c r="DZ15" s="164"/>
      <c r="EA15" s="165"/>
      <c r="EB15" s="8">
        <v>32</v>
      </c>
      <c r="EC15" s="18"/>
      <c r="ED15" s="19"/>
      <c r="EG15" s="132"/>
      <c r="EH15" s="148"/>
      <c r="EI15" s="25"/>
      <c r="EJ15" s="8">
        <v>32</v>
      </c>
      <c r="EK15" s="18"/>
      <c r="EL15" s="19"/>
      <c r="EN15" s="365"/>
    </row>
    <row r="16" spans="1:144">
      <c r="A16" s="132"/>
      <c r="D16" s="8">
        <v>31</v>
      </c>
      <c r="E16" s="18"/>
      <c r="F16" s="19"/>
      <c r="I16" s="225"/>
      <c r="J16" s="24"/>
      <c r="K16" s="25" t="s">
        <v>23</v>
      </c>
      <c r="L16" s="151">
        <v>31</v>
      </c>
      <c r="M16" s="18"/>
      <c r="N16" s="19"/>
      <c r="Q16" s="132"/>
      <c r="R16" s="24"/>
      <c r="S16" s="25" t="s">
        <v>23</v>
      </c>
      <c r="T16" s="8">
        <v>31</v>
      </c>
      <c r="U16" s="18"/>
      <c r="V16" s="19"/>
      <c r="Y16" s="132"/>
      <c r="Z16" s="9" t="s">
        <v>0</v>
      </c>
      <c r="AA16" s="10" t="s">
        <v>0</v>
      </c>
      <c r="AB16" s="8">
        <v>31</v>
      </c>
      <c r="AC16" s="18"/>
      <c r="AD16" s="19"/>
      <c r="AG16" s="132"/>
      <c r="AH16" s="9" t="s">
        <v>0</v>
      </c>
      <c r="AI16" s="10" t="s">
        <v>0</v>
      </c>
      <c r="AJ16" s="8">
        <v>31</v>
      </c>
      <c r="AK16" s="18"/>
      <c r="AL16" s="19"/>
      <c r="AO16" s="132"/>
      <c r="AP16" s="148"/>
      <c r="AQ16" s="25"/>
      <c r="AR16" s="8">
        <v>31</v>
      </c>
      <c r="AS16" s="18"/>
      <c r="AT16" s="19"/>
      <c r="AW16" s="132"/>
      <c r="AX16" s="148"/>
      <c r="AY16" s="25"/>
      <c r="AZ16" s="8">
        <v>31</v>
      </c>
      <c r="BA16" s="18"/>
      <c r="BB16" s="19"/>
      <c r="BE16" s="132"/>
      <c r="BF16" s="359"/>
      <c r="BG16" s="362"/>
      <c r="BH16" s="8">
        <v>31</v>
      </c>
      <c r="BI16" s="355"/>
      <c r="BJ16" s="356"/>
      <c r="BK16" s="231"/>
      <c r="BM16" s="132"/>
      <c r="BN16" s="148"/>
      <c r="BO16" s="25"/>
      <c r="BP16" s="8">
        <v>31</v>
      </c>
      <c r="BQ16" s="18"/>
      <c r="BR16" s="19"/>
      <c r="BT16" s="365"/>
      <c r="BU16" s="132"/>
      <c r="BV16" s="79" t="s">
        <v>446</v>
      </c>
      <c r="BW16" s="80" t="s">
        <v>440</v>
      </c>
      <c r="BX16" s="8">
        <v>31</v>
      </c>
      <c r="BY16" s="205">
        <f>BZ16*0.8</f>
        <v>24</v>
      </c>
      <c r="BZ16" s="204">
        <v>30</v>
      </c>
      <c r="CA16" s="206"/>
      <c r="CC16" s="132"/>
      <c r="CD16" s="181" t="s">
        <v>447</v>
      </c>
      <c r="CE16" s="182" t="s">
        <v>440</v>
      </c>
      <c r="CF16" s="8">
        <v>31</v>
      </c>
      <c r="CG16" s="205">
        <f>CH16*0.8</f>
        <v>24</v>
      </c>
      <c r="CH16" s="204">
        <v>30</v>
      </c>
      <c r="CI16" s="206"/>
      <c r="CK16" s="132"/>
      <c r="CL16" s="153" t="s">
        <v>461</v>
      </c>
      <c r="CM16" s="188"/>
      <c r="CN16" s="8">
        <v>31</v>
      </c>
      <c r="CO16" s="189"/>
      <c r="CP16" s="188"/>
      <c r="CQ16" s="71"/>
      <c r="CS16" s="8" t="s">
        <v>0</v>
      </c>
      <c r="CT16" s="65"/>
      <c r="CU16" s="66"/>
      <c r="CV16" s="8">
        <v>31</v>
      </c>
      <c r="CW16" s="18"/>
      <c r="CX16" s="19"/>
      <c r="DA16" s="8" t="s">
        <v>0</v>
      </c>
      <c r="DB16" s="65"/>
      <c r="DC16" s="66"/>
      <c r="DD16" s="8">
        <v>31</v>
      </c>
      <c r="DE16" s="18"/>
      <c r="DF16" s="19"/>
      <c r="DI16" s="132"/>
      <c r="DJ16" s="148"/>
      <c r="DK16" s="25"/>
      <c r="DL16" s="8">
        <v>31</v>
      </c>
      <c r="DM16" s="18"/>
      <c r="DN16" s="19"/>
      <c r="DQ16" s="132"/>
      <c r="DR16" s="79" t="s">
        <v>422</v>
      </c>
      <c r="DS16" s="80" t="s">
        <v>414</v>
      </c>
      <c r="DT16" s="8">
        <v>31</v>
      </c>
      <c r="DU16" s="205">
        <f>DV16*0.8</f>
        <v>440</v>
      </c>
      <c r="DV16" s="204">
        <v>550</v>
      </c>
      <c r="DW16" s="206"/>
      <c r="DY16" s="132"/>
      <c r="DZ16" s="79" t="s">
        <v>425</v>
      </c>
      <c r="EA16" s="80" t="s">
        <v>414</v>
      </c>
      <c r="EB16" s="8">
        <v>31</v>
      </c>
      <c r="EC16" s="205">
        <f>ED16*0.8</f>
        <v>440</v>
      </c>
      <c r="ED16" s="204">
        <v>550</v>
      </c>
      <c r="EE16" s="206"/>
      <c r="EG16" s="132"/>
      <c r="EH16" s="148"/>
      <c r="EI16" s="25"/>
      <c r="EJ16" s="8">
        <v>31</v>
      </c>
      <c r="EK16" s="18"/>
      <c r="EL16" s="19"/>
      <c r="EN16" s="365"/>
    </row>
    <row r="17" spans="1:144">
      <c r="A17" s="132"/>
      <c r="D17" s="8">
        <v>30</v>
      </c>
      <c r="E17" s="18"/>
      <c r="F17" s="19"/>
      <c r="I17" s="225"/>
      <c r="J17" s="24"/>
      <c r="K17" s="25" t="s">
        <v>23</v>
      </c>
      <c r="L17" s="151">
        <v>30</v>
      </c>
      <c r="M17" s="18"/>
      <c r="N17" s="19"/>
      <c r="Q17" s="132"/>
      <c r="R17" s="24"/>
      <c r="S17" s="25" t="s">
        <v>23</v>
      </c>
      <c r="T17" s="8">
        <v>30</v>
      </c>
      <c r="U17" s="18"/>
      <c r="V17" s="19"/>
      <c r="Y17" s="132"/>
      <c r="Z17" s="79" t="s">
        <v>431</v>
      </c>
      <c r="AA17" s="80" t="s">
        <v>289</v>
      </c>
      <c r="AB17" s="8">
        <v>30</v>
      </c>
      <c r="AC17" s="205">
        <f>AD17*0.8</f>
        <v>176</v>
      </c>
      <c r="AD17" s="204">
        <v>220</v>
      </c>
      <c r="AE17" s="214">
        <v>180</v>
      </c>
      <c r="AG17" s="132"/>
      <c r="AH17" s="79" t="s">
        <v>432</v>
      </c>
      <c r="AI17" s="80" t="s">
        <v>289</v>
      </c>
      <c r="AJ17" s="8">
        <v>30</v>
      </c>
      <c r="AK17" s="205">
        <f>AL17*0.8</f>
        <v>176</v>
      </c>
      <c r="AL17" s="204">
        <v>220</v>
      </c>
      <c r="AM17" s="214">
        <v>180</v>
      </c>
      <c r="AO17" s="132"/>
      <c r="AP17" s="89" t="s">
        <v>415</v>
      </c>
      <c r="AQ17" s="207" t="s">
        <v>448</v>
      </c>
      <c r="AR17" s="8">
        <v>30</v>
      </c>
      <c r="AS17" s="81">
        <f>AT17*0.8</f>
        <v>80</v>
      </c>
      <c r="AT17" s="82">
        <v>100</v>
      </c>
      <c r="AU17" s="71"/>
      <c r="AW17" s="132"/>
      <c r="AX17" s="89" t="s">
        <v>415</v>
      </c>
      <c r="AY17" s="207" t="s">
        <v>448</v>
      </c>
      <c r="AZ17" s="8">
        <v>30</v>
      </c>
      <c r="BA17" s="81">
        <f>BB17*0.8</f>
        <v>80</v>
      </c>
      <c r="BB17" s="82">
        <v>100</v>
      </c>
      <c r="BC17" s="71"/>
      <c r="BE17" s="132"/>
      <c r="BF17" s="359"/>
      <c r="BG17" s="362"/>
      <c r="BH17" s="8">
        <v>30</v>
      </c>
      <c r="BI17" s="355"/>
      <c r="BJ17" s="356"/>
      <c r="BK17" s="231"/>
      <c r="BM17" s="132"/>
      <c r="BN17" s="148"/>
      <c r="BO17" s="25"/>
      <c r="BP17" s="8">
        <v>30</v>
      </c>
      <c r="BQ17" s="18"/>
      <c r="BR17" s="19"/>
      <c r="BT17" s="365"/>
      <c r="BU17" s="132"/>
      <c r="BV17" s="79" t="s">
        <v>449</v>
      </c>
      <c r="BW17" s="80" t="s">
        <v>440</v>
      </c>
      <c r="BX17" s="8">
        <v>30</v>
      </c>
      <c r="BY17" s="205">
        <f>BZ17*0.8</f>
        <v>24</v>
      </c>
      <c r="BZ17" s="204">
        <v>30</v>
      </c>
      <c r="CA17" s="206"/>
      <c r="CC17" s="132"/>
      <c r="CD17" s="183" t="s">
        <v>450</v>
      </c>
      <c r="CE17" s="184" t="s">
        <v>440</v>
      </c>
      <c r="CF17" s="8">
        <v>30</v>
      </c>
      <c r="CG17" s="205">
        <f>CH17*0.8</f>
        <v>24</v>
      </c>
      <c r="CH17" s="204">
        <v>30</v>
      </c>
      <c r="CI17" s="206"/>
      <c r="CK17" s="132"/>
      <c r="CL17" s="81"/>
      <c r="CM17" s="82"/>
      <c r="CN17" s="8">
        <v>30</v>
      </c>
      <c r="CO17" s="81"/>
      <c r="CP17" s="82"/>
      <c r="CQ17" s="71"/>
      <c r="CS17" s="8" t="s">
        <v>0</v>
      </c>
      <c r="CT17" s="65"/>
      <c r="CU17" s="66"/>
      <c r="CV17" s="8">
        <v>30</v>
      </c>
      <c r="CW17" s="18"/>
      <c r="CX17" s="19"/>
      <c r="DA17" s="8" t="s">
        <v>14</v>
      </c>
      <c r="DB17" s="79" t="s">
        <v>477</v>
      </c>
      <c r="DC17" s="80"/>
      <c r="DD17" s="8">
        <v>30</v>
      </c>
      <c r="DE17" s="81">
        <v>45</v>
      </c>
      <c r="DF17" s="82">
        <v>65</v>
      </c>
      <c r="DG17" s="71"/>
      <c r="DI17" s="132"/>
      <c r="DJ17" s="148"/>
      <c r="DK17" s="25"/>
      <c r="DL17" s="8">
        <v>30</v>
      </c>
      <c r="DM17" s="18"/>
      <c r="DN17" s="19"/>
      <c r="DQ17" s="132"/>
      <c r="DR17" s="79" t="s">
        <v>415</v>
      </c>
      <c r="DS17" s="80" t="s">
        <v>296</v>
      </c>
      <c r="DT17" s="8">
        <v>30</v>
      </c>
      <c r="DU17" s="205">
        <f>DV17*0.8</f>
        <v>24</v>
      </c>
      <c r="DV17" s="204">
        <v>30</v>
      </c>
      <c r="DW17" s="206"/>
      <c r="DY17" s="132"/>
      <c r="DZ17" s="79" t="s">
        <v>415</v>
      </c>
      <c r="EA17" s="80" t="s">
        <v>296</v>
      </c>
      <c r="EB17" s="8">
        <v>30</v>
      </c>
      <c r="EC17" s="205">
        <f>ED17*0.8</f>
        <v>24</v>
      </c>
      <c r="ED17" s="204">
        <v>30</v>
      </c>
      <c r="EE17" s="206"/>
      <c r="EG17" s="132"/>
      <c r="EH17" s="148"/>
      <c r="EI17" s="25"/>
      <c r="EJ17" s="8">
        <v>30</v>
      </c>
      <c r="EK17" s="18"/>
      <c r="EL17" s="19"/>
      <c r="EN17" s="365"/>
    </row>
    <row r="18" spans="1:144">
      <c r="A18" s="132"/>
      <c r="D18" s="8">
        <v>29</v>
      </c>
      <c r="E18" s="18"/>
      <c r="F18" s="19"/>
      <c r="I18" s="225"/>
      <c r="J18" s="24"/>
      <c r="K18" s="19"/>
      <c r="L18" s="151">
        <v>29</v>
      </c>
      <c r="M18" s="18"/>
      <c r="N18" s="19"/>
      <c r="Q18" s="132"/>
      <c r="R18" s="24"/>
      <c r="S18" s="19"/>
      <c r="T18" s="8">
        <v>29</v>
      </c>
      <c r="U18" s="18"/>
      <c r="V18" s="19"/>
      <c r="Y18" s="132"/>
      <c r="Z18" s="148"/>
      <c r="AA18" s="25"/>
      <c r="AB18" s="8">
        <v>29</v>
      </c>
      <c r="AC18" s="18"/>
      <c r="AD18" s="19"/>
      <c r="AG18" s="132"/>
      <c r="AH18" s="148"/>
      <c r="AI18" s="25"/>
      <c r="AJ18" s="8">
        <v>29</v>
      </c>
      <c r="AK18" s="18"/>
      <c r="AL18" s="19"/>
      <c r="AO18" s="132"/>
      <c r="AP18" s="83" t="s">
        <v>0</v>
      </c>
      <c r="AQ18" s="84" t="s">
        <v>0</v>
      </c>
      <c r="AR18" s="8">
        <v>29</v>
      </c>
      <c r="AS18" s="81"/>
      <c r="AT18" s="82"/>
      <c r="AU18" s="71"/>
      <c r="AW18" s="132"/>
      <c r="AX18" s="83" t="s">
        <v>0</v>
      </c>
      <c r="AY18" s="84" t="s">
        <v>0</v>
      </c>
      <c r="AZ18" s="8">
        <v>29</v>
      </c>
      <c r="BA18" s="81"/>
      <c r="BB18" s="82"/>
      <c r="BC18" s="71"/>
      <c r="BE18" s="132"/>
      <c r="BF18" s="360"/>
      <c r="BG18" s="363"/>
      <c r="BH18" s="8">
        <v>29</v>
      </c>
      <c r="BI18" s="355"/>
      <c r="BJ18" s="356"/>
      <c r="BK18" s="231"/>
      <c r="BM18" s="132"/>
      <c r="BN18" s="148"/>
      <c r="BO18" s="25"/>
      <c r="BP18" s="8">
        <v>29</v>
      </c>
      <c r="BQ18" s="18"/>
      <c r="BR18" s="19"/>
      <c r="BT18" s="365"/>
      <c r="BU18" s="132"/>
      <c r="BV18" s="18"/>
      <c r="BW18" s="19"/>
      <c r="BX18" s="8">
        <v>29</v>
      </c>
      <c r="BY18" s="18"/>
      <c r="BZ18" s="19"/>
      <c r="CC18" s="132"/>
      <c r="CD18" s="148"/>
      <c r="CE18" s="25"/>
      <c r="CF18" s="8">
        <v>29</v>
      </c>
      <c r="CG18" s="18"/>
      <c r="CH18" s="19"/>
      <c r="CK18" s="132"/>
      <c r="CL18" s="81"/>
      <c r="CM18" s="82"/>
      <c r="CN18" s="8">
        <v>29</v>
      </c>
      <c r="CO18" s="81"/>
      <c r="CP18" s="82"/>
      <c r="CQ18" s="71"/>
      <c r="CS18" s="8" t="s">
        <v>0</v>
      </c>
      <c r="CT18" s="65"/>
      <c r="CU18" s="66"/>
      <c r="CV18" s="8">
        <v>29</v>
      </c>
      <c r="CW18" s="18"/>
      <c r="CX18" s="19"/>
      <c r="DA18" s="8" t="s">
        <v>14</v>
      </c>
      <c r="DB18" s="79" t="s">
        <v>111</v>
      </c>
      <c r="DC18" s="80"/>
      <c r="DD18" s="8">
        <v>29</v>
      </c>
      <c r="DE18" s="81">
        <v>45</v>
      </c>
      <c r="DF18" s="82">
        <v>65</v>
      </c>
      <c r="DG18" s="71"/>
      <c r="DI18" s="132"/>
      <c r="DJ18" s="148"/>
      <c r="DK18" s="25"/>
      <c r="DL18" s="8">
        <v>29</v>
      </c>
      <c r="DM18" s="18"/>
      <c r="DN18" s="19"/>
      <c r="DQ18" s="132"/>
      <c r="DR18" s="9"/>
      <c r="DS18" s="10"/>
      <c r="DT18" s="8">
        <v>29</v>
      </c>
      <c r="DU18" s="18"/>
      <c r="DV18" s="19"/>
      <c r="DY18" s="132"/>
      <c r="DZ18" s="148"/>
      <c r="EA18" s="25"/>
      <c r="EB18" s="8">
        <v>29</v>
      </c>
      <c r="EC18" s="18"/>
      <c r="ED18" s="19"/>
      <c r="EG18" s="132"/>
      <c r="EH18" s="148"/>
      <c r="EI18" s="25"/>
      <c r="EJ18" s="8">
        <v>29</v>
      </c>
      <c r="EK18" s="18"/>
      <c r="EL18" s="19"/>
      <c r="EN18" s="365"/>
    </row>
    <row r="19" spans="1:144">
      <c r="A19" s="132"/>
      <c r="D19" s="8">
        <v>28</v>
      </c>
      <c r="E19" s="18"/>
      <c r="F19" s="19"/>
      <c r="I19" s="225"/>
      <c r="J19" s="153" t="s">
        <v>58</v>
      </c>
      <c r="K19" s="154" t="s">
        <v>59</v>
      </c>
      <c r="L19" s="151">
        <v>28</v>
      </c>
      <c r="M19" s="205">
        <f>N19*0.8</f>
        <v>4800</v>
      </c>
      <c r="N19" s="204">
        <v>6000</v>
      </c>
      <c r="O19" s="214" t="s">
        <v>60</v>
      </c>
      <c r="Q19" s="132"/>
      <c r="R19" s="153" t="s">
        <v>61</v>
      </c>
      <c r="S19" s="154" t="s">
        <v>59</v>
      </c>
      <c r="T19" s="8">
        <v>28</v>
      </c>
      <c r="U19" s="205">
        <f>V19*0.8</f>
        <v>4800</v>
      </c>
      <c r="V19" s="204">
        <v>6000</v>
      </c>
      <c r="W19" s="214" t="s">
        <v>60</v>
      </c>
      <c r="Y19" s="132"/>
      <c r="Z19" s="79" t="s">
        <v>435</v>
      </c>
      <c r="AA19" s="80" t="s">
        <v>340</v>
      </c>
      <c r="AB19" s="8">
        <v>28</v>
      </c>
      <c r="AC19" s="205">
        <f>AD19*0.8</f>
        <v>320</v>
      </c>
      <c r="AD19" s="204">
        <v>400</v>
      </c>
      <c r="AE19" s="214">
        <v>190</v>
      </c>
      <c r="AG19" s="132"/>
      <c r="AH19" s="130" t="s">
        <v>437</v>
      </c>
      <c r="AI19" s="141" t="s">
        <v>438</v>
      </c>
      <c r="AJ19" s="8">
        <v>28</v>
      </c>
      <c r="AK19" s="205">
        <f>AL19*0.8</f>
        <v>80</v>
      </c>
      <c r="AL19" s="204">
        <v>100</v>
      </c>
      <c r="AM19" s="214">
        <v>70</v>
      </c>
      <c r="AO19" s="132"/>
      <c r="AP19" s="88" t="s">
        <v>0</v>
      </c>
      <c r="AQ19" s="93" t="s">
        <v>0</v>
      </c>
      <c r="AR19" s="8">
        <v>28</v>
      </c>
      <c r="AS19" s="81"/>
      <c r="AT19" s="82"/>
      <c r="AU19" s="71"/>
      <c r="AW19" s="132"/>
      <c r="AX19" s="88" t="s">
        <v>0</v>
      </c>
      <c r="AY19" s="93" t="s">
        <v>0</v>
      </c>
      <c r="AZ19" s="8">
        <v>28</v>
      </c>
      <c r="BA19" s="81"/>
      <c r="BB19" s="82"/>
      <c r="BC19" s="71"/>
      <c r="BE19" s="132"/>
      <c r="BF19" s="148"/>
      <c r="BG19" s="25"/>
      <c r="BH19" s="8">
        <v>28</v>
      </c>
      <c r="BI19" s="18"/>
      <c r="BJ19" s="19"/>
      <c r="BM19" s="132"/>
      <c r="BN19" s="148" t="s">
        <v>0</v>
      </c>
      <c r="BO19" s="25" t="s">
        <v>0</v>
      </c>
      <c r="BP19" s="8">
        <v>28</v>
      </c>
      <c r="BQ19" s="18"/>
      <c r="BR19" s="19"/>
      <c r="BT19" s="365"/>
      <c r="BU19" s="132"/>
      <c r="BV19" s="153" t="s">
        <v>451</v>
      </c>
      <c r="BW19" s="154" t="s">
        <v>454</v>
      </c>
      <c r="BX19" s="8">
        <v>28</v>
      </c>
      <c r="BY19" s="81">
        <f>BZ19*0.8</f>
        <v>320</v>
      </c>
      <c r="BZ19" s="82">
        <v>400</v>
      </c>
      <c r="CA19" s="71"/>
      <c r="CC19" s="132"/>
      <c r="CD19" s="155" t="s">
        <v>451</v>
      </c>
      <c r="CE19" s="185" t="s">
        <v>454</v>
      </c>
      <c r="CF19" s="8">
        <v>28</v>
      </c>
      <c r="CG19" s="81">
        <f>CH19*0.8</f>
        <v>320</v>
      </c>
      <c r="CH19" s="82">
        <v>400</v>
      </c>
      <c r="CI19" s="71"/>
      <c r="CK19" s="132"/>
      <c r="CL19" s="175"/>
      <c r="CM19" s="176"/>
      <c r="CN19" s="8">
        <v>28</v>
      </c>
      <c r="CO19" s="175"/>
      <c r="CP19" s="176"/>
      <c r="CQ19" s="71"/>
      <c r="CS19" s="8" t="s">
        <v>0</v>
      </c>
      <c r="CT19" s="65"/>
      <c r="CU19" s="66"/>
      <c r="CV19" s="8">
        <v>28</v>
      </c>
      <c r="CW19" s="18"/>
      <c r="CX19" s="19"/>
      <c r="DA19" s="8" t="s">
        <v>0</v>
      </c>
      <c r="DB19" s="65"/>
      <c r="DC19" s="66"/>
      <c r="DD19" s="8">
        <v>28</v>
      </c>
      <c r="DE19" s="18"/>
      <c r="DF19" s="19"/>
      <c r="DI19" s="132"/>
      <c r="DJ19" s="148" t="s">
        <v>0</v>
      </c>
      <c r="DK19" s="25" t="s">
        <v>0</v>
      </c>
      <c r="DL19" s="8">
        <v>28</v>
      </c>
      <c r="DM19" s="18"/>
      <c r="DN19" s="19"/>
      <c r="DQ19" s="132"/>
      <c r="DR19" s="79" t="s">
        <v>427</v>
      </c>
      <c r="DS19" s="80" t="s">
        <v>311</v>
      </c>
      <c r="DT19" s="8">
        <v>28</v>
      </c>
      <c r="DU19" s="205">
        <f>DV19*0.8</f>
        <v>440</v>
      </c>
      <c r="DV19" s="204">
        <v>550</v>
      </c>
      <c r="DW19" s="206"/>
      <c r="DY19" s="132"/>
      <c r="DZ19" s="148"/>
      <c r="EA19" s="25"/>
      <c r="EB19" s="8">
        <v>28</v>
      </c>
      <c r="EC19" s="18"/>
      <c r="ED19" s="19"/>
      <c r="EG19" s="132"/>
      <c r="EH19" s="148" t="s">
        <v>0</v>
      </c>
      <c r="EI19" s="25" t="s">
        <v>0</v>
      </c>
      <c r="EJ19" s="8">
        <v>28</v>
      </c>
      <c r="EK19" s="18"/>
      <c r="EL19" s="19"/>
      <c r="EN19" s="365"/>
    </row>
    <row r="20" spans="1:144" ht="15.75" customHeight="1">
      <c r="A20" s="132"/>
      <c r="D20" s="8">
        <v>27</v>
      </c>
      <c r="E20" s="18"/>
      <c r="F20" s="19"/>
      <c r="I20" s="225"/>
      <c r="J20" s="155"/>
      <c r="K20" s="156" t="s">
        <v>62</v>
      </c>
      <c r="L20" s="151">
        <v>27</v>
      </c>
      <c r="M20" s="18"/>
      <c r="N20" s="19"/>
      <c r="Q20" s="132"/>
      <c r="R20" s="155"/>
      <c r="S20" s="156" t="s">
        <v>62</v>
      </c>
      <c r="T20" s="8">
        <v>27</v>
      </c>
      <c r="U20" s="18"/>
      <c r="V20" s="19"/>
      <c r="Y20" s="132"/>
      <c r="Z20" s="148"/>
      <c r="AA20" s="25"/>
      <c r="AB20" s="8">
        <v>27</v>
      </c>
      <c r="AC20" s="18"/>
      <c r="AD20" s="19"/>
      <c r="AG20" s="132"/>
      <c r="AH20" s="148"/>
      <c r="AI20" s="25"/>
      <c r="AJ20" s="8">
        <v>27</v>
      </c>
      <c r="AK20" s="18"/>
      <c r="AL20" s="19"/>
      <c r="AO20" s="132"/>
      <c r="AP20" s="148"/>
      <c r="AQ20" s="25"/>
      <c r="AR20" s="8">
        <v>27</v>
      </c>
      <c r="AS20" s="18"/>
      <c r="AT20" s="19"/>
      <c r="AW20" s="132"/>
      <c r="AX20" s="24" t="s">
        <v>0</v>
      </c>
      <c r="AY20" s="25" t="s">
        <v>0</v>
      </c>
      <c r="AZ20" s="8">
        <v>27</v>
      </c>
      <c r="BA20" s="18"/>
      <c r="BB20" s="19"/>
      <c r="BE20" s="132"/>
      <c r="BF20" s="358" t="s">
        <v>426</v>
      </c>
      <c r="BG20" s="361"/>
      <c r="BH20" s="8">
        <v>27</v>
      </c>
      <c r="BI20" s="18"/>
      <c r="BJ20" s="19"/>
      <c r="BM20" s="132"/>
      <c r="BN20" s="148"/>
      <c r="BO20" s="25"/>
      <c r="BP20" s="8">
        <v>27</v>
      </c>
      <c r="BQ20" s="18"/>
      <c r="BR20" s="19"/>
      <c r="BT20" s="365"/>
      <c r="BU20" s="132"/>
      <c r="BV20" s="174" t="s">
        <v>458</v>
      </c>
      <c r="BW20" s="158" t="s">
        <v>138</v>
      </c>
      <c r="BX20" s="8">
        <v>27</v>
      </c>
      <c r="BY20" s="175"/>
      <c r="BZ20" s="176"/>
      <c r="CA20" s="71"/>
      <c r="CC20" s="132"/>
      <c r="CD20" s="174" t="s">
        <v>459</v>
      </c>
      <c r="CE20" s="186" t="s">
        <v>138</v>
      </c>
      <c r="CF20" s="8">
        <v>27</v>
      </c>
      <c r="CG20" s="187"/>
      <c r="CH20" s="176"/>
      <c r="CI20" s="71"/>
      <c r="CK20" s="132"/>
      <c r="CL20" s="148"/>
      <c r="CM20" s="25"/>
      <c r="CN20" s="8">
        <v>27</v>
      </c>
      <c r="CO20" s="18"/>
      <c r="CP20" s="19"/>
      <c r="CS20" s="8" t="s">
        <v>0</v>
      </c>
      <c r="CT20" s="65"/>
      <c r="CU20" s="147" t="s">
        <v>480</v>
      </c>
      <c r="CV20" s="8">
        <v>27</v>
      </c>
      <c r="CW20" s="81">
        <v>6</v>
      </c>
      <c r="CX20" s="82">
        <v>6</v>
      </c>
      <c r="CY20" s="71"/>
      <c r="DA20" s="8" t="s">
        <v>14</v>
      </c>
      <c r="DB20" s="79" t="s">
        <v>478</v>
      </c>
      <c r="DC20" s="147" t="s">
        <v>479</v>
      </c>
      <c r="DD20" s="8">
        <v>27</v>
      </c>
      <c r="DE20" s="81">
        <f>6+6</f>
        <v>12</v>
      </c>
      <c r="DF20" s="82">
        <f>6+6</f>
        <v>12</v>
      </c>
      <c r="DG20" s="71"/>
      <c r="DI20" s="132"/>
      <c r="DJ20" s="148"/>
      <c r="DK20" s="25"/>
      <c r="DL20" s="8">
        <v>27</v>
      </c>
      <c r="DM20" s="18"/>
      <c r="DN20" s="19"/>
      <c r="DQ20" s="132"/>
      <c r="DT20" s="8">
        <v>27</v>
      </c>
      <c r="DU20" s="18"/>
      <c r="DV20" s="19"/>
      <c r="DY20" s="132"/>
      <c r="DZ20" s="99"/>
      <c r="EA20" s="100"/>
      <c r="EB20" s="8">
        <v>27</v>
      </c>
      <c r="EC20" s="18"/>
      <c r="ED20" s="19"/>
      <c r="EG20" s="132"/>
      <c r="EH20" s="148"/>
      <c r="EI20" s="25"/>
      <c r="EJ20" s="8">
        <v>27</v>
      </c>
      <c r="EK20" s="18"/>
      <c r="EL20" s="19"/>
      <c r="EN20" s="365"/>
    </row>
    <row r="21" spans="1:144">
      <c r="A21" s="132"/>
      <c r="D21" s="8">
        <v>26</v>
      </c>
      <c r="E21" s="18"/>
      <c r="F21" s="19"/>
      <c r="I21" s="225"/>
      <c r="J21" s="155"/>
      <c r="K21" s="156"/>
      <c r="L21" s="151">
        <v>26</v>
      </c>
      <c r="M21" s="18"/>
      <c r="N21" s="19"/>
      <c r="Q21" s="132"/>
      <c r="R21" s="155"/>
      <c r="S21" s="156"/>
      <c r="T21" s="8">
        <v>26</v>
      </c>
      <c r="U21" s="18"/>
      <c r="V21" s="19"/>
      <c r="Y21" s="132"/>
      <c r="Z21" s="89" t="s">
        <v>405</v>
      </c>
      <c r="AA21" s="90" t="s">
        <v>406</v>
      </c>
      <c r="AB21" s="8">
        <v>26</v>
      </c>
      <c r="AC21" s="81" t="s">
        <v>127</v>
      </c>
      <c r="AD21" s="82" t="s">
        <v>127</v>
      </c>
      <c r="AE21" s="71"/>
      <c r="AG21" s="132"/>
      <c r="AH21" s="79" t="s">
        <v>460</v>
      </c>
      <c r="AI21" s="80"/>
      <c r="AJ21" s="8">
        <v>26</v>
      </c>
      <c r="AK21" s="81">
        <v>350</v>
      </c>
      <c r="AL21" s="82">
        <v>400</v>
      </c>
      <c r="AM21" s="71"/>
      <c r="AO21" s="132"/>
      <c r="AP21" s="79" t="s">
        <v>552</v>
      </c>
      <c r="AQ21" s="80" t="s">
        <v>553</v>
      </c>
      <c r="AR21" s="8">
        <v>26</v>
      </c>
      <c r="AS21" s="205">
        <f>AT21*0.8</f>
        <v>13.600000000000001</v>
      </c>
      <c r="AT21" s="204">
        <v>17</v>
      </c>
      <c r="AU21" s="206"/>
      <c r="AW21" s="132"/>
      <c r="AX21" s="79" t="s">
        <v>554</v>
      </c>
      <c r="AY21" s="80" t="s">
        <v>555</v>
      </c>
      <c r="AZ21" s="8">
        <v>26</v>
      </c>
      <c r="BA21" s="205">
        <f>BB21*0.8</f>
        <v>13.600000000000001</v>
      </c>
      <c r="BB21" s="204">
        <v>17</v>
      </c>
      <c r="BC21" s="206"/>
      <c r="BE21" s="132"/>
      <c r="BF21" s="359"/>
      <c r="BG21" s="362"/>
      <c r="BH21" s="8">
        <v>26</v>
      </c>
      <c r="BI21" s="18"/>
      <c r="BJ21" s="19"/>
      <c r="BM21" s="132"/>
      <c r="BN21" s="148"/>
      <c r="BO21" s="25"/>
      <c r="BP21" s="8">
        <v>26</v>
      </c>
      <c r="BQ21" s="18"/>
      <c r="BR21" s="19"/>
      <c r="BT21" s="365"/>
      <c r="BU21" s="132"/>
      <c r="BV21" s="148"/>
      <c r="BW21" s="25"/>
      <c r="BX21" s="8">
        <v>26</v>
      </c>
      <c r="BY21" s="18"/>
      <c r="BZ21" s="19"/>
      <c r="CC21" s="132"/>
      <c r="CD21" s="148"/>
      <c r="CE21" s="25"/>
      <c r="CF21" s="8">
        <v>26</v>
      </c>
      <c r="CG21" s="18"/>
      <c r="CH21" s="19"/>
      <c r="CK21" s="132"/>
      <c r="CL21" s="148"/>
      <c r="CM21" s="25"/>
      <c r="CN21" s="8">
        <v>26</v>
      </c>
      <c r="CO21" s="18"/>
      <c r="CP21" s="19"/>
      <c r="CS21" s="8" t="s">
        <v>14</v>
      </c>
      <c r="CT21" s="79" t="s">
        <v>483</v>
      </c>
      <c r="CU21" s="147" t="s">
        <v>484</v>
      </c>
      <c r="CV21" s="8">
        <v>26</v>
      </c>
      <c r="CW21" s="81">
        <v>12</v>
      </c>
      <c r="CX21" s="82">
        <v>12</v>
      </c>
      <c r="CY21" s="71"/>
      <c r="DA21" s="8" t="s">
        <v>14</v>
      </c>
      <c r="DB21" s="79" t="s">
        <v>481</v>
      </c>
      <c r="DC21" s="147" t="s">
        <v>482</v>
      </c>
      <c r="DD21" s="8">
        <v>26</v>
      </c>
      <c r="DE21" s="81">
        <f>6+6</f>
        <v>12</v>
      </c>
      <c r="DF21" s="82">
        <f>6+6</f>
        <v>12</v>
      </c>
      <c r="DG21" s="71"/>
      <c r="DI21" s="132"/>
      <c r="DJ21" s="148"/>
      <c r="DK21" s="25"/>
      <c r="DL21" s="8">
        <v>26</v>
      </c>
      <c r="DM21" s="18"/>
      <c r="DN21" s="19"/>
      <c r="DQ21" s="132"/>
      <c r="DR21" s="110" t="s">
        <v>321</v>
      </c>
      <c r="DS21" s="111" t="s">
        <v>315</v>
      </c>
      <c r="DT21" s="8">
        <v>26</v>
      </c>
      <c r="DU21" s="205">
        <f>DV21*0.8</f>
        <v>440</v>
      </c>
      <c r="DV21" s="204">
        <v>550</v>
      </c>
      <c r="DW21" s="206"/>
      <c r="DY21" s="132"/>
      <c r="DZ21" s="110" t="s">
        <v>320</v>
      </c>
      <c r="EA21" s="111" t="s">
        <v>315</v>
      </c>
      <c r="EB21" s="8">
        <v>26</v>
      </c>
      <c r="EC21" s="212">
        <f>ED21*0.8</f>
        <v>440</v>
      </c>
      <c r="ED21" s="213">
        <v>550</v>
      </c>
      <c r="EE21" s="233"/>
      <c r="EG21" s="132"/>
      <c r="EH21" s="148"/>
      <c r="EI21" s="25"/>
      <c r="EJ21" s="8">
        <v>26</v>
      </c>
      <c r="EK21" s="18"/>
      <c r="EL21" s="19"/>
      <c r="EN21" s="365"/>
    </row>
    <row r="22" spans="1:144" ht="15.75" customHeight="1">
      <c r="A22" s="132"/>
      <c r="D22" s="8">
        <v>25</v>
      </c>
      <c r="E22" s="18"/>
      <c r="F22" s="19"/>
      <c r="I22" s="225"/>
      <c r="J22" s="155"/>
      <c r="K22" s="156" t="s">
        <v>68</v>
      </c>
      <c r="L22" s="151">
        <v>25</v>
      </c>
      <c r="M22" s="18"/>
      <c r="N22" s="19"/>
      <c r="Q22" s="132"/>
      <c r="R22" s="155"/>
      <c r="S22" s="156" t="s">
        <v>68</v>
      </c>
      <c r="T22" s="8">
        <v>25</v>
      </c>
      <c r="U22" s="18"/>
      <c r="V22" s="19"/>
      <c r="Y22" s="132"/>
      <c r="Z22" s="88"/>
      <c r="AA22" s="93" t="s">
        <v>0</v>
      </c>
      <c r="AB22" s="8">
        <v>25</v>
      </c>
      <c r="AC22" s="81" t="s">
        <v>127</v>
      </c>
      <c r="AD22" s="82" t="s">
        <v>127</v>
      </c>
      <c r="AE22" s="71"/>
      <c r="AG22" s="132"/>
      <c r="AH22" s="148"/>
      <c r="AI22" s="25"/>
      <c r="AJ22" s="8">
        <v>25</v>
      </c>
      <c r="AK22" s="18"/>
      <c r="AL22" s="19"/>
      <c r="AO22" s="132"/>
      <c r="AP22" s="79" t="s">
        <v>556</v>
      </c>
      <c r="AQ22" s="80" t="s">
        <v>553</v>
      </c>
      <c r="AR22" s="8">
        <v>25</v>
      </c>
      <c r="AS22" s="205">
        <f>AT22*0.8</f>
        <v>13.600000000000001</v>
      </c>
      <c r="AT22" s="204">
        <v>17</v>
      </c>
      <c r="AU22" s="206"/>
      <c r="AW22" s="132"/>
      <c r="AX22" s="79" t="s">
        <v>557</v>
      </c>
      <c r="AY22" s="80" t="s">
        <v>553</v>
      </c>
      <c r="AZ22" s="8">
        <v>25</v>
      </c>
      <c r="BA22" s="205">
        <f>BB22*0.8</f>
        <v>13.600000000000001</v>
      </c>
      <c r="BB22" s="204">
        <v>17</v>
      </c>
      <c r="BC22" s="206"/>
      <c r="BE22" s="132"/>
      <c r="BF22" s="359"/>
      <c r="BG22" s="362"/>
      <c r="BH22" s="8">
        <v>25</v>
      </c>
      <c r="BI22" s="18"/>
      <c r="BJ22" s="19"/>
      <c r="BM22" s="132"/>
      <c r="BN22" s="148"/>
      <c r="BO22" s="25"/>
      <c r="BP22" s="8">
        <v>25</v>
      </c>
      <c r="BQ22" s="18"/>
      <c r="BR22" s="19"/>
      <c r="BT22" s="365"/>
      <c r="BU22" s="132"/>
      <c r="BV22" s="148"/>
      <c r="BW22" s="25"/>
      <c r="BX22" s="8">
        <v>25</v>
      </c>
      <c r="BY22" s="18"/>
      <c r="BZ22" s="19"/>
      <c r="CC22" s="132"/>
      <c r="CD22" s="148"/>
      <c r="CE22" s="25"/>
      <c r="CF22" s="8">
        <v>25</v>
      </c>
      <c r="CG22" s="18"/>
      <c r="CH22" s="19"/>
      <c r="CK22" s="132"/>
      <c r="CL22" s="148"/>
      <c r="CM22" s="25"/>
      <c r="CN22" s="8">
        <v>25</v>
      </c>
      <c r="CO22" s="18"/>
      <c r="CP22" s="19"/>
      <c r="CS22" s="8" t="s">
        <v>0</v>
      </c>
      <c r="CT22" s="65"/>
      <c r="CU22" s="66"/>
      <c r="CV22" s="8">
        <v>25</v>
      </c>
      <c r="CW22" s="18"/>
      <c r="CX22" s="19"/>
      <c r="DA22" s="8" t="s">
        <v>0</v>
      </c>
      <c r="DB22" s="65"/>
      <c r="DC22" s="66"/>
      <c r="DD22" s="8">
        <v>25</v>
      </c>
      <c r="DE22" s="18"/>
      <c r="DF22" s="19"/>
      <c r="DI22" s="132"/>
      <c r="DJ22" s="148"/>
      <c r="DK22" s="25"/>
      <c r="DL22" s="8">
        <v>25</v>
      </c>
      <c r="DM22" s="18"/>
      <c r="DN22" s="19"/>
      <c r="DQ22" s="132"/>
      <c r="DR22" s="112"/>
      <c r="DS22" s="113"/>
      <c r="DT22" s="8">
        <v>25</v>
      </c>
      <c r="DU22" s="205"/>
      <c r="DV22" s="204"/>
      <c r="DW22" s="206"/>
      <c r="DY22" s="132"/>
      <c r="DZ22" s="112"/>
      <c r="EA22" s="114"/>
      <c r="EB22" s="8">
        <v>25</v>
      </c>
      <c r="EC22" s="212"/>
      <c r="ED22" s="213"/>
      <c r="EE22" s="233"/>
      <c r="EG22" s="132"/>
      <c r="EH22" s="148"/>
      <c r="EI22" s="25"/>
      <c r="EJ22" s="8">
        <v>25</v>
      </c>
      <c r="EK22" s="18"/>
      <c r="EL22" s="19"/>
      <c r="EN22" s="365"/>
    </row>
    <row r="23" spans="1:144" ht="15.75" customHeight="1">
      <c r="A23" s="132"/>
      <c r="D23" s="8">
        <v>24</v>
      </c>
      <c r="E23" s="18"/>
      <c r="F23" s="19"/>
      <c r="I23" s="225"/>
      <c r="J23" s="155"/>
      <c r="K23" s="156" t="s">
        <v>68</v>
      </c>
      <c r="L23" s="151">
        <v>24</v>
      </c>
      <c r="M23" s="18"/>
      <c r="N23" s="19"/>
      <c r="Q23" s="132"/>
      <c r="R23" s="155"/>
      <c r="S23" s="156" t="s">
        <v>68</v>
      </c>
      <c r="T23" s="8">
        <v>24</v>
      </c>
      <c r="U23" s="18"/>
      <c r="V23" s="19"/>
      <c r="Y23" s="132"/>
      <c r="Z23" s="148"/>
      <c r="AA23" s="25"/>
      <c r="AB23" s="8">
        <v>24</v>
      </c>
      <c r="AC23" s="18"/>
      <c r="AD23" s="19"/>
      <c r="AG23" s="132"/>
      <c r="AH23" s="148"/>
      <c r="AI23" s="25"/>
      <c r="AJ23" s="8">
        <v>24</v>
      </c>
      <c r="AK23" s="18"/>
      <c r="AL23" s="19"/>
      <c r="AO23" s="132"/>
      <c r="AP23" s="148"/>
      <c r="AQ23" s="25"/>
      <c r="AR23" s="8">
        <v>24</v>
      </c>
      <c r="AW23" s="132"/>
      <c r="AX23" s="148"/>
      <c r="AY23" s="25"/>
      <c r="AZ23" s="8">
        <v>24</v>
      </c>
      <c r="BA23" s="18"/>
      <c r="BB23" s="19"/>
      <c r="BE23" s="132"/>
      <c r="BF23" s="359"/>
      <c r="BG23" s="362"/>
      <c r="BH23" s="8">
        <v>24</v>
      </c>
      <c r="BI23" s="18"/>
      <c r="BJ23" s="19"/>
      <c r="BM23" s="132"/>
      <c r="BN23" s="148"/>
      <c r="BO23" s="25"/>
      <c r="BP23" s="8">
        <v>24</v>
      </c>
      <c r="BQ23" s="18"/>
      <c r="BR23" s="19"/>
      <c r="BT23" s="365"/>
      <c r="BU23" s="132"/>
      <c r="BV23" s="148"/>
      <c r="BW23" s="25"/>
      <c r="BX23" s="8">
        <v>24</v>
      </c>
      <c r="BY23" s="18"/>
      <c r="BZ23" s="19"/>
      <c r="CC23" s="132"/>
      <c r="CD23" s="148"/>
      <c r="CE23" s="25"/>
      <c r="CF23" s="8">
        <v>24</v>
      </c>
      <c r="CG23" s="18"/>
      <c r="CH23" s="19"/>
      <c r="CK23" s="132"/>
      <c r="CL23" s="148"/>
      <c r="CM23" s="25"/>
      <c r="CN23" s="8">
        <v>24</v>
      </c>
      <c r="CO23" s="18"/>
      <c r="CP23" s="19"/>
      <c r="CS23" s="8" t="s">
        <v>14</v>
      </c>
      <c r="CT23" s="79" t="s">
        <v>116</v>
      </c>
      <c r="CU23" s="80"/>
      <c r="CV23" s="8">
        <v>24</v>
      </c>
      <c r="CW23" s="81">
        <v>45</v>
      </c>
      <c r="CX23" s="82">
        <v>65</v>
      </c>
      <c r="CY23" s="71"/>
      <c r="DA23" s="8" t="s">
        <v>14</v>
      </c>
      <c r="DB23" s="79" t="s">
        <v>122</v>
      </c>
      <c r="DC23" s="80"/>
      <c r="DD23" s="8">
        <v>24</v>
      </c>
      <c r="DE23" s="81">
        <v>45</v>
      </c>
      <c r="DF23" s="82">
        <v>65</v>
      </c>
      <c r="DG23" s="71"/>
      <c r="DI23" s="132"/>
      <c r="DJ23" s="148"/>
      <c r="DK23" s="25"/>
      <c r="DL23" s="8">
        <v>24</v>
      </c>
      <c r="DM23" s="18"/>
      <c r="DN23" s="19"/>
      <c r="DQ23" s="132"/>
      <c r="DR23" s="9" t="s">
        <v>0</v>
      </c>
      <c r="DS23" s="10" t="s">
        <v>0</v>
      </c>
      <c r="DT23" s="8">
        <v>24</v>
      </c>
      <c r="DU23" s="18"/>
      <c r="DV23" s="19"/>
      <c r="DY23" s="132"/>
      <c r="DZ23" s="45"/>
      <c r="EA23" s="46"/>
      <c r="EB23" s="8">
        <v>24</v>
      </c>
      <c r="EC23" s="18"/>
      <c r="ED23" s="19"/>
      <c r="EG23" s="132"/>
      <c r="EH23" s="148"/>
      <c r="EI23" s="25"/>
      <c r="EJ23" s="8">
        <v>24</v>
      </c>
      <c r="EK23" s="18"/>
      <c r="EL23" s="19"/>
      <c r="EN23" s="365"/>
    </row>
    <row r="24" spans="1:144" ht="15.75" customHeight="1">
      <c r="A24" s="132"/>
      <c r="D24" s="8">
        <v>23</v>
      </c>
      <c r="E24" s="18"/>
      <c r="F24" s="19"/>
      <c r="I24" s="225"/>
      <c r="J24" s="155"/>
      <c r="K24" s="156" t="s">
        <v>68</v>
      </c>
      <c r="L24" s="151">
        <v>23</v>
      </c>
      <c r="M24" s="18"/>
      <c r="N24" s="19"/>
      <c r="Q24" s="132"/>
      <c r="R24" s="155"/>
      <c r="S24" s="156" t="s">
        <v>68</v>
      </c>
      <c r="T24" s="8">
        <v>23</v>
      </c>
      <c r="U24" s="18"/>
      <c r="V24" s="19"/>
      <c r="Y24" s="132"/>
      <c r="Z24" s="115" t="s">
        <v>393</v>
      </c>
      <c r="AA24" s="116" t="s">
        <v>394</v>
      </c>
      <c r="AB24" s="8">
        <v>23</v>
      </c>
      <c r="AC24" s="205">
        <v>367</v>
      </c>
      <c r="AD24" s="204">
        <v>350</v>
      </c>
      <c r="AE24" s="214">
        <v>250</v>
      </c>
      <c r="AG24" s="132"/>
      <c r="AH24" s="115" t="s">
        <v>395</v>
      </c>
      <c r="AI24" s="116" t="s">
        <v>394</v>
      </c>
      <c r="AJ24" s="8">
        <v>23</v>
      </c>
      <c r="AK24" s="205">
        <v>367</v>
      </c>
      <c r="AL24" s="204">
        <v>350</v>
      </c>
      <c r="AM24" s="214">
        <v>250</v>
      </c>
      <c r="AO24" s="132"/>
      <c r="AP24" s="148"/>
      <c r="AQ24" s="25"/>
      <c r="AR24" s="8">
        <v>23</v>
      </c>
      <c r="AS24" s="18"/>
      <c r="AT24" s="19"/>
      <c r="AW24" s="132"/>
      <c r="AX24" s="208" t="s">
        <v>407</v>
      </c>
      <c r="AY24" s="209" t="s">
        <v>408</v>
      </c>
      <c r="AZ24" s="8">
        <v>23</v>
      </c>
      <c r="BA24" s="18"/>
      <c r="BB24" s="19"/>
      <c r="BE24" s="132"/>
      <c r="BF24" s="359"/>
      <c r="BG24" s="362"/>
      <c r="BH24" s="8">
        <v>23</v>
      </c>
      <c r="BI24" s="18"/>
      <c r="BJ24" s="19"/>
      <c r="BM24" s="132"/>
      <c r="BN24" s="148"/>
      <c r="BO24" s="25"/>
      <c r="BP24" s="8">
        <v>23</v>
      </c>
      <c r="BQ24" s="18"/>
      <c r="BR24" s="19"/>
      <c r="BT24" s="365"/>
      <c r="BU24" s="132"/>
      <c r="BV24" s="148"/>
      <c r="BW24" s="25"/>
      <c r="BX24" s="8">
        <v>23</v>
      </c>
      <c r="BY24" s="18"/>
      <c r="BZ24" s="19"/>
      <c r="CC24" s="132"/>
      <c r="CD24" s="148"/>
      <c r="CE24" s="25"/>
      <c r="CF24" s="8">
        <v>23</v>
      </c>
      <c r="CG24" s="18"/>
      <c r="CH24" s="19"/>
      <c r="CK24" s="132"/>
      <c r="CL24" s="148"/>
      <c r="CM24" s="25"/>
      <c r="CN24" s="8">
        <v>23</v>
      </c>
      <c r="CO24" s="18"/>
      <c r="CP24" s="19"/>
      <c r="CS24" s="8" t="s">
        <v>14</v>
      </c>
      <c r="CT24" s="79" t="s">
        <v>110</v>
      </c>
      <c r="CU24" s="80"/>
      <c r="CV24" s="8">
        <v>23</v>
      </c>
      <c r="CW24" s="81">
        <v>45</v>
      </c>
      <c r="CX24" s="82">
        <v>65</v>
      </c>
      <c r="CY24" s="71"/>
      <c r="DA24" s="8" t="s">
        <v>14</v>
      </c>
      <c r="DB24" s="79" t="s">
        <v>485</v>
      </c>
      <c r="DC24" s="80"/>
      <c r="DD24" s="8">
        <v>23</v>
      </c>
      <c r="DE24" s="81">
        <v>45</v>
      </c>
      <c r="DF24" s="82">
        <v>65</v>
      </c>
      <c r="DG24" s="71"/>
      <c r="DI24" s="132"/>
      <c r="DJ24" s="148"/>
      <c r="DK24" s="25"/>
      <c r="DL24" s="8">
        <v>23</v>
      </c>
      <c r="DM24" s="18"/>
      <c r="DN24" s="19"/>
      <c r="DQ24" s="132"/>
      <c r="DR24" s="89" t="s">
        <v>403</v>
      </c>
      <c r="DS24" s="90" t="s">
        <v>404</v>
      </c>
      <c r="DT24" s="8">
        <v>23</v>
      </c>
      <c r="DU24" s="355">
        <f>DV24*0.8</f>
        <v>14.4</v>
      </c>
      <c r="DV24" s="356">
        <v>18</v>
      </c>
      <c r="DW24" s="231"/>
      <c r="DY24" s="132"/>
      <c r="DZ24" s="89" t="s">
        <v>419</v>
      </c>
      <c r="EA24" s="90" t="s">
        <v>404</v>
      </c>
      <c r="EB24" s="8">
        <v>23</v>
      </c>
      <c r="EC24" s="355">
        <f>ED24*0.8</f>
        <v>14.4</v>
      </c>
      <c r="ED24" s="356">
        <v>18</v>
      </c>
      <c r="EE24" s="231"/>
      <c r="EG24" s="132"/>
      <c r="EH24" s="148"/>
      <c r="EI24" s="25"/>
      <c r="EJ24" s="8">
        <v>23</v>
      </c>
      <c r="EK24" s="18"/>
      <c r="EL24" s="19"/>
      <c r="EN24" s="365"/>
    </row>
    <row r="25" spans="1:144" ht="15.75" customHeight="1">
      <c r="A25" s="132"/>
      <c r="D25" s="8">
        <v>22</v>
      </c>
      <c r="E25" s="18"/>
      <c r="F25" s="19"/>
      <c r="I25" s="225"/>
      <c r="J25" s="155"/>
      <c r="K25" s="156" t="s">
        <v>68</v>
      </c>
      <c r="L25" s="151">
        <v>22</v>
      </c>
      <c r="M25" s="18"/>
      <c r="N25" s="19"/>
      <c r="Q25" s="132"/>
      <c r="R25" s="155"/>
      <c r="S25" s="156" t="s">
        <v>68</v>
      </c>
      <c r="T25" s="8">
        <v>22</v>
      </c>
      <c r="U25" s="18"/>
      <c r="V25" s="19"/>
      <c r="Y25" s="132"/>
      <c r="Z25" s="166" t="s">
        <v>558</v>
      </c>
      <c r="AA25" s="167" t="s">
        <v>559</v>
      </c>
      <c r="AB25" s="8">
        <v>22</v>
      </c>
      <c r="AC25" s="210">
        <v>367</v>
      </c>
      <c r="AD25" s="211">
        <v>350</v>
      </c>
      <c r="AE25" s="214">
        <v>250</v>
      </c>
      <c r="AG25" s="132"/>
      <c r="AH25" s="166" t="s">
        <v>558</v>
      </c>
      <c r="AI25" s="167" t="s">
        <v>559</v>
      </c>
      <c r="AJ25" s="8">
        <v>22</v>
      </c>
      <c r="AK25" s="210">
        <v>367</v>
      </c>
      <c r="AL25" s="211">
        <v>350</v>
      </c>
      <c r="AM25" s="214">
        <v>250</v>
      </c>
      <c r="AO25" s="132"/>
      <c r="AP25" s="148"/>
      <c r="AQ25" s="25"/>
      <c r="AR25" s="8">
        <v>22</v>
      </c>
      <c r="AS25" s="18"/>
      <c r="AT25" s="19"/>
      <c r="AW25" s="132"/>
      <c r="AX25" s="79" t="s">
        <v>411</v>
      </c>
      <c r="AY25" s="80" t="s">
        <v>408</v>
      </c>
      <c r="AZ25" s="8">
        <v>22</v>
      </c>
      <c r="BA25" s="18"/>
      <c r="BB25" s="19"/>
      <c r="BE25" s="132"/>
      <c r="BF25" s="359"/>
      <c r="BG25" s="362"/>
      <c r="BH25" s="8">
        <v>22</v>
      </c>
      <c r="BI25" s="18"/>
      <c r="BJ25" s="19"/>
      <c r="BM25" s="132"/>
      <c r="BN25" s="148"/>
      <c r="BO25" s="25"/>
      <c r="BP25" s="8">
        <v>22</v>
      </c>
      <c r="BQ25" s="18"/>
      <c r="BR25" s="19"/>
      <c r="BT25" s="365"/>
      <c r="BU25" s="132"/>
      <c r="BV25" s="153" t="s">
        <v>451</v>
      </c>
      <c r="BW25" s="154" t="s">
        <v>454</v>
      </c>
      <c r="BX25" s="8">
        <v>22</v>
      </c>
      <c r="BY25" s="81">
        <f>BZ25*0.8</f>
        <v>320</v>
      </c>
      <c r="BZ25" s="82">
        <v>400</v>
      </c>
      <c r="CA25" s="71"/>
      <c r="CC25" s="132"/>
      <c r="CD25" s="153" t="s">
        <v>451</v>
      </c>
      <c r="CE25" s="154" t="s">
        <v>452</v>
      </c>
      <c r="CF25" s="8">
        <v>22</v>
      </c>
      <c r="CG25" s="81">
        <f>CH25*0.8</f>
        <v>140</v>
      </c>
      <c r="CH25" s="82">
        <f>7*25</f>
        <v>175</v>
      </c>
      <c r="CI25" s="71"/>
      <c r="CK25" s="132"/>
      <c r="CL25" s="148"/>
      <c r="CM25" s="25"/>
      <c r="CN25" s="8">
        <v>22</v>
      </c>
      <c r="CO25" s="18"/>
      <c r="CP25" s="19"/>
      <c r="CS25" s="8" t="s">
        <v>0</v>
      </c>
      <c r="CT25" s="65"/>
      <c r="CU25" s="66"/>
      <c r="CV25" s="8">
        <v>22</v>
      </c>
      <c r="CW25" s="18"/>
      <c r="CX25" s="19"/>
      <c r="DA25" s="8" t="s">
        <v>0</v>
      </c>
      <c r="DB25" s="65"/>
      <c r="DC25" s="66"/>
      <c r="DD25" s="8">
        <v>22</v>
      </c>
      <c r="DE25" s="18"/>
      <c r="DF25" s="19"/>
      <c r="DI25" s="132"/>
      <c r="DJ25" s="148"/>
      <c r="DK25" s="25"/>
      <c r="DL25" s="8">
        <v>22</v>
      </c>
      <c r="DM25" s="18"/>
      <c r="DN25" s="19"/>
      <c r="DQ25" s="132"/>
      <c r="DR25" s="83" t="s">
        <v>0</v>
      </c>
      <c r="DS25" s="84" t="s">
        <v>336</v>
      </c>
      <c r="DT25" s="8">
        <v>22</v>
      </c>
      <c r="DU25" s="355"/>
      <c r="DV25" s="356"/>
      <c r="DW25" s="231"/>
      <c r="DY25" s="132"/>
      <c r="DZ25" s="83" t="s">
        <v>0</v>
      </c>
      <c r="EA25" s="84" t="s">
        <v>336</v>
      </c>
      <c r="EB25" s="8">
        <v>22</v>
      </c>
      <c r="EC25" s="355"/>
      <c r="ED25" s="356"/>
      <c r="EE25" s="231"/>
      <c r="EG25" s="132"/>
      <c r="EH25" s="148"/>
      <c r="EI25" s="25"/>
      <c r="EJ25" s="8">
        <v>22</v>
      </c>
      <c r="EK25" s="18"/>
      <c r="EL25" s="19"/>
      <c r="EN25" s="365"/>
    </row>
    <row r="26" spans="1:144">
      <c r="A26" s="132"/>
      <c r="D26" s="8">
        <v>21</v>
      </c>
      <c r="E26" s="18"/>
      <c r="F26" s="19"/>
      <c r="I26" s="225"/>
      <c r="J26" s="155"/>
      <c r="K26" s="156" t="s">
        <v>74</v>
      </c>
      <c r="L26" s="151">
        <v>21</v>
      </c>
      <c r="M26" s="18"/>
      <c r="N26" s="19"/>
      <c r="Q26" s="132"/>
      <c r="R26" s="155"/>
      <c r="S26" s="156" t="s">
        <v>74</v>
      </c>
      <c r="T26" s="8">
        <v>21</v>
      </c>
      <c r="U26" s="18"/>
      <c r="V26" s="19"/>
      <c r="Y26" s="132"/>
      <c r="Z26" s="148"/>
      <c r="AA26" s="25"/>
      <c r="AB26" s="8">
        <v>21</v>
      </c>
      <c r="AC26" s="18"/>
      <c r="AD26" s="19"/>
      <c r="AG26" s="132"/>
      <c r="AH26" s="148"/>
      <c r="AI26" s="25"/>
      <c r="AJ26" s="8">
        <v>21</v>
      </c>
      <c r="AK26" s="18"/>
      <c r="AL26" s="19"/>
      <c r="AO26" s="132"/>
      <c r="AP26" s="148"/>
      <c r="AQ26" s="25"/>
      <c r="AR26" s="8">
        <v>21</v>
      </c>
      <c r="AS26" s="18"/>
      <c r="AT26" s="19"/>
      <c r="AW26" s="132"/>
      <c r="AX26" s="148"/>
      <c r="AY26" s="25"/>
      <c r="AZ26" s="8">
        <v>21</v>
      </c>
      <c r="BA26" s="18"/>
      <c r="BB26" s="19"/>
      <c r="BE26" s="132"/>
      <c r="BF26" s="359"/>
      <c r="BG26" s="362"/>
      <c r="BH26" s="8">
        <v>21</v>
      </c>
      <c r="BI26" s="18"/>
      <c r="BJ26" s="19"/>
      <c r="BM26" s="132"/>
      <c r="BN26" s="148"/>
      <c r="BO26" s="25"/>
      <c r="BP26" s="8">
        <v>21</v>
      </c>
      <c r="BQ26" s="18"/>
      <c r="BR26" s="19"/>
      <c r="BT26" s="365"/>
      <c r="BU26" s="132"/>
      <c r="BV26" s="177" t="s">
        <v>463</v>
      </c>
      <c r="BW26" s="156" t="s">
        <v>138</v>
      </c>
      <c r="BX26" s="8">
        <v>21</v>
      </c>
      <c r="BY26" s="81"/>
      <c r="BZ26" s="82"/>
      <c r="CA26" s="71"/>
      <c r="CC26" s="132"/>
      <c r="CD26" s="177" t="s">
        <v>464</v>
      </c>
      <c r="CE26" s="156" t="s">
        <v>456</v>
      </c>
      <c r="CF26" s="8">
        <v>21</v>
      </c>
      <c r="CG26" s="81"/>
      <c r="CH26" s="82"/>
      <c r="CI26" s="71"/>
      <c r="CK26" s="132"/>
      <c r="CL26" s="148"/>
      <c r="CM26" s="25"/>
      <c r="CN26" s="8">
        <v>21</v>
      </c>
      <c r="CO26" s="18"/>
      <c r="CP26" s="19"/>
      <c r="CS26" s="8" t="s">
        <v>14</v>
      </c>
      <c r="CT26" s="79" t="s">
        <v>487</v>
      </c>
      <c r="CU26" s="80"/>
      <c r="CV26" s="8">
        <v>21</v>
      </c>
      <c r="CW26" s="81">
        <v>45</v>
      </c>
      <c r="CX26" s="82">
        <v>65</v>
      </c>
      <c r="CY26" s="71"/>
      <c r="DA26" s="8" t="s">
        <v>14</v>
      </c>
      <c r="DB26" s="79" t="s">
        <v>486</v>
      </c>
      <c r="DC26" s="80"/>
      <c r="DD26" s="8">
        <v>21</v>
      </c>
      <c r="DE26" s="81">
        <v>80</v>
      </c>
      <c r="DF26" s="82">
        <v>90</v>
      </c>
      <c r="DG26" s="71"/>
      <c r="DI26" s="132"/>
      <c r="DJ26" s="148"/>
      <c r="DK26" s="25"/>
      <c r="DL26" s="8">
        <v>21</v>
      </c>
      <c r="DM26" s="18"/>
      <c r="DN26" s="19"/>
      <c r="DQ26" s="132"/>
      <c r="DR26" s="88" t="s">
        <v>0</v>
      </c>
      <c r="DS26" s="93" t="s">
        <v>0</v>
      </c>
      <c r="DT26" s="8">
        <v>21</v>
      </c>
      <c r="DU26" s="355"/>
      <c r="DV26" s="356"/>
      <c r="DW26" s="231"/>
      <c r="DY26" s="132"/>
      <c r="DZ26" s="88" t="s">
        <v>0</v>
      </c>
      <c r="EA26" s="93" t="s">
        <v>0</v>
      </c>
      <c r="EB26" s="8">
        <v>21</v>
      </c>
      <c r="EC26" s="355"/>
      <c r="ED26" s="356"/>
      <c r="EE26" s="231"/>
      <c r="EG26" s="132"/>
      <c r="EH26" s="148"/>
      <c r="EI26" s="25"/>
      <c r="EJ26" s="8">
        <v>21</v>
      </c>
      <c r="EK26" s="18"/>
      <c r="EL26" s="19"/>
      <c r="EN26" s="365"/>
    </row>
    <row r="27" spans="1:144">
      <c r="A27" s="132"/>
      <c r="D27" s="8">
        <v>20</v>
      </c>
      <c r="E27" s="18"/>
      <c r="F27" s="19"/>
      <c r="I27" s="132"/>
      <c r="J27" s="155"/>
      <c r="K27" s="156" t="s">
        <v>74</v>
      </c>
      <c r="L27" s="8">
        <v>20</v>
      </c>
      <c r="M27" s="18"/>
      <c r="N27" s="19"/>
      <c r="Q27" s="132"/>
      <c r="R27" s="155"/>
      <c r="S27" s="156" t="s">
        <v>74</v>
      </c>
      <c r="T27" s="8">
        <v>20</v>
      </c>
      <c r="U27" s="18"/>
      <c r="V27" s="19"/>
      <c r="Y27" s="132"/>
      <c r="Z27" s="148"/>
      <c r="AA27" s="25"/>
      <c r="AB27" s="8">
        <v>20</v>
      </c>
      <c r="AC27" s="18"/>
      <c r="AD27" s="19"/>
      <c r="AG27" s="132"/>
      <c r="AH27" s="148"/>
      <c r="AI27" s="25"/>
      <c r="AJ27" s="8">
        <v>20</v>
      </c>
      <c r="AK27" s="18"/>
      <c r="AL27" s="19"/>
      <c r="AO27" s="132"/>
      <c r="AP27" s="148"/>
      <c r="AQ27" s="25"/>
      <c r="AR27" s="8">
        <v>20</v>
      </c>
      <c r="AS27" s="18"/>
      <c r="AT27" s="19"/>
      <c r="AW27" s="132"/>
      <c r="AX27" s="148"/>
      <c r="AY27" s="25"/>
      <c r="AZ27" s="8">
        <v>20</v>
      </c>
      <c r="BA27" s="18"/>
      <c r="BB27" s="19"/>
      <c r="BE27" s="132"/>
      <c r="BF27" s="360"/>
      <c r="BG27" s="363"/>
      <c r="BH27" s="8">
        <v>20</v>
      </c>
      <c r="BI27" s="18"/>
      <c r="BJ27" s="19"/>
      <c r="BM27" s="132"/>
      <c r="BN27" s="148"/>
      <c r="BO27" s="25"/>
      <c r="BP27" s="8">
        <v>20</v>
      </c>
      <c r="BQ27" s="18"/>
      <c r="BR27" s="19"/>
      <c r="BT27" s="365"/>
      <c r="BU27" s="132"/>
      <c r="BV27" s="148"/>
      <c r="BW27" s="25"/>
      <c r="BX27" s="8">
        <v>20</v>
      </c>
      <c r="BY27" s="18"/>
      <c r="BZ27" s="19"/>
      <c r="CC27" s="132"/>
      <c r="CD27" s="148"/>
      <c r="CE27" s="25"/>
      <c r="CF27" s="8">
        <v>20</v>
      </c>
      <c r="CG27" s="18"/>
      <c r="CH27" s="19"/>
      <c r="CK27" s="132"/>
      <c r="CL27" s="148"/>
      <c r="CM27" s="25"/>
      <c r="CN27" s="8">
        <v>20</v>
      </c>
      <c r="CO27" s="18"/>
      <c r="CP27" s="19"/>
      <c r="CS27" s="8" t="s">
        <v>14</v>
      </c>
      <c r="CT27" s="79" t="s">
        <v>126</v>
      </c>
      <c r="CU27" s="80"/>
      <c r="CV27" s="8">
        <v>20</v>
      </c>
      <c r="CW27" s="81">
        <v>45</v>
      </c>
      <c r="CX27" s="82">
        <v>65</v>
      </c>
      <c r="CY27" s="71"/>
      <c r="DA27" s="8" t="s">
        <v>14</v>
      </c>
      <c r="DB27" s="79" t="s">
        <v>488</v>
      </c>
      <c r="DC27" s="80"/>
      <c r="DD27" s="8">
        <v>20</v>
      </c>
      <c r="DE27" s="81">
        <v>80</v>
      </c>
      <c r="DF27" s="82">
        <v>90</v>
      </c>
      <c r="DG27" s="71"/>
      <c r="DI27" s="132"/>
      <c r="DJ27" s="148"/>
      <c r="DK27" s="25"/>
      <c r="DL27" s="8">
        <v>20</v>
      </c>
      <c r="DM27" s="18"/>
      <c r="DN27" s="19"/>
      <c r="DQ27" s="132"/>
      <c r="DR27" s="148"/>
      <c r="DS27" s="25"/>
      <c r="DT27" s="8">
        <v>20</v>
      </c>
      <c r="DU27" s="18"/>
      <c r="DV27" s="19"/>
      <c r="DY27" s="132"/>
      <c r="DZ27" s="148"/>
      <c r="EA27" s="25"/>
      <c r="EB27" s="8">
        <v>20</v>
      </c>
      <c r="EC27" s="18"/>
      <c r="ED27" s="19"/>
      <c r="EG27" s="132"/>
      <c r="EH27" s="148"/>
      <c r="EI27" s="25"/>
      <c r="EJ27" s="8">
        <v>20</v>
      </c>
      <c r="EK27" s="18"/>
      <c r="EL27" s="19"/>
      <c r="EN27" s="365"/>
    </row>
    <row r="28" spans="1:144">
      <c r="A28" s="132"/>
      <c r="D28" s="8">
        <v>19</v>
      </c>
      <c r="E28" s="18"/>
      <c r="F28" s="19"/>
      <c r="I28" s="132"/>
      <c r="J28" s="155"/>
      <c r="K28" s="156" t="s">
        <v>68</v>
      </c>
      <c r="L28" s="8">
        <v>19</v>
      </c>
      <c r="M28" s="18"/>
      <c r="N28" s="19"/>
      <c r="Q28" s="132"/>
      <c r="R28" s="155"/>
      <c r="S28" s="156" t="s">
        <v>68</v>
      </c>
      <c r="T28" s="8">
        <v>19</v>
      </c>
      <c r="U28" s="18"/>
      <c r="V28" s="19"/>
      <c r="Y28" s="132"/>
      <c r="Z28" s="148" t="s">
        <v>0</v>
      </c>
      <c r="AA28" s="25" t="s">
        <v>0</v>
      </c>
      <c r="AB28" s="8">
        <v>19</v>
      </c>
      <c r="AC28" s="18"/>
      <c r="AD28" s="19"/>
      <c r="AG28" s="132"/>
      <c r="AH28" s="148" t="s">
        <v>0</v>
      </c>
      <c r="AI28" s="25" t="s">
        <v>0</v>
      </c>
      <c r="AJ28" s="8">
        <v>19</v>
      </c>
      <c r="AK28" s="18"/>
      <c r="AL28" s="19"/>
      <c r="AO28" s="132"/>
      <c r="AP28" s="148" t="s">
        <v>0</v>
      </c>
      <c r="AQ28" s="25" t="s">
        <v>0</v>
      </c>
      <c r="AR28" s="8">
        <v>19</v>
      </c>
      <c r="AS28" s="18"/>
      <c r="AT28" s="19"/>
      <c r="AW28" s="132"/>
      <c r="AX28" s="148" t="s">
        <v>0</v>
      </c>
      <c r="AY28" s="25" t="s">
        <v>0</v>
      </c>
      <c r="AZ28" s="8">
        <v>19</v>
      </c>
      <c r="BA28" s="18"/>
      <c r="BB28" s="19"/>
      <c r="BE28" s="132"/>
      <c r="BF28" s="148" t="s">
        <v>0</v>
      </c>
      <c r="BG28" s="25" t="s">
        <v>0</v>
      </c>
      <c r="BH28" s="8">
        <v>19</v>
      </c>
      <c r="BI28" s="18"/>
      <c r="BJ28" s="19"/>
      <c r="BM28" s="132"/>
      <c r="BN28" s="148" t="s">
        <v>0</v>
      </c>
      <c r="BO28" s="25" t="s">
        <v>0</v>
      </c>
      <c r="BP28" s="8">
        <v>19</v>
      </c>
      <c r="BQ28" s="18"/>
      <c r="BR28" s="19"/>
      <c r="BT28" s="365"/>
      <c r="BU28" s="132"/>
      <c r="BV28" s="153" t="s">
        <v>462</v>
      </c>
      <c r="BW28" s="154" t="s">
        <v>462</v>
      </c>
      <c r="BX28" s="8">
        <v>19</v>
      </c>
      <c r="BY28" s="205">
        <f>BZ28*0.8</f>
        <v>8</v>
      </c>
      <c r="BZ28" s="204">
        <v>10</v>
      </c>
      <c r="CA28" s="206"/>
      <c r="CC28" s="132"/>
      <c r="CD28" s="153" t="s">
        <v>465</v>
      </c>
      <c r="CE28" s="154" t="s">
        <v>466</v>
      </c>
      <c r="CF28" s="8">
        <v>19</v>
      </c>
      <c r="CG28" s="205">
        <f>CH28*0.8</f>
        <v>24</v>
      </c>
      <c r="CH28" s="204">
        <v>30</v>
      </c>
      <c r="CI28" s="206"/>
      <c r="CK28" s="132"/>
      <c r="CL28" s="79" t="s">
        <v>130</v>
      </c>
      <c r="CM28" s="147"/>
      <c r="CN28" s="8">
        <v>19</v>
      </c>
      <c r="CO28" s="81">
        <f>CP28*0.8</f>
        <v>4.8000000000000007</v>
      </c>
      <c r="CP28" s="82">
        <v>6</v>
      </c>
      <c r="CQ28" s="71"/>
      <c r="CS28" s="8" t="s">
        <v>0</v>
      </c>
      <c r="CT28" s="65"/>
      <c r="CU28" s="66"/>
      <c r="CV28" s="8">
        <v>19</v>
      </c>
      <c r="CW28" s="18"/>
      <c r="CX28" s="19"/>
      <c r="DA28" s="8" t="s">
        <v>0</v>
      </c>
      <c r="DB28" s="65"/>
      <c r="DC28" s="66"/>
      <c r="DD28" s="8">
        <v>19</v>
      </c>
      <c r="DE28" s="18"/>
      <c r="DF28" s="19"/>
      <c r="DI28" s="132"/>
      <c r="DJ28" s="148" t="s">
        <v>0</v>
      </c>
      <c r="DK28" s="25" t="s">
        <v>0</v>
      </c>
      <c r="DL28" s="8">
        <v>19</v>
      </c>
      <c r="DM28" s="18"/>
      <c r="DN28" s="19"/>
      <c r="DQ28" s="132"/>
      <c r="DR28" s="192" t="s">
        <v>560</v>
      </c>
      <c r="DS28" s="80" t="s">
        <v>0</v>
      </c>
      <c r="DT28" s="8">
        <v>19</v>
      </c>
      <c r="DU28" s="18"/>
      <c r="DV28" s="19"/>
      <c r="DY28" s="132"/>
      <c r="DZ28" s="79" t="s">
        <v>429</v>
      </c>
      <c r="EA28" s="80" t="s">
        <v>430</v>
      </c>
      <c r="EB28" s="8">
        <v>19</v>
      </c>
      <c r="EC28" s="81">
        <f>ED28*0.8</f>
        <v>440</v>
      </c>
      <c r="ED28" s="82">
        <v>550</v>
      </c>
      <c r="EE28" s="71"/>
      <c r="EG28" s="132"/>
      <c r="EH28" s="148" t="s">
        <v>0</v>
      </c>
      <c r="EI28" s="25" t="s">
        <v>0</v>
      </c>
      <c r="EJ28" s="8">
        <v>19</v>
      </c>
      <c r="EK28" s="18"/>
      <c r="EL28" s="19"/>
      <c r="EN28" s="365"/>
    </row>
    <row r="29" spans="1:144">
      <c r="A29" s="132"/>
      <c r="D29" s="8">
        <v>18</v>
      </c>
      <c r="E29" s="18"/>
      <c r="F29" s="19"/>
      <c r="I29" s="132"/>
      <c r="J29" s="155"/>
      <c r="K29" s="156"/>
      <c r="L29" s="8">
        <v>18</v>
      </c>
      <c r="M29" s="18"/>
      <c r="N29" s="19"/>
      <c r="Q29" s="132"/>
      <c r="R29" s="155"/>
      <c r="S29" s="156"/>
      <c r="T29" s="8">
        <v>18</v>
      </c>
      <c r="U29" s="18"/>
      <c r="V29" s="19"/>
      <c r="Y29" s="132"/>
      <c r="Z29" s="148"/>
      <c r="AA29" s="25"/>
      <c r="AB29" s="8">
        <v>18</v>
      </c>
      <c r="AC29" s="18"/>
      <c r="AD29" s="19"/>
      <c r="AG29" s="132"/>
      <c r="AH29" s="148"/>
      <c r="AI29" s="25"/>
      <c r="AJ29" s="8">
        <v>18</v>
      </c>
      <c r="AK29" s="18"/>
      <c r="AL29" s="19"/>
      <c r="AO29" s="132"/>
      <c r="AP29" s="148"/>
      <c r="AQ29" s="25"/>
      <c r="AR29" s="8">
        <v>18</v>
      </c>
      <c r="AS29" s="18"/>
      <c r="AT29" s="19"/>
      <c r="AW29" s="132"/>
      <c r="AX29" s="148"/>
      <c r="AY29" s="25"/>
      <c r="AZ29" s="8">
        <v>18</v>
      </c>
      <c r="BA29" s="18"/>
      <c r="BB29" s="19"/>
      <c r="BE29" s="132"/>
      <c r="BF29" s="148"/>
      <c r="BG29" s="25"/>
      <c r="BH29" s="8">
        <v>18</v>
      </c>
      <c r="BI29" s="18"/>
      <c r="BJ29" s="19"/>
      <c r="BM29" s="132"/>
      <c r="BN29" s="148"/>
      <c r="BO29" s="25"/>
      <c r="BP29" s="8">
        <v>18</v>
      </c>
      <c r="BQ29" s="18"/>
      <c r="BR29" s="19"/>
      <c r="BT29" s="365"/>
      <c r="BU29" s="132"/>
      <c r="BV29" s="177" t="s">
        <v>462</v>
      </c>
      <c r="BW29" s="156" t="s">
        <v>462</v>
      </c>
      <c r="BX29" s="8">
        <v>18</v>
      </c>
      <c r="BY29" s="205">
        <f>BZ29*0.8</f>
        <v>8</v>
      </c>
      <c r="BZ29" s="204">
        <v>10</v>
      </c>
      <c r="CA29" s="206"/>
      <c r="CC29" s="132"/>
      <c r="CD29" s="177" t="s">
        <v>467</v>
      </c>
      <c r="CE29" s="156" t="s">
        <v>466</v>
      </c>
      <c r="CF29" s="8">
        <v>18</v>
      </c>
      <c r="CG29" s="205">
        <f>CH29*0.8</f>
        <v>24</v>
      </c>
      <c r="CH29" s="204">
        <v>30</v>
      </c>
      <c r="CI29" s="206"/>
      <c r="CK29" s="132"/>
      <c r="CL29" s="79" t="s">
        <v>133</v>
      </c>
      <c r="CM29" s="147" t="s">
        <v>134</v>
      </c>
      <c r="CN29" s="8">
        <v>18</v>
      </c>
      <c r="CO29" s="81">
        <f>CP29*0.8</f>
        <v>9.6000000000000014</v>
      </c>
      <c r="CP29" s="82">
        <f t="shared" ref="CP29" si="0">6+6</f>
        <v>12</v>
      </c>
      <c r="CQ29" s="71"/>
      <c r="CS29" s="8" t="s">
        <v>14</v>
      </c>
      <c r="CT29" s="79" t="s">
        <v>491</v>
      </c>
      <c r="CU29" s="147" t="s">
        <v>492</v>
      </c>
      <c r="CV29" s="8">
        <v>18</v>
      </c>
      <c r="CW29" s="81">
        <f>6+6</f>
        <v>12</v>
      </c>
      <c r="CX29" s="82">
        <f>6+6</f>
        <v>12</v>
      </c>
      <c r="CY29" s="71"/>
      <c r="DA29" s="8" t="s">
        <v>14</v>
      </c>
      <c r="DB29" s="147" t="s">
        <v>489</v>
      </c>
      <c r="DC29" s="147" t="s">
        <v>490</v>
      </c>
      <c r="DD29" s="8">
        <v>18</v>
      </c>
      <c r="DE29" s="81">
        <f>6+6</f>
        <v>12</v>
      </c>
      <c r="DF29" s="82">
        <f>6+6</f>
        <v>12</v>
      </c>
      <c r="DG29" s="71"/>
      <c r="DI29" s="132"/>
      <c r="DJ29" s="148"/>
      <c r="DK29" s="25"/>
      <c r="DL29" s="8">
        <v>18</v>
      </c>
      <c r="DM29" s="18"/>
      <c r="DN29" s="19"/>
      <c r="DQ29" s="132"/>
      <c r="DR29" s="148"/>
      <c r="DS29" s="25"/>
      <c r="DT29" s="8">
        <v>18</v>
      </c>
      <c r="DU29" s="18"/>
      <c r="DV29" s="19"/>
      <c r="DY29" s="132"/>
      <c r="DZ29" s="148"/>
      <c r="EA29" s="25"/>
      <c r="EB29" s="8">
        <v>18</v>
      </c>
      <c r="EC29" s="18"/>
      <c r="ED29" s="19"/>
      <c r="EG29" s="132"/>
      <c r="EH29" s="148"/>
      <c r="EI29" s="25"/>
      <c r="EJ29" s="8">
        <v>18</v>
      </c>
      <c r="EK29" s="18"/>
      <c r="EL29" s="19"/>
      <c r="EN29" s="365"/>
    </row>
    <row r="30" spans="1:144">
      <c r="A30" s="132"/>
      <c r="D30" s="8">
        <v>17</v>
      </c>
      <c r="E30" s="18"/>
      <c r="F30" s="19"/>
      <c r="I30" s="132"/>
      <c r="J30" s="155"/>
      <c r="K30" s="156"/>
      <c r="L30" s="8">
        <v>17</v>
      </c>
      <c r="M30" s="18"/>
      <c r="N30" s="19"/>
      <c r="Q30" s="132"/>
      <c r="R30" s="155"/>
      <c r="S30" s="156"/>
      <c r="T30" s="8">
        <v>17</v>
      </c>
      <c r="U30" s="18"/>
      <c r="V30" s="19"/>
      <c r="Y30" s="132"/>
      <c r="Z30" s="148"/>
      <c r="AA30" s="25"/>
      <c r="AB30" s="8">
        <v>17</v>
      </c>
      <c r="AC30" s="18"/>
      <c r="AD30" s="19"/>
      <c r="AG30" s="132"/>
      <c r="AH30" s="148"/>
      <c r="AI30" s="25"/>
      <c r="AJ30" s="8">
        <v>17</v>
      </c>
      <c r="AK30" s="18"/>
      <c r="AL30" s="19"/>
      <c r="AO30" s="132"/>
      <c r="AP30" s="148"/>
      <c r="AQ30" s="25"/>
      <c r="AR30" s="8">
        <v>17</v>
      </c>
      <c r="AS30" s="18"/>
      <c r="AT30" s="19"/>
      <c r="AW30" s="132"/>
      <c r="AX30" s="148"/>
      <c r="AY30" s="25"/>
      <c r="AZ30" s="8">
        <v>17</v>
      </c>
      <c r="BA30" s="18"/>
      <c r="BB30" s="19"/>
      <c r="BE30" s="132"/>
      <c r="BF30" s="148"/>
      <c r="BG30" s="25"/>
      <c r="BH30" s="8">
        <v>17</v>
      </c>
      <c r="BI30" s="18"/>
      <c r="BJ30" s="19"/>
      <c r="BM30" s="132"/>
      <c r="BN30" s="148"/>
      <c r="BO30" s="25"/>
      <c r="BP30" s="8">
        <v>17</v>
      </c>
      <c r="BQ30" s="18"/>
      <c r="BR30" s="19"/>
      <c r="BT30" s="365"/>
      <c r="BU30" s="132"/>
      <c r="BV30" s="148"/>
      <c r="BW30" s="25"/>
      <c r="BX30" s="8">
        <v>17</v>
      </c>
      <c r="BY30" s="18"/>
      <c r="BZ30" s="19"/>
      <c r="CC30" s="132"/>
      <c r="CD30" s="148"/>
      <c r="CE30" s="25"/>
      <c r="CF30" s="8">
        <v>17</v>
      </c>
      <c r="CG30" s="18"/>
      <c r="CH30" s="19"/>
      <c r="CK30" s="132"/>
      <c r="CL30" s="148"/>
      <c r="CM30" s="25"/>
      <c r="CN30" s="8">
        <v>17</v>
      </c>
      <c r="CO30" s="18"/>
      <c r="CP30" s="19"/>
      <c r="CS30" s="8" t="s">
        <v>14</v>
      </c>
      <c r="CT30" s="79" t="s">
        <v>495</v>
      </c>
      <c r="CU30" s="147" t="s">
        <v>496</v>
      </c>
      <c r="CV30" s="8">
        <v>17</v>
      </c>
      <c r="CW30" s="81">
        <f>6+6</f>
        <v>12</v>
      </c>
      <c r="CX30" s="82">
        <f>6+6</f>
        <v>12</v>
      </c>
      <c r="CY30" s="71"/>
      <c r="DA30" s="8" t="s">
        <v>14</v>
      </c>
      <c r="DB30" s="79" t="s">
        <v>493</v>
      </c>
      <c r="DC30" s="147" t="s">
        <v>494</v>
      </c>
      <c r="DD30" s="8">
        <v>17</v>
      </c>
      <c r="DE30" s="81">
        <f>6+6</f>
        <v>12</v>
      </c>
      <c r="DF30" s="82">
        <f>6+6</f>
        <v>12</v>
      </c>
      <c r="DG30" s="71"/>
      <c r="DI30" s="132"/>
      <c r="DJ30" s="148"/>
      <c r="DK30" s="25"/>
      <c r="DL30" s="8">
        <v>17</v>
      </c>
      <c r="DM30" s="18"/>
      <c r="DN30" s="19"/>
      <c r="DQ30" s="132"/>
      <c r="DR30" s="153" t="s">
        <v>363</v>
      </c>
      <c r="DS30" s="154" t="s">
        <v>0</v>
      </c>
      <c r="DT30" s="8">
        <v>17</v>
      </c>
      <c r="DU30" s="81">
        <f>DV30*0.8</f>
        <v>320</v>
      </c>
      <c r="DV30" s="82">
        <v>400</v>
      </c>
      <c r="DW30" s="71"/>
      <c r="DY30" s="132"/>
      <c r="DZ30" s="148"/>
      <c r="EA30" s="25"/>
      <c r="EB30" s="8">
        <v>17</v>
      </c>
      <c r="EC30" s="18"/>
      <c r="ED30" s="19"/>
      <c r="EG30" s="132"/>
      <c r="EH30" s="148"/>
      <c r="EI30" s="25"/>
      <c r="EJ30" s="8">
        <v>17</v>
      </c>
      <c r="EK30" s="18"/>
      <c r="EL30" s="19"/>
      <c r="EN30" s="365"/>
    </row>
    <row r="31" spans="1:144">
      <c r="A31" s="132"/>
      <c r="D31" s="8">
        <v>16</v>
      </c>
      <c r="E31" s="18"/>
      <c r="F31" s="19"/>
      <c r="I31" s="132"/>
      <c r="J31" s="155"/>
      <c r="K31" s="156"/>
      <c r="L31" s="8">
        <v>16</v>
      </c>
      <c r="M31" s="18"/>
      <c r="N31" s="19"/>
      <c r="Q31" s="132"/>
      <c r="R31" s="155"/>
      <c r="S31" s="156"/>
      <c r="T31" s="8">
        <v>16</v>
      </c>
      <c r="U31" s="18"/>
      <c r="V31" s="19"/>
      <c r="Y31" s="132"/>
      <c r="Z31" s="148"/>
      <c r="AA31" s="25"/>
      <c r="AB31" s="8">
        <v>16</v>
      </c>
      <c r="AC31" s="18"/>
      <c r="AD31" s="19"/>
      <c r="AG31" s="132"/>
      <c r="AH31" s="148"/>
      <c r="AI31" s="25"/>
      <c r="AJ31" s="8">
        <v>16</v>
      </c>
      <c r="AK31" s="18"/>
      <c r="AL31" s="19"/>
      <c r="AO31" s="132"/>
      <c r="AP31" s="148"/>
      <c r="AQ31" s="25"/>
      <c r="AR31" s="8">
        <v>16</v>
      </c>
      <c r="AS31" s="18"/>
      <c r="AT31" s="19"/>
      <c r="AW31" s="132"/>
      <c r="AX31" s="148"/>
      <c r="AY31" s="25"/>
      <c r="AZ31" s="8">
        <v>16</v>
      </c>
      <c r="BA31" s="18"/>
      <c r="BB31" s="19"/>
      <c r="BE31" s="132"/>
      <c r="BF31" s="148"/>
      <c r="BG31" s="25"/>
      <c r="BH31" s="8">
        <v>16</v>
      </c>
      <c r="BI31" s="18"/>
      <c r="BJ31" s="19"/>
      <c r="BM31" s="132"/>
      <c r="BN31" s="148"/>
      <c r="BO31" s="25"/>
      <c r="BP31" s="8">
        <v>16</v>
      </c>
      <c r="BQ31" s="18"/>
      <c r="BR31" s="19"/>
      <c r="BT31" s="365"/>
      <c r="BU31" s="132"/>
      <c r="BV31" s="148"/>
      <c r="BW31" s="25"/>
      <c r="BX31" s="8">
        <v>16</v>
      </c>
      <c r="BY31" s="18"/>
      <c r="BZ31" s="19"/>
      <c r="CC31" s="132"/>
      <c r="CD31" s="148"/>
      <c r="CE31" s="25"/>
      <c r="CF31" s="8">
        <v>16</v>
      </c>
      <c r="CG31" s="18"/>
      <c r="CH31" s="19"/>
      <c r="CK31" s="132"/>
      <c r="CL31" s="89" t="s">
        <v>137</v>
      </c>
      <c r="CM31" s="90" t="s">
        <v>138</v>
      </c>
      <c r="CN31" s="8">
        <v>16</v>
      </c>
      <c r="CO31" s="81">
        <f>CP31*0.8</f>
        <v>320</v>
      </c>
      <c r="CP31" s="82">
        <v>400</v>
      </c>
      <c r="CQ31" s="71"/>
      <c r="CS31" s="8" t="s">
        <v>0</v>
      </c>
      <c r="CT31" s="65"/>
      <c r="CU31" s="66"/>
      <c r="CV31" s="8">
        <v>16</v>
      </c>
      <c r="CW31" s="18"/>
      <c r="CX31" s="19"/>
      <c r="DA31" s="8" t="s">
        <v>0</v>
      </c>
      <c r="DB31" s="65"/>
      <c r="DC31" s="66"/>
      <c r="DD31" s="8">
        <v>16</v>
      </c>
      <c r="DE31" s="18"/>
      <c r="DF31" s="19"/>
      <c r="DI31" s="132"/>
      <c r="DJ31" s="148"/>
      <c r="DK31" s="25"/>
      <c r="DL31" s="8">
        <v>16</v>
      </c>
      <c r="DM31" s="18"/>
      <c r="DN31" s="19"/>
      <c r="DQ31" s="132"/>
      <c r="DR31" s="157" t="s">
        <v>364</v>
      </c>
      <c r="DS31" s="158" t="s">
        <v>410</v>
      </c>
      <c r="DT31" s="8">
        <v>16</v>
      </c>
      <c r="DU31" s="81"/>
      <c r="DV31" s="82"/>
      <c r="DW31" s="71"/>
      <c r="DY31" s="132"/>
      <c r="DZ31" s="148"/>
      <c r="EA31" s="25"/>
      <c r="EB31" s="8">
        <v>16</v>
      </c>
      <c r="EC31" s="18"/>
      <c r="ED31" s="19"/>
      <c r="EG31" s="132"/>
      <c r="EH31" s="148"/>
      <c r="EI31" s="25"/>
      <c r="EJ31" s="8">
        <v>16</v>
      </c>
      <c r="EK31" s="18"/>
      <c r="EL31" s="19"/>
      <c r="EN31" s="365"/>
    </row>
    <row r="32" spans="1:144">
      <c r="A32" s="132"/>
      <c r="D32" s="8">
        <v>15</v>
      </c>
      <c r="E32" s="18"/>
      <c r="F32" s="19"/>
      <c r="I32" s="132"/>
      <c r="J32" s="157"/>
      <c r="K32" s="158"/>
      <c r="L32" s="8">
        <v>15</v>
      </c>
      <c r="M32" s="18"/>
      <c r="N32" s="19"/>
      <c r="Q32" s="132"/>
      <c r="R32" s="157"/>
      <c r="S32" s="158"/>
      <c r="T32" s="8">
        <v>15</v>
      </c>
      <c r="U32" s="18"/>
      <c r="V32" s="19"/>
      <c r="Y32" s="132"/>
      <c r="Z32" s="148" t="s">
        <v>0</v>
      </c>
      <c r="AA32" s="25" t="s">
        <v>0</v>
      </c>
      <c r="AB32" s="8">
        <v>15</v>
      </c>
      <c r="AC32" s="18"/>
      <c r="AD32" s="19"/>
      <c r="AG32" s="132"/>
      <c r="AH32" s="148" t="s">
        <v>0</v>
      </c>
      <c r="AI32" s="25" t="s">
        <v>0</v>
      </c>
      <c r="AJ32" s="8">
        <v>15</v>
      </c>
      <c r="AK32" s="18"/>
      <c r="AL32" s="19"/>
      <c r="AO32" s="132"/>
      <c r="AP32" s="148" t="s">
        <v>0</v>
      </c>
      <c r="AQ32" s="25" t="s">
        <v>0</v>
      </c>
      <c r="AR32" s="8">
        <v>15</v>
      </c>
      <c r="AS32" s="18"/>
      <c r="AT32" s="19"/>
      <c r="AW32" s="132"/>
      <c r="AX32" s="148" t="s">
        <v>0</v>
      </c>
      <c r="AY32" s="25" t="s">
        <v>0</v>
      </c>
      <c r="AZ32" s="8">
        <v>15</v>
      </c>
      <c r="BA32" s="18"/>
      <c r="BB32" s="19"/>
      <c r="BE32" s="132"/>
      <c r="BF32" s="148" t="s">
        <v>0</v>
      </c>
      <c r="BG32" s="25" t="s">
        <v>0</v>
      </c>
      <c r="BH32" s="8">
        <v>15</v>
      </c>
      <c r="BI32" s="18"/>
      <c r="BJ32" s="19"/>
      <c r="BM32" s="132"/>
      <c r="BN32" s="148" t="s">
        <v>0</v>
      </c>
      <c r="BO32" s="25" t="s">
        <v>0</v>
      </c>
      <c r="BP32" s="8">
        <v>15</v>
      </c>
      <c r="BQ32" s="18"/>
      <c r="BR32" s="19"/>
      <c r="BT32" s="365"/>
      <c r="BU32" s="132"/>
      <c r="BV32" s="148"/>
      <c r="BW32" s="25"/>
      <c r="BX32" s="8">
        <v>15</v>
      </c>
      <c r="BY32" s="18"/>
      <c r="BZ32" s="19"/>
      <c r="CC32" s="132"/>
      <c r="CD32" s="148"/>
      <c r="CE32" s="25"/>
      <c r="CF32" s="8">
        <v>15</v>
      </c>
      <c r="CG32" s="18"/>
      <c r="CH32" s="19"/>
      <c r="CK32" s="132"/>
      <c r="CL32" s="83"/>
      <c r="CM32" s="84"/>
      <c r="CN32" s="8">
        <v>15</v>
      </c>
      <c r="CO32" s="81"/>
      <c r="CP32" s="82"/>
      <c r="CQ32" s="71"/>
      <c r="CS32" s="8" t="s">
        <v>14</v>
      </c>
      <c r="CT32" s="79" t="s">
        <v>124</v>
      </c>
      <c r="CU32" s="80"/>
      <c r="CV32" s="8">
        <v>15</v>
      </c>
      <c r="CW32" s="81">
        <v>80</v>
      </c>
      <c r="CX32" s="82">
        <v>90</v>
      </c>
      <c r="CY32" s="71"/>
      <c r="DA32" s="8" t="s">
        <v>14</v>
      </c>
      <c r="DB32" s="79" t="s">
        <v>123</v>
      </c>
      <c r="DC32" s="80"/>
      <c r="DD32" s="8">
        <v>15</v>
      </c>
      <c r="DE32" s="81">
        <v>80</v>
      </c>
      <c r="DF32" s="82">
        <v>90</v>
      </c>
      <c r="DG32" s="71"/>
      <c r="DI32" s="132"/>
      <c r="DJ32" s="148" t="s">
        <v>0</v>
      </c>
      <c r="DK32" s="25" t="s">
        <v>0</v>
      </c>
      <c r="DL32" s="8">
        <v>15</v>
      </c>
      <c r="DM32" s="18"/>
      <c r="DN32" s="19"/>
      <c r="DQ32" s="132"/>
      <c r="DR32" s="148" t="s">
        <v>0</v>
      </c>
      <c r="DS32" s="25" t="s">
        <v>0</v>
      </c>
      <c r="DT32" s="8">
        <v>15</v>
      </c>
      <c r="DU32" s="18"/>
      <c r="DV32" s="19"/>
      <c r="DY32" s="132"/>
      <c r="DZ32" s="148" t="s">
        <v>0</v>
      </c>
      <c r="EA32" s="25" t="s">
        <v>0</v>
      </c>
      <c r="EB32" s="8">
        <v>15</v>
      </c>
      <c r="EC32" s="18"/>
      <c r="ED32" s="19"/>
      <c r="EG32" s="132"/>
      <c r="EH32" s="148" t="s">
        <v>0</v>
      </c>
      <c r="EI32" s="25" t="s">
        <v>0</v>
      </c>
      <c r="EJ32" s="8">
        <v>15</v>
      </c>
      <c r="EK32" s="18"/>
      <c r="EL32" s="19"/>
      <c r="EN32" s="365"/>
    </row>
    <row r="33" spans="1:144">
      <c r="A33" s="132"/>
      <c r="D33" s="8">
        <v>14</v>
      </c>
      <c r="E33" s="18"/>
      <c r="F33" s="19"/>
      <c r="I33" s="132"/>
      <c r="L33" s="8">
        <v>14</v>
      </c>
      <c r="M33" s="18"/>
      <c r="N33" s="19"/>
      <c r="Q33" s="132"/>
      <c r="T33" s="8">
        <v>14</v>
      </c>
      <c r="U33" s="18"/>
      <c r="V33" s="19"/>
      <c r="Y33" s="132"/>
      <c r="Z33" s="148"/>
      <c r="AA33" s="25"/>
      <c r="AB33" s="8">
        <v>14</v>
      </c>
      <c r="AC33" s="18"/>
      <c r="AD33" s="19"/>
      <c r="AG33" s="132"/>
      <c r="AH33" s="148"/>
      <c r="AI33" s="25"/>
      <c r="AJ33" s="8">
        <v>14</v>
      </c>
      <c r="AK33" s="18"/>
      <c r="AL33" s="19"/>
      <c r="AO33" s="132"/>
      <c r="AP33" s="148"/>
      <c r="AQ33" s="25"/>
      <c r="AR33" s="8">
        <v>14</v>
      </c>
      <c r="AS33" s="18"/>
      <c r="AT33" s="19"/>
      <c r="AW33" s="132"/>
      <c r="AX33" s="148"/>
      <c r="AY33" s="25"/>
      <c r="AZ33" s="8">
        <v>14</v>
      </c>
      <c r="BA33" s="18"/>
      <c r="BB33" s="19"/>
      <c r="BE33" s="132"/>
      <c r="BF33" s="148"/>
      <c r="BG33" s="25"/>
      <c r="BH33" s="8">
        <v>14</v>
      </c>
      <c r="BI33" s="18"/>
      <c r="BJ33" s="19"/>
      <c r="BM33" s="132"/>
      <c r="BN33" s="148"/>
      <c r="BO33" s="25"/>
      <c r="BP33" s="8">
        <v>14</v>
      </c>
      <c r="BQ33" s="18"/>
      <c r="BR33" s="19"/>
      <c r="BT33" s="365"/>
      <c r="BU33" s="132"/>
      <c r="BV33" s="148"/>
      <c r="BW33" s="25"/>
      <c r="BX33" s="8">
        <v>14</v>
      </c>
      <c r="BY33" s="18"/>
      <c r="BZ33" s="19"/>
      <c r="CC33" s="132"/>
      <c r="CD33" s="148"/>
      <c r="CE33" s="25"/>
      <c r="CF33" s="8">
        <v>14</v>
      </c>
      <c r="CG33" s="18"/>
      <c r="CH33" s="19"/>
      <c r="CK33" s="132"/>
      <c r="CL33" s="83"/>
      <c r="CM33" s="84"/>
      <c r="CN33" s="8">
        <v>14</v>
      </c>
      <c r="CO33" s="81"/>
      <c r="CP33" s="82"/>
      <c r="CQ33" s="71"/>
      <c r="CS33" s="8" t="s">
        <v>14</v>
      </c>
      <c r="CT33" s="79" t="s">
        <v>498</v>
      </c>
      <c r="CU33" s="80"/>
      <c r="CV33" s="8">
        <v>14</v>
      </c>
      <c r="CW33" s="81">
        <v>80</v>
      </c>
      <c r="CX33" s="82">
        <v>90</v>
      </c>
      <c r="CY33" s="71"/>
      <c r="DA33" s="8" t="s">
        <v>14</v>
      </c>
      <c r="DB33" s="79" t="s">
        <v>497</v>
      </c>
      <c r="DC33" s="80"/>
      <c r="DD33" s="8">
        <v>14</v>
      </c>
      <c r="DE33" s="81">
        <v>80</v>
      </c>
      <c r="DF33" s="82">
        <v>90</v>
      </c>
      <c r="DG33" s="71"/>
      <c r="DI33" s="132"/>
      <c r="DJ33" s="148"/>
      <c r="DK33" s="25"/>
      <c r="DL33" s="8">
        <v>14</v>
      </c>
      <c r="DM33" s="18"/>
      <c r="DN33" s="19"/>
      <c r="DQ33" s="132"/>
      <c r="DR33" s="148"/>
      <c r="DS33" s="25"/>
      <c r="DT33" s="8">
        <v>14</v>
      </c>
      <c r="DU33" s="18"/>
      <c r="DV33" s="19"/>
      <c r="DY33" s="132"/>
      <c r="DZ33" s="148"/>
      <c r="EA33" s="25"/>
      <c r="EB33" s="8">
        <v>14</v>
      </c>
      <c r="EC33" s="18"/>
      <c r="ED33" s="19"/>
      <c r="EG33" s="132"/>
      <c r="EH33" s="148"/>
      <c r="EI33" s="25"/>
      <c r="EJ33" s="8">
        <v>14</v>
      </c>
      <c r="EK33" s="18"/>
      <c r="EL33" s="19"/>
      <c r="EN33" s="365"/>
    </row>
    <row r="34" spans="1:144">
      <c r="A34" s="132"/>
      <c r="D34" s="8">
        <v>13</v>
      </c>
      <c r="E34" s="18"/>
      <c r="F34" s="19"/>
      <c r="I34" s="132"/>
      <c r="J34" s="226" t="s">
        <v>0</v>
      </c>
      <c r="K34" s="227" t="s">
        <v>390</v>
      </c>
      <c r="L34" s="8">
        <v>13</v>
      </c>
      <c r="M34" s="18"/>
      <c r="N34" s="19"/>
      <c r="Q34" s="132"/>
      <c r="R34" s="226" t="s">
        <v>0</v>
      </c>
      <c r="S34" s="227" t="s">
        <v>390</v>
      </c>
      <c r="T34" s="8">
        <v>13</v>
      </c>
      <c r="U34" s="18"/>
      <c r="V34" s="19"/>
      <c r="Y34" s="132"/>
      <c r="Z34" s="152"/>
      <c r="AA34" s="29"/>
      <c r="AB34" s="8">
        <v>13</v>
      </c>
      <c r="AC34" s="18"/>
      <c r="AD34" s="19"/>
      <c r="AG34" s="132"/>
      <c r="AH34" s="152"/>
      <c r="AI34" s="29"/>
      <c r="AJ34" s="8">
        <v>13</v>
      </c>
      <c r="AK34" s="18"/>
      <c r="AL34" s="19"/>
      <c r="AO34" s="132"/>
      <c r="AP34" s="152"/>
      <c r="AQ34" s="29"/>
      <c r="AR34" s="8">
        <v>13</v>
      </c>
      <c r="AS34" s="18"/>
      <c r="AT34" s="19"/>
      <c r="AW34" s="132"/>
      <c r="AX34" s="152"/>
      <c r="AY34" s="29"/>
      <c r="AZ34" s="8">
        <v>13</v>
      </c>
      <c r="BA34" s="18"/>
      <c r="BB34" s="19"/>
      <c r="BE34" s="132"/>
      <c r="BF34" s="152"/>
      <c r="BG34" s="29"/>
      <c r="BH34" s="8">
        <v>13</v>
      </c>
      <c r="BI34" s="18"/>
      <c r="BJ34" s="19"/>
      <c r="BM34" s="132"/>
      <c r="BN34" s="79" t="s">
        <v>140</v>
      </c>
      <c r="BO34" s="80"/>
      <c r="BP34" s="8">
        <v>13</v>
      </c>
      <c r="BQ34" s="81">
        <f>BR34*0.8</f>
        <v>320</v>
      </c>
      <c r="BR34" s="82">
        <v>400</v>
      </c>
      <c r="BS34" s="71"/>
      <c r="BT34" s="365"/>
      <c r="BU34" s="132"/>
      <c r="BV34" s="148"/>
      <c r="BW34" s="25"/>
      <c r="BX34" s="8">
        <v>13</v>
      </c>
      <c r="BY34" s="18"/>
      <c r="BZ34" s="19"/>
      <c r="CC34" s="132"/>
      <c r="CD34" s="148"/>
      <c r="CE34" s="25"/>
      <c r="CF34" s="8">
        <v>13</v>
      </c>
      <c r="CG34" s="18"/>
      <c r="CH34" s="19"/>
      <c r="CK34" s="132"/>
      <c r="CL34" s="88" t="s">
        <v>0</v>
      </c>
      <c r="CM34" s="93" t="s">
        <v>0</v>
      </c>
      <c r="CN34" s="8">
        <v>13</v>
      </c>
      <c r="CO34" s="81"/>
      <c r="CP34" s="82"/>
      <c r="CQ34" s="71"/>
      <c r="CS34" s="8" t="s">
        <v>0</v>
      </c>
      <c r="CT34" s="65"/>
      <c r="CU34" s="66"/>
      <c r="CV34" s="8">
        <v>13</v>
      </c>
      <c r="CW34" s="18"/>
      <c r="CX34" s="19"/>
      <c r="DA34" s="8" t="s">
        <v>0</v>
      </c>
      <c r="DB34" s="65"/>
      <c r="DC34" s="66"/>
      <c r="DD34" s="8">
        <v>13</v>
      </c>
      <c r="DE34" s="18"/>
      <c r="DF34" s="19"/>
      <c r="DI34" s="132"/>
      <c r="DJ34" s="79" t="s">
        <v>141</v>
      </c>
      <c r="DK34" s="80"/>
      <c r="DL34" s="8">
        <v>13</v>
      </c>
      <c r="DM34" s="81">
        <f>DN34*0.8</f>
        <v>320</v>
      </c>
      <c r="DN34" s="82">
        <v>400</v>
      </c>
      <c r="DO34" s="71"/>
      <c r="DQ34" s="132"/>
      <c r="DR34" s="152"/>
      <c r="DS34" s="29"/>
      <c r="DT34" s="8">
        <v>13</v>
      </c>
      <c r="DU34" s="18"/>
      <c r="DV34" s="19"/>
      <c r="DY34" s="132"/>
      <c r="DZ34" s="152"/>
      <c r="EA34" s="29"/>
      <c r="EB34" s="8">
        <v>13</v>
      </c>
      <c r="EC34" s="18"/>
      <c r="ED34" s="19"/>
      <c r="EG34" s="132"/>
      <c r="EH34" s="152"/>
      <c r="EI34" s="29"/>
      <c r="EJ34" s="8">
        <v>13</v>
      </c>
      <c r="EK34" s="18"/>
      <c r="EL34" s="19"/>
      <c r="EN34" s="365"/>
    </row>
    <row r="35" spans="1:144">
      <c r="A35" s="132"/>
      <c r="D35" s="8">
        <v>12</v>
      </c>
      <c r="E35" s="18"/>
      <c r="F35" s="19"/>
      <c r="I35" s="132"/>
      <c r="J35" s="226" t="s">
        <v>0</v>
      </c>
      <c r="K35" s="227" t="s">
        <v>390</v>
      </c>
      <c r="L35" s="8">
        <v>12</v>
      </c>
      <c r="M35" s="18"/>
      <c r="N35" s="19"/>
      <c r="Q35" s="132"/>
      <c r="R35" s="226" t="s">
        <v>0</v>
      </c>
      <c r="S35" s="227" t="s">
        <v>390</v>
      </c>
      <c r="T35" s="8">
        <v>12</v>
      </c>
      <c r="U35" s="18"/>
      <c r="V35" s="19"/>
      <c r="Y35" s="132"/>
      <c r="Z35" s="148"/>
      <c r="AA35" s="25"/>
      <c r="AB35" s="8">
        <v>12</v>
      </c>
      <c r="AC35" s="18"/>
      <c r="AD35" s="19"/>
      <c r="AG35" s="132"/>
      <c r="AH35" s="148"/>
      <c r="AI35" s="25"/>
      <c r="AJ35" s="8">
        <v>12</v>
      </c>
      <c r="AK35" s="18"/>
      <c r="AL35" s="19"/>
      <c r="AO35" s="132"/>
      <c r="AP35" s="148"/>
      <c r="AQ35" s="25"/>
      <c r="AR35" s="8">
        <v>12</v>
      </c>
      <c r="AS35" s="18"/>
      <c r="AT35" s="19"/>
      <c r="AW35" s="132"/>
      <c r="AX35" s="148"/>
      <c r="AY35" s="25"/>
      <c r="AZ35" s="8">
        <v>12</v>
      </c>
      <c r="BA35" s="18"/>
      <c r="BB35" s="19"/>
      <c r="BE35" s="132"/>
      <c r="BF35" s="148"/>
      <c r="BG35" s="25"/>
      <c r="BH35" s="8">
        <v>12</v>
      </c>
      <c r="BI35" s="18"/>
      <c r="BJ35" s="19"/>
      <c r="BM35" s="132"/>
      <c r="BN35" s="79" t="s">
        <v>142</v>
      </c>
      <c r="BO35" s="80"/>
      <c r="BP35" s="8">
        <v>12</v>
      </c>
      <c r="BQ35" s="81">
        <f>BR35*0.8</f>
        <v>320</v>
      </c>
      <c r="BR35" s="82">
        <v>400</v>
      </c>
      <c r="BS35" s="71"/>
      <c r="BT35" s="365"/>
      <c r="BU35" s="132"/>
      <c r="BV35" s="148"/>
      <c r="BW35" s="25"/>
      <c r="BX35" s="8">
        <v>12</v>
      </c>
      <c r="BY35" s="18"/>
      <c r="BZ35" s="19"/>
      <c r="CC35" s="132"/>
      <c r="CD35" s="148"/>
      <c r="CE35" s="25"/>
      <c r="CF35" s="8">
        <v>12</v>
      </c>
      <c r="CG35" s="18"/>
      <c r="CH35" s="19"/>
      <c r="CK35" s="132"/>
      <c r="CL35" s="148"/>
      <c r="CM35" s="25"/>
      <c r="CN35" s="8">
        <v>12</v>
      </c>
      <c r="CO35" s="18"/>
      <c r="CP35" s="19"/>
      <c r="CS35" s="8" t="s">
        <v>14</v>
      </c>
      <c r="CT35" s="79" t="s">
        <v>500</v>
      </c>
      <c r="CU35" s="80"/>
      <c r="CV35" s="8">
        <v>12</v>
      </c>
      <c r="CW35" s="81">
        <v>45</v>
      </c>
      <c r="CX35" s="82">
        <v>65</v>
      </c>
      <c r="CY35" s="71"/>
      <c r="DA35" s="8" t="s">
        <v>14</v>
      </c>
      <c r="DB35" s="79" t="s">
        <v>499</v>
      </c>
      <c r="DC35" s="80"/>
      <c r="DD35" s="8">
        <v>12</v>
      </c>
      <c r="DE35" s="81">
        <v>45</v>
      </c>
      <c r="DF35" s="82">
        <v>65</v>
      </c>
      <c r="DG35" s="71"/>
      <c r="DI35" s="132"/>
      <c r="DJ35" s="79" t="s">
        <v>143</v>
      </c>
      <c r="DK35" s="80"/>
      <c r="DL35" s="8">
        <v>12</v>
      </c>
      <c r="DM35" s="81">
        <f>DN35*0.8</f>
        <v>320</v>
      </c>
      <c r="DN35" s="82">
        <v>400</v>
      </c>
      <c r="DO35" s="71"/>
      <c r="DQ35" s="132"/>
      <c r="DR35" s="148"/>
      <c r="DS35" s="25"/>
      <c r="DT35" s="8">
        <v>12</v>
      </c>
      <c r="DU35" s="18"/>
      <c r="DV35" s="19"/>
      <c r="DY35" s="132"/>
      <c r="DZ35" s="148"/>
      <c r="EA35" s="25"/>
      <c r="EB35" s="8">
        <v>12</v>
      </c>
      <c r="EC35" s="18"/>
      <c r="ED35" s="19"/>
      <c r="EG35" s="132"/>
      <c r="EH35" s="148"/>
      <c r="EI35" s="25"/>
      <c r="EJ35" s="8">
        <v>12</v>
      </c>
      <c r="EK35" s="18"/>
      <c r="EL35" s="19"/>
      <c r="EN35" s="365"/>
    </row>
    <row r="36" spans="1:144" ht="15.6">
      <c r="A36" s="132"/>
      <c r="B36" s="130"/>
      <c r="C36" s="229" t="s">
        <v>256</v>
      </c>
      <c r="D36" s="8">
        <v>11</v>
      </c>
      <c r="E36" s="205">
        <f>F36*0.8</f>
        <v>9.2799999999999994</v>
      </c>
      <c r="F36" s="204">
        <v>11.6</v>
      </c>
      <c r="G36" s="206"/>
      <c r="I36" s="132"/>
      <c r="J36" s="148"/>
      <c r="K36" s="25"/>
      <c r="L36" s="8">
        <v>11</v>
      </c>
      <c r="M36" s="18"/>
      <c r="N36" s="19"/>
      <c r="Q36" s="132"/>
      <c r="R36" s="148"/>
      <c r="S36" s="25"/>
      <c r="T36" s="8">
        <v>11</v>
      </c>
      <c r="U36" s="18"/>
      <c r="V36" s="19"/>
      <c r="Y36" s="132"/>
      <c r="Z36" s="148"/>
      <c r="AA36" s="25"/>
      <c r="AB36" s="8">
        <v>11</v>
      </c>
      <c r="AC36" s="18"/>
      <c r="AD36" s="19"/>
      <c r="AG36" s="132"/>
      <c r="AH36" s="148"/>
      <c r="AI36" s="25"/>
      <c r="AJ36" s="8">
        <v>11</v>
      </c>
      <c r="AK36" s="18"/>
      <c r="AL36" s="19"/>
      <c r="AO36" s="132"/>
      <c r="AP36" s="148"/>
      <c r="AQ36" s="25"/>
      <c r="AR36" s="8">
        <v>11</v>
      </c>
      <c r="AS36" s="18"/>
      <c r="AT36" s="19"/>
      <c r="AW36" s="132"/>
      <c r="AX36" s="148"/>
      <c r="AY36" s="25"/>
      <c r="AZ36" s="8">
        <v>11</v>
      </c>
      <c r="BA36" s="18"/>
      <c r="BB36" s="19"/>
      <c r="BE36" s="132"/>
      <c r="BF36" s="148"/>
      <c r="BG36" s="25"/>
      <c r="BH36" s="8">
        <v>11</v>
      </c>
      <c r="BI36" s="18"/>
      <c r="BJ36" s="19"/>
      <c r="BM36" s="132"/>
      <c r="BN36" s="65"/>
      <c r="BO36" s="66"/>
      <c r="BP36" s="8">
        <v>11</v>
      </c>
      <c r="BQ36" s="18"/>
      <c r="BR36" s="19"/>
      <c r="BT36" s="365"/>
      <c r="BU36" s="132"/>
      <c r="BV36" s="178" t="s">
        <v>146</v>
      </c>
      <c r="BW36" s="179"/>
      <c r="BX36" s="8">
        <v>11</v>
      </c>
      <c r="BY36" s="81">
        <f>BZ36*0.8</f>
        <v>4.8000000000000007</v>
      </c>
      <c r="BZ36" s="180">
        <v>6</v>
      </c>
      <c r="CA36" s="232"/>
      <c r="CC36" s="132"/>
      <c r="CD36" s="79" t="s">
        <v>145</v>
      </c>
      <c r="CE36" s="147"/>
      <c r="CF36" s="8">
        <v>11</v>
      </c>
      <c r="CG36" s="81">
        <f>CH36*0.8</f>
        <v>4.8000000000000007</v>
      </c>
      <c r="CH36" s="82">
        <v>6</v>
      </c>
      <c r="CI36" s="71"/>
      <c r="CK36" s="132"/>
      <c r="CL36" s="79" t="s">
        <v>144</v>
      </c>
      <c r="CM36" s="147"/>
      <c r="CN36" s="8">
        <v>11</v>
      </c>
      <c r="CO36" s="81">
        <f>CP36*0.8</f>
        <v>4.8000000000000007</v>
      </c>
      <c r="CP36" s="82">
        <v>6</v>
      </c>
      <c r="CQ36" s="71"/>
      <c r="CS36" s="8" t="s">
        <v>14</v>
      </c>
      <c r="CT36" s="79" t="s">
        <v>502</v>
      </c>
      <c r="CU36" s="80"/>
      <c r="CV36" s="8">
        <v>11</v>
      </c>
      <c r="CW36" s="81">
        <v>45</v>
      </c>
      <c r="CX36" s="82">
        <v>65</v>
      </c>
      <c r="CY36" s="71"/>
      <c r="DA36" s="8" t="s">
        <v>14</v>
      </c>
      <c r="DB36" s="79" t="s">
        <v>501</v>
      </c>
      <c r="DC36" s="80"/>
      <c r="DD36" s="8">
        <v>11</v>
      </c>
      <c r="DE36" s="81">
        <v>45</v>
      </c>
      <c r="DF36" s="82">
        <v>65</v>
      </c>
      <c r="DG36" s="71"/>
      <c r="DI36" s="132"/>
      <c r="DJ36" s="65"/>
      <c r="DK36" s="66"/>
      <c r="DL36" s="8">
        <v>11</v>
      </c>
      <c r="DM36" s="18"/>
      <c r="DN36" s="19"/>
      <c r="DQ36" s="132"/>
      <c r="DR36" s="148"/>
      <c r="DS36" s="25"/>
      <c r="DT36" s="8">
        <v>11</v>
      </c>
      <c r="DU36" s="18"/>
      <c r="DV36" s="19"/>
      <c r="DY36" s="132"/>
      <c r="DZ36" s="148"/>
      <c r="EA36" s="25"/>
      <c r="EB36" s="8">
        <v>11</v>
      </c>
      <c r="EC36" s="18"/>
      <c r="ED36" s="19"/>
      <c r="EG36" s="132"/>
      <c r="EH36" s="148"/>
      <c r="EI36" s="25"/>
      <c r="EJ36" s="8">
        <v>11</v>
      </c>
      <c r="EK36" s="18"/>
      <c r="EL36" s="19"/>
      <c r="EN36" s="365"/>
    </row>
    <row r="37" spans="1:144" ht="15.6">
      <c r="A37" s="132"/>
      <c r="D37" s="8">
        <v>10</v>
      </c>
      <c r="E37" s="18"/>
      <c r="F37" s="19"/>
      <c r="I37" s="132"/>
      <c r="J37" s="226" t="s">
        <v>0</v>
      </c>
      <c r="K37" s="227" t="s">
        <v>390</v>
      </c>
      <c r="L37" s="8">
        <v>10</v>
      </c>
      <c r="M37" s="18"/>
      <c r="N37" s="19"/>
      <c r="Q37" s="132"/>
      <c r="R37" s="226" t="s">
        <v>0</v>
      </c>
      <c r="S37" s="227" t="s">
        <v>390</v>
      </c>
      <c r="T37" s="8">
        <v>10</v>
      </c>
      <c r="U37" s="18"/>
      <c r="V37" s="19"/>
      <c r="Y37" s="132"/>
      <c r="Z37" s="148"/>
      <c r="AA37" s="25"/>
      <c r="AB37" s="8">
        <v>10</v>
      </c>
      <c r="AC37" s="18"/>
      <c r="AD37" s="19"/>
      <c r="AG37" s="132"/>
      <c r="AH37" s="148"/>
      <c r="AI37" s="25"/>
      <c r="AJ37" s="8">
        <v>10</v>
      </c>
      <c r="AK37" s="18"/>
      <c r="AL37" s="19"/>
      <c r="AO37" s="132"/>
      <c r="AP37" s="148"/>
      <c r="AQ37" s="25"/>
      <c r="AR37" s="8">
        <v>10</v>
      </c>
      <c r="AS37" s="18"/>
      <c r="AT37" s="19"/>
      <c r="AW37" s="132"/>
      <c r="AX37" s="148"/>
      <c r="AY37" s="25"/>
      <c r="AZ37" s="8">
        <v>10</v>
      </c>
      <c r="BA37" s="18"/>
      <c r="BB37" s="19"/>
      <c r="BE37" s="132"/>
      <c r="BF37" s="148"/>
      <c r="BG37" s="25"/>
      <c r="BH37" s="8">
        <v>10</v>
      </c>
      <c r="BI37" s="18"/>
      <c r="BJ37" s="19"/>
      <c r="BM37" s="132"/>
      <c r="BN37" s="79" t="s">
        <v>153</v>
      </c>
      <c r="BO37" s="147" t="s">
        <v>154</v>
      </c>
      <c r="BP37" s="8">
        <v>10</v>
      </c>
      <c r="BQ37" s="81">
        <f>BR37*0.8</f>
        <v>9.6000000000000014</v>
      </c>
      <c r="BR37" s="82">
        <f>6+6</f>
        <v>12</v>
      </c>
      <c r="BS37" s="71"/>
      <c r="BT37" s="365"/>
      <c r="BU37" s="132"/>
      <c r="BV37" s="178" t="s">
        <v>151</v>
      </c>
      <c r="BW37" s="179" t="s">
        <v>152</v>
      </c>
      <c r="BX37" s="8">
        <v>10</v>
      </c>
      <c r="BY37" s="81">
        <f>BZ37*0.8</f>
        <v>9.6000000000000014</v>
      </c>
      <c r="BZ37" s="180">
        <f t="shared" ref="BZ37" si="1">6+6</f>
        <v>12</v>
      </c>
      <c r="CA37" s="232"/>
      <c r="CC37" s="132"/>
      <c r="CD37" s="79" t="s">
        <v>149</v>
      </c>
      <c r="CE37" s="147" t="s">
        <v>150</v>
      </c>
      <c r="CF37" s="8">
        <v>10</v>
      </c>
      <c r="CG37" s="81">
        <f>CH37*0.8</f>
        <v>9.6000000000000014</v>
      </c>
      <c r="CH37" s="82">
        <f t="shared" ref="CH37" si="2">6+6</f>
        <v>12</v>
      </c>
      <c r="CI37" s="71"/>
      <c r="CK37" s="132"/>
      <c r="CL37" s="79" t="s">
        <v>147</v>
      </c>
      <c r="CM37" s="147" t="s">
        <v>148</v>
      </c>
      <c r="CN37" s="8">
        <v>10</v>
      </c>
      <c r="CO37" s="81">
        <f>CP37*0.8</f>
        <v>9.6000000000000014</v>
      </c>
      <c r="CP37" s="82">
        <f t="shared" ref="CP37" si="3">6+6</f>
        <v>12</v>
      </c>
      <c r="CQ37" s="71"/>
      <c r="CS37" s="8" t="s">
        <v>0</v>
      </c>
      <c r="CT37" s="65"/>
      <c r="CU37" s="66"/>
      <c r="CV37" s="8">
        <v>10</v>
      </c>
      <c r="CW37" s="18"/>
      <c r="CX37" s="19"/>
      <c r="DA37" s="8" t="s">
        <v>0</v>
      </c>
      <c r="DB37" s="65"/>
      <c r="DC37" s="66"/>
      <c r="DD37" s="8">
        <v>10</v>
      </c>
      <c r="DE37" s="18"/>
      <c r="DF37" s="19"/>
      <c r="DI37" s="132"/>
      <c r="DJ37" s="79" t="s">
        <v>155</v>
      </c>
      <c r="DK37" s="147" t="s">
        <v>156</v>
      </c>
      <c r="DL37" s="8">
        <v>10</v>
      </c>
      <c r="DM37" s="81">
        <f>DN37*0.8</f>
        <v>9.6000000000000014</v>
      </c>
      <c r="DN37" s="82">
        <f>6+6</f>
        <v>12</v>
      </c>
      <c r="DO37" s="71"/>
      <c r="DQ37" s="132"/>
      <c r="DR37" s="148"/>
      <c r="DS37" s="25"/>
      <c r="DT37" s="8">
        <v>10</v>
      </c>
      <c r="DU37" s="18"/>
      <c r="DV37" s="19"/>
      <c r="DY37" s="132"/>
      <c r="DZ37" s="148"/>
      <c r="EA37" s="25"/>
      <c r="EB37" s="8">
        <v>10</v>
      </c>
      <c r="EC37" s="18"/>
      <c r="ED37" s="19"/>
      <c r="EG37" s="132"/>
      <c r="EH37" s="148"/>
      <c r="EI37" s="25"/>
      <c r="EJ37" s="8">
        <v>10</v>
      </c>
      <c r="EK37" s="18"/>
      <c r="EL37" s="19"/>
      <c r="EN37" s="365"/>
    </row>
    <row r="38" spans="1:144">
      <c r="A38" s="132"/>
      <c r="B38" s="130"/>
      <c r="C38" s="229" t="s">
        <v>256</v>
      </c>
      <c r="D38" s="8">
        <v>9</v>
      </c>
      <c r="E38" s="205">
        <f>F38*0.8</f>
        <v>9.2799999999999994</v>
      </c>
      <c r="F38" s="204">
        <v>11.6</v>
      </c>
      <c r="G38" s="206"/>
      <c r="I38" s="132"/>
      <c r="J38" s="226" t="s">
        <v>0</v>
      </c>
      <c r="K38" s="227" t="s">
        <v>390</v>
      </c>
      <c r="L38" s="8">
        <v>9</v>
      </c>
      <c r="M38" s="18"/>
      <c r="N38" s="19"/>
      <c r="Q38" s="132"/>
      <c r="R38" s="226" t="s">
        <v>0</v>
      </c>
      <c r="S38" s="227" t="s">
        <v>390</v>
      </c>
      <c r="T38" s="8">
        <v>9</v>
      </c>
      <c r="U38" s="18"/>
      <c r="V38" s="19"/>
      <c r="Y38" s="132"/>
      <c r="Z38" s="148"/>
      <c r="AA38" s="25"/>
      <c r="AB38" s="8">
        <v>9</v>
      </c>
      <c r="AC38" s="18"/>
      <c r="AD38" s="19"/>
      <c r="AG38" s="132"/>
      <c r="AH38" s="148"/>
      <c r="AI38" s="25"/>
      <c r="AJ38" s="8">
        <v>9</v>
      </c>
      <c r="AK38" s="18"/>
      <c r="AL38" s="19"/>
      <c r="AO38" s="132"/>
      <c r="AP38" s="148"/>
      <c r="AQ38" s="25"/>
      <c r="AR38" s="8">
        <v>9</v>
      </c>
      <c r="AS38" s="18"/>
      <c r="AT38" s="19"/>
      <c r="AW38" s="132"/>
      <c r="AX38" s="148"/>
      <c r="AY38" s="25"/>
      <c r="AZ38" s="8">
        <v>9</v>
      </c>
      <c r="BA38" s="18"/>
      <c r="BB38" s="19"/>
      <c r="BE38" s="132"/>
      <c r="BF38" s="148"/>
      <c r="BG38" s="25"/>
      <c r="BH38" s="8">
        <v>9</v>
      </c>
      <c r="BI38" s="18"/>
      <c r="BJ38" s="19"/>
      <c r="BM38" s="132"/>
      <c r="BN38" s="79" t="s">
        <v>157</v>
      </c>
      <c r="BO38" s="147" t="s">
        <v>158</v>
      </c>
      <c r="BP38" s="8">
        <v>9</v>
      </c>
      <c r="BQ38" s="81">
        <f>BR38*0.8</f>
        <v>9.6000000000000014</v>
      </c>
      <c r="BR38" s="82">
        <f>6+6</f>
        <v>12</v>
      </c>
      <c r="BS38" s="71"/>
      <c r="BT38" s="365"/>
      <c r="BU38" s="132"/>
      <c r="BV38" s="148"/>
      <c r="BW38" s="25"/>
      <c r="BX38" s="8">
        <v>9</v>
      </c>
      <c r="BY38" s="18"/>
      <c r="BZ38" s="19"/>
      <c r="CC38" s="132"/>
      <c r="CD38" s="148"/>
      <c r="CE38" s="25"/>
      <c r="CF38" s="8">
        <v>9</v>
      </c>
      <c r="CG38" s="18"/>
      <c r="CH38" s="19"/>
      <c r="CK38" s="132"/>
      <c r="CL38" s="148"/>
      <c r="CM38" s="25"/>
      <c r="CN38" s="8">
        <v>9</v>
      </c>
      <c r="CO38" s="18"/>
      <c r="CP38" s="19"/>
      <c r="CS38" s="8" t="s">
        <v>14</v>
      </c>
      <c r="CT38" s="79" t="s">
        <v>505</v>
      </c>
      <c r="CU38" s="147" t="s">
        <v>506</v>
      </c>
      <c r="CV38" s="8">
        <v>9</v>
      </c>
      <c r="CW38" s="81">
        <f>6+6</f>
        <v>12</v>
      </c>
      <c r="CX38" s="82">
        <f>6+6</f>
        <v>12</v>
      </c>
      <c r="CY38" s="71"/>
      <c r="DA38" s="8" t="s">
        <v>14</v>
      </c>
      <c r="DB38" s="79" t="s">
        <v>503</v>
      </c>
      <c r="DC38" s="147" t="s">
        <v>504</v>
      </c>
      <c r="DD38" s="8">
        <v>9</v>
      </c>
      <c r="DE38" s="81">
        <f>6+6</f>
        <v>12</v>
      </c>
      <c r="DF38" s="82">
        <f>6+6</f>
        <v>12</v>
      </c>
      <c r="DG38" s="71"/>
      <c r="DI38" s="132"/>
      <c r="DJ38" s="79" t="s">
        <v>159</v>
      </c>
      <c r="DK38" s="147" t="s">
        <v>160</v>
      </c>
      <c r="DL38" s="8">
        <v>9</v>
      </c>
      <c r="DM38" s="81">
        <f>DN38*0.8</f>
        <v>9.6000000000000014</v>
      </c>
      <c r="DN38" s="82">
        <f>6+6</f>
        <v>12</v>
      </c>
      <c r="DO38" s="71"/>
      <c r="DQ38" s="132"/>
      <c r="DR38" s="137" t="s">
        <v>561</v>
      </c>
      <c r="DS38" s="138"/>
      <c r="DT38" s="8">
        <v>9</v>
      </c>
      <c r="DU38" s="81"/>
      <c r="DV38" s="82"/>
      <c r="DW38" s="71"/>
      <c r="DY38" s="132"/>
      <c r="DZ38" s="148"/>
      <c r="EA38" s="25"/>
      <c r="EB38" s="8">
        <v>9</v>
      </c>
      <c r="EC38" s="18"/>
      <c r="ED38" s="19"/>
      <c r="EG38" s="132"/>
      <c r="EH38" s="148"/>
      <c r="EI38" s="25"/>
      <c r="EJ38" s="8">
        <v>9</v>
      </c>
      <c r="EK38" s="18"/>
      <c r="EL38" s="19"/>
      <c r="EN38" s="365"/>
    </row>
    <row r="39" spans="1:144">
      <c r="A39" s="132"/>
      <c r="D39" s="8">
        <v>8</v>
      </c>
      <c r="E39" s="18"/>
      <c r="F39" s="19"/>
      <c r="I39" s="132"/>
      <c r="L39" s="8">
        <v>8</v>
      </c>
      <c r="M39" s="18"/>
      <c r="N39" s="19"/>
      <c r="Q39" s="132"/>
      <c r="T39" s="8">
        <v>8</v>
      </c>
      <c r="U39" s="18"/>
      <c r="V39" s="19"/>
      <c r="Y39" s="132"/>
      <c r="Z39" s="148"/>
      <c r="AA39" s="25"/>
      <c r="AB39" s="8">
        <v>8</v>
      </c>
      <c r="AC39" s="18"/>
      <c r="AD39" s="19"/>
      <c r="AG39" s="132"/>
      <c r="AH39" s="148"/>
      <c r="AI39" s="25"/>
      <c r="AJ39" s="8">
        <v>8</v>
      </c>
      <c r="AK39" s="18"/>
      <c r="AL39" s="19"/>
      <c r="AO39" s="132"/>
      <c r="AP39" s="148"/>
      <c r="AQ39" s="25"/>
      <c r="AR39" s="8">
        <v>8</v>
      </c>
      <c r="AS39" s="18"/>
      <c r="AT39" s="19"/>
      <c r="AW39" s="132"/>
      <c r="AX39" s="148"/>
      <c r="AY39" s="25"/>
      <c r="AZ39" s="8">
        <v>8</v>
      </c>
      <c r="BA39" s="18"/>
      <c r="BB39" s="19"/>
      <c r="BE39" s="132"/>
      <c r="BF39" s="148"/>
      <c r="BG39" s="25"/>
      <c r="BH39" s="8">
        <v>8</v>
      </c>
      <c r="BI39" s="18"/>
      <c r="BJ39" s="19"/>
      <c r="BM39" s="132"/>
      <c r="BN39" s="65"/>
      <c r="BO39" s="66"/>
      <c r="BP39" s="8">
        <v>8</v>
      </c>
      <c r="BQ39" s="18"/>
      <c r="BR39" s="19"/>
      <c r="BT39" s="365"/>
      <c r="BU39" s="132"/>
      <c r="BV39" s="89" t="s">
        <v>163</v>
      </c>
      <c r="BW39" s="90" t="s">
        <v>138</v>
      </c>
      <c r="BX39" s="8">
        <v>8</v>
      </c>
      <c r="BY39" s="81">
        <f>BZ39*0.8</f>
        <v>320</v>
      </c>
      <c r="BZ39" s="82">
        <v>400</v>
      </c>
      <c r="CA39" s="71"/>
      <c r="CC39" s="132"/>
      <c r="CD39" s="89" t="s">
        <v>162</v>
      </c>
      <c r="CE39" s="90" t="s">
        <v>138</v>
      </c>
      <c r="CF39" s="8">
        <v>8</v>
      </c>
      <c r="CG39" s="81">
        <f>CH39*0.8</f>
        <v>320</v>
      </c>
      <c r="CH39" s="82">
        <v>400</v>
      </c>
      <c r="CI39" s="71"/>
      <c r="CK39" s="132"/>
      <c r="CL39" s="89" t="s">
        <v>161</v>
      </c>
      <c r="CM39" s="90" t="s">
        <v>138</v>
      </c>
      <c r="CN39" s="8">
        <v>8</v>
      </c>
      <c r="CO39" s="81">
        <f>CP39*0.8</f>
        <v>320</v>
      </c>
      <c r="CP39" s="82">
        <v>400</v>
      </c>
      <c r="CQ39" s="71"/>
      <c r="CS39" s="8" t="s">
        <v>14</v>
      </c>
      <c r="CT39" s="79" t="s">
        <v>509</v>
      </c>
      <c r="CU39" s="147" t="s">
        <v>510</v>
      </c>
      <c r="CV39" s="8">
        <v>8</v>
      </c>
      <c r="CW39" s="81">
        <f>6+6</f>
        <v>12</v>
      </c>
      <c r="CX39" s="82">
        <f>6+6</f>
        <v>12</v>
      </c>
      <c r="CY39" s="71"/>
      <c r="DA39" s="8" t="s">
        <v>14</v>
      </c>
      <c r="DB39" s="79" t="s">
        <v>507</v>
      </c>
      <c r="DC39" s="147" t="s">
        <v>508</v>
      </c>
      <c r="DD39" s="8">
        <v>8</v>
      </c>
      <c r="DE39" s="81">
        <f>6+6</f>
        <v>12</v>
      </c>
      <c r="DF39" s="82">
        <f>6+6</f>
        <v>12</v>
      </c>
      <c r="DG39" s="71"/>
      <c r="DI39" s="132"/>
      <c r="DJ39" s="65"/>
      <c r="DK39" s="66"/>
      <c r="DL39" s="8">
        <v>8</v>
      </c>
      <c r="DM39" s="18"/>
      <c r="DN39" s="19"/>
      <c r="DQ39" s="132"/>
      <c r="DR39" s="159" t="s">
        <v>562</v>
      </c>
      <c r="DS39" s="138"/>
      <c r="DT39" s="8">
        <v>8</v>
      </c>
      <c r="DU39" s="81"/>
      <c r="DV39" s="82"/>
      <c r="DW39" s="71"/>
      <c r="DY39" s="132"/>
      <c r="DZ39" s="148"/>
      <c r="EA39" s="25"/>
      <c r="EB39" s="8">
        <v>8</v>
      </c>
      <c r="EC39" s="18"/>
      <c r="ED39" s="19"/>
      <c r="EG39" s="132"/>
      <c r="EH39" s="148"/>
      <c r="EI39" s="25"/>
      <c r="EJ39" s="8">
        <v>8</v>
      </c>
      <c r="EK39" s="18"/>
      <c r="EL39" s="19"/>
      <c r="EN39" s="365"/>
    </row>
    <row r="40" spans="1:144">
      <c r="A40" s="132"/>
      <c r="D40" s="8">
        <v>7</v>
      </c>
      <c r="E40" s="18"/>
      <c r="F40" s="19"/>
      <c r="I40" s="132"/>
      <c r="J40" s="226" t="s">
        <v>0</v>
      </c>
      <c r="K40" s="227" t="s">
        <v>390</v>
      </c>
      <c r="L40" s="8">
        <v>7</v>
      </c>
      <c r="M40" s="18"/>
      <c r="N40" s="19"/>
      <c r="Q40" s="132"/>
      <c r="R40" s="226" t="s">
        <v>0</v>
      </c>
      <c r="S40" s="227" t="s">
        <v>390</v>
      </c>
      <c r="T40" s="8">
        <v>7</v>
      </c>
      <c r="U40" s="18"/>
      <c r="V40" s="19"/>
      <c r="Y40" s="132"/>
      <c r="Z40" s="148" t="s">
        <v>0</v>
      </c>
      <c r="AA40" s="25" t="s">
        <v>0</v>
      </c>
      <c r="AB40" s="8">
        <v>7</v>
      </c>
      <c r="AC40" s="18"/>
      <c r="AD40" s="19"/>
      <c r="AG40" s="132"/>
      <c r="AH40" s="148" t="s">
        <v>0</v>
      </c>
      <c r="AI40" s="25" t="s">
        <v>0</v>
      </c>
      <c r="AJ40" s="8">
        <v>7</v>
      </c>
      <c r="AK40" s="18"/>
      <c r="AL40" s="19"/>
      <c r="AO40" s="132"/>
      <c r="AP40" s="148" t="s">
        <v>0</v>
      </c>
      <c r="AQ40" s="25" t="s">
        <v>0</v>
      </c>
      <c r="AR40" s="8">
        <v>7</v>
      </c>
      <c r="AS40" s="18"/>
      <c r="AT40" s="19"/>
      <c r="AW40" s="132"/>
      <c r="AX40" s="148" t="s">
        <v>0</v>
      </c>
      <c r="AY40" s="25" t="s">
        <v>0</v>
      </c>
      <c r="AZ40" s="8">
        <v>7</v>
      </c>
      <c r="BA40" s="18"/>
      <c r="BB40" s="19"/>
      <c r="BE40" s="132"/>
      <c r="BF40" s="148" t="s">
        <v>0</v>
      </c>
      <c r="BG40" s="25" t="s">
        <v>0</v>
      </c>
      <c r="BH40" s="8">
        <v>7</v>
      </c>
      <c r="BI40" s="18"/>
      <c r="BJ40" s="19"/>
      <c r="BM40" s="132"/>
      <c r="BN40" s="79" t="s">
        <v>164</v>
      </c>
      <c r="BO40" s="80"/>
      <c r="BP40" s="8">
        <v>7</v>
      </c>
      <c r="BQ40" s="81">
        <f>BR40*0.8</f>
        <v>320</v>
      </c>
      <c r="BR40" s="82">
        <v>400</v>
      </c>
      <c r="BS40" s="71"/>
      <c r="BT40" s="365"/>
      <c r="BU40" s="132"/>
      <c r="BV40" s="83"/>
      <c r="BW40" s="84"/>
      <c r="BX40" s="8">
        <v>7</v>
      </c>
      <c r="BY40" s="81"/>
      <c r="BZ40" s="82"/>
      <c r="CA40" s="71"/>
      <c r="CC40" s="132"/>
      <c r="CD40" s="83"/>
      <c r="CE40" s="84"/>
      <c r="CF40" s="8">
        <v>7</v>
      </c>
      <c r="CG40" s="81"/>
      <c r="CH40" s="82"/>
      <c r="CI40" s="71"/>
      <c r="CK40" s="132"/>
      <c r="CL40" s="83" t="s">
        <v>96</v>
      </c>
      <c r="CM40" s="84"/>
      <c r="CN40" s="8">
        <v>7</v>
      </c>
      <c r="CO40" s="81"/>
      <c r="CP40" s="82"/>
      <c r="CQ40" s="71"/>
      <c r="CS40" s="8" t="s">
        <v>0</v>
      </c>
      <c r="CT40" s="65"/>
      <c r="CU40" s="66"/>
      <c r="CV40" s="8">
        <v>7</v>
      </c>
      <c r="CW40" s="18"/>
      <c r="CX40" s="19"/>
      <c r="DA40" s="8" t="s">
        <v>0</v>
      </c>
      <c r="DB40" s="65"/>
      <c r="DC40" s="66"/>
      <c r="DD40" s="8">
        <v>7</v>
      </c>
      <c r="DE40" s="18"/>
      <c r="DF40" s="19"/>
      <c r="DI40" s="132"/>
      <c r="DJ40" s="79" t="s">
        <v>166</v>
      </c>
      <c r="DK40" s="80"/>
      <c r="DL40" s="8">
        <v>7</v>
      </c>
      <c r="DM40" s="81">
        <f>DN40*0.8</f>
        <v>320</v>
      </c>
      <c r="DN40" s="82">
        <v>400</v>
      </c>
      <c r="DO40" s="71"/>
      <c r="DQ40" s="132"/>
      <c r="DR40" s="148" t="s">
        <v>0</v>
      </c>
      <c r="DS40" s="25" t="s">
        <v>0</v>
      </c>
      <c r="DT40" s="8">
        <v>7</v>
      </c>
      <c r="DU40" s="18"/>
      <c r="DV40" s="19"/>
      <c r="DY40" s="132"/>
      <c r="DZ40" s="148" t="s">
        <v>0</v>
      </c>
      <c r="EA40" s="25" t="s">
        <v>0</v>
      </c>
      <c r="EB40" s="8">
        <v>7</v>
      </c>
      <c r="EC40" s="18"/>
      <c r="ED40" s="19"/>
      <c r="EG40" s="132"/>
      <c r="EH40" s="148" t="s">
        <v>0</v>
      </c>
      <c r="EI40" s="25" t="s">
        <v>0</v>
      </c>
      <c r="EJ40" s="8">
        <v>7</v>
      </c>
      <c r="EK40" s="18"/>
      <c r="EL40" s="19"/>
      <c r="EN40" s="365"/>
    </row>
    <row r="41" spans="1:144">
      <c r="A41" s="132"/>
      <c r="D41" s="8">
        <v>6</v>
      </c>
      <c r="E41" s="18"/>
      <c r="F41" s="19"/>
      <c r="I41" s="132"/>
      <c r="J41" s="226" t="s">
        <v>0</v>
      </c>
      <c r="K41" s="227" t="s">
        <v>390</v>
      </c>
      <c r="L41" s="8">
        <v>6</v>
      </c>
      <c r="M41" s="18"/>
      <c r="N41" s="19"/>
      <c r="Q41" s="132"/>
      <c r="R41" s="226" t="s">
        <v>0</v>
      </c>
      <c r="S41" s="227" t="s">
        <v>390</v>
      </c>
      <c r="T41" s="8">
        <v>6</v>
      </c>
      <c r="U41" s="18"/>
      <c r="V41" s="19"/>
      <c r="Y41" s="132"/>
      <c r="Z41" s="148"/>
      <c r="AA41" s="25"/>
      <c r="AB41" s="8">
        <v>6</v>
      </c>
      <c r="AC41" s="18"/>
      <c r="AD41" s="19"/>
      <c r="AG41" s="132"/>
      <c r="AH41" s="148"/>
      <c r="AI41" s="25"/>
      <c r="AJ41" s="8">
        <v>6</v>
      </c>
      <c r="AK41" s="18"/>
      <c r="AL41" s="19"/>
      <c r="AO41" s="132"/>
      <c r="AP41" s="152"/>
      <c r="AQ41" s="29"/>
      <c r="AR41" s="8">
        <v>6</v>
      </c>
      <c r="AS41" s="18"/>
      <c r="AT41" s="19"/>
      <c r="AW41" s="132"/>
      <c r="AX41" s="148"/>
      <c r="AY41" s="25"/>
      <c r="AZ41" s="8">
        <v>6</v>
      </c>
      <c r="BA41" s="18"/>
      <c r="BB41" s="19"/>
      <c r="BE41" s="132"/>
      <c r="BF41" s="148"/>
      <c r="BG41" s="25"/>
      <c r="BH41" s="8">
        <v>6</v>
      </c>
      <c r="BI41" s="18"/>
      <c r="BJ41" s="19"/>
      <c r="BM41" s="132"/>
      <c r="BN41" s="79" t="s">
        <v>168</v>
      </c>
      <c r="BO41" s="80" t="s">
        <v>169</v>
      </c>
      <c r="BP41" s="8">
        <v>6</v>
      </c>
      <c r="BQ41" s="81">
        <f>BR41*0.8</f>
        <v>320</v>
      </c>
      <c r="BR41" s="82">
        <v>400</v>
      </c>
      <c r="BS41" s="71"/>
      <c r="BT41" s="365"/>
      <c r="BU41" s="132"/>
      <c r="BV41" s="83"/>
      <c r="BW41" s="84"/>
      <c r="BX41" s="8">
        <v>6</v>
      </c>
      <c r="BY41" s="81"/>
      <c r="BZ41" s="82"/>
      <c r="CA41" s="71"/>
      <c r="CC41" s="132"/>
      <c r="CD41" s="83"/>
      <c r="CE41" s="84"/>
      <c r="CF41" s="8">
        <v>6</v>
      </c>
      <c r="CG41" s="81"/>
      <c r="CH41" s="82"/>
      <c r="CI41" s="71"/>
      <c r="CK41" s="132"/>
      <c r="CL41" s="83" t="s">
        <v>167</v>
      </c>
      <c r="CM41" s="84"/>
      <c r="CN41" s="8">
        <v>6</v>
      </c>
      <c r="CO41" s="81"/>
      <c r="CP41" s="82"/>
      <c r="CQ41" s="71"/>
      <c r="CS41" s="8" t="s">
        <v>14</v>
      </c>
      <c r="CT41" s="79" t="s">
        <v>512</v>
      </c>
      <c r="CU41" s="80"/>
      <c r="CV41" s="8">
        <v>6</v>
      </c>
      <c r="CW41" s="81">
        <v>45</v>
      </c>
      <c r="CX41" s="82">
        <v>65</v>
      </c>
      <c r="CY41" s="71"/>
      <c r="DA41" s="8" t="s">
        <v>14</v>
      </c>
      <c r="DB41" s="79" t="s">
        <v>511</v>
      </c>
      <c r="DC41" s="80"/>
      <c r="DD41" s="8">
        <v>6</v>
      </c>
      <c r="DE41" s="81">
        <v>45</v>
      </c>
      <c r="DF41" s="82">
        <v>65</v>
      </c>
      <c r="DG41" s="71"/>
      <c r="DI41" s="132"/>
      <c r="DJ41" s="79" t="s">
        <v>170</v>
      </c>
      <c r="DK41" s="80" t="s">
        <v>169</v>
      </c>
      <c r="DL41" s="8">
        <v>6</v>
      </c>
      <c r="DM41" s="81">
        <f>DN41*0.8</f>
        <v>320</v>
      </c>
      <c r="DN41" s="82">
        <v>400</v>
      </c>
      <c r="DO41" s="71"/>
      <c r="DQ41" s="132"/>
      <c r="DR41" s="152"/>
      <c r="DS41" s="29"/>
      <c r="DT41" s="8">
        <v>6</v>
      </c>
      <c r="DU41" s="18"/>
      <c r="DV41" s="19"/>
      <c r="DY41" s="132"/>
      <c r="DZ41" s="148"/>
      <c r="EA41" s="25"/>
      <c r="EB41" s="8">
        <v>6</v>
      </c>
      <c r="EC41" s="18"/>
      <c r="ED41" s="19"/>
      <c r="EG41" s="132"/>
      <c r="EH41" s="148"/>
      <c r="EI41" s="25"/>
      <c r="EJ41" s="8">
        <v>6</v>
      </c>
      <c r="EK41" s="18"/>
      <c r="EL41" s="19"/>
      <c r="EN41" s="365"/>
    </row>
    <row r="42" spans="1:144">
      <c r="A42" s="225"/>
      <c r="B42" s="159" t="s">
        <v>265</v>
      </c>
      <c r="C42" s="159" t="s">
        <v>266</v>
      </c>
      <c r="D42" s="151">
        <v>5</v>
      </c>
      <c r="E42" s="81">
        <f>F42*0.8</f>
        <v>96</v>
      </c>
      <c r="F42" s="82">
        <v>120</v>
      </c>
      <c r="G42" s="71"/>
      <c r="I42" s="132"/>
      <c r="L42" s="8">
        <v>5</v>
      </c>
      <c r="M42" s="18"/>
      <c r="N42" s="19"/>
      <c r="Q42" s="132"/>
      <c r="T42" s="8">
        <v>5</v>
      </c>
      <c r="U42" s="18"/>
      <c r="V42" s="19"/>
      <c r="Y42" s="132"/>
      <c r="Z42" s="152"/>
      <c r="AA42" s="29"/>
      <c r="AB42" s="8">
        <v>5</v>
      </c>
      <c r="AC42" s="18"/>
      <c r="AD42" s="19"/>
      <c r="AG42" s="132"/>
      <c r="AH42" s="148"/>
      <c r="AI42" s="25"/>
      <c r="AJ42" s="8">
        <v>5</v>
      </c>
      <c r="AK42" s="18"/>
      <c r="AL42" s="19"/>
      <c r="AO42" s="132"/>
      <c r="AP42" s="148"/>
      <c r="AQ42" s="25"/>
      <c r="AR42" s="8">
        <v>5</v>
      </c>
      <c r="AS42" s="18"/>
      <c r="AT42" s="19"/>
      <c r="AW42" s="132"/>
      <c r="AX42" s="148"/>
      <c r="AY42" s="25"/>
      <c r="AZ42" s="8">
        <v>5</v>
      </c>
      <c r="BA42" s="18"/>
      <c r="BB42" s="19"/>
      <c r="BE42" s="132"/>
      <c r="BF42" s="40" t="s">
        <v>0</v>
      </c>
      <c r="BG42" s="36" t="s">
        <v>0</v>
      </c>
      <c r="BH42" s="8">
        <v>5</v>
      </c>
      <c r="BI42" s="18"/>
      <c r="BJ42" s="19"/>
      <c r="BM42" s="132"/>
      <c r="BN42" s="148"/>
      <c r="BO42" s="25"/>
      <c r="BP42" s="8">
        <v>5</v>
      </c>
      <c r="BQ42" s="18"/>
      <c r="BR42" s="19"/>
      <c r="BT42" s="365"/>
      <c r="BU42" s="132"/>
      <c r="BV42" s="88" t="s">
        <v>0</v>
      </c>
      <c r="BW42" s="93" t="s">
        <v>0</v>
      </c>
      <c r="BX42" s="8">
        <v>5</v>
      </c>
      <c r="BY42" s="81"/>
      <c r="BZ42" s="82"/>
      <c r="CA42" s="71"/>
      <c r="CC42" s="132"/>
      <c r="CD42" s="88" t="s">
        <v>0</v>
      </c>
      <c r="CE42" s="93" t="s">
        <v>0</v>
      </c>
      <c r="CF42" s="8">
        <v>5</v>
      </c>
      <c r="CG42" s="81"/>
      <c r="CH42" s="82"/>
      <c r="CI42" s="71"/>
      <c r="CK42" s="132"/>
      <c r="CL42" s="88" t="s">
        <v>0</v>
      </c>
      <c r="CM42" s="93" t="s">
        <v>0</v>
      </c>
      <c r="CN42" s="8">
        <v>5</v>
      </c>
      <c r="CO42" s="81"/>
      <c r="CP42" s="82"/>
      <c r="CQ42" s="71"/>
      <c r="CS42" s="8" t="s">
        <v>14</v>
      </c>
      <c r="CT42" s="79" t="s">
        <v>514</v>
      </c>
      <c r="CU42" s="80"/>
      <c r="CV42" s="8">
        <v>5</v>
      </c>
      <c r="CW42" s="81">
        <v>80</v>
      </c>
      <c r="CX42" s="82">
        <v>90</v>
      </c>
      <c r="CY42" s="71"/>
      <c r="DA42" s="8" t="s">
        <v>14</v>
      </c>
      <c r="DB42" s="79" t="s">
        <v>513</v>
      </c>
      <c r="DC42" s="80"/>
      <c r="DD42" s="8">
        <v>5</v>
      </c>
      <c r="DE42" s="81">
        <v>80</v>
      </c>
      <c r="DF42" s="82">
        <v>90</v>
      </c>
      <c r="DG42" s="71"/>
      <c r="DI42" s="132"/>
      <c r="DJ42" s="148"/>
      <c r="DK42" s="25"/>
      <c r="DL42" s="8">
        <v>5</v>
      </c>
      <c r="DM42" s="18"/>
      <c r="DN42" s="19"/>
      <c r="DQ42" s="132"/>
      <c r="DR42" s="148"/>
      <c r="DS42" s="25"/>
      <c r="DT42" s="8">
        <v>5</v>
      </c>
      <c r="DU42" s="18"/>
      <c r="DV42" s="19"/>
      <c r="DY42" s="132"/>
      <c r="DZ42" s="148"/>
      <c r="EA42" s="25"/>
      <c r="EB42" s="8">
        <v>5</v>
      </c>
      <c r="EC42" s="18"/>
      <c r="ED42" s="19"/>
      <c r="EG42" s="132"/>
      <c r="EH42" s="148"/>
      <c r="EI42" s="25"/>
      <c r="EJ42" s="8">
        <v>5</v>
      </c>
      <c r="EK42" s="18"/>
      <c r="EL42" s="19"/>
      <c r="EN42" s="365"/>
    </row>
    <row r="43" spans="1:144">
      <c r="A43" s="6" t="s">
        <v>0</v>
      </c>
      <c r="B43" s="157"/>
      <c r="C43" s="158"/>
      <c r="D43" s="8">
        <v>4</v>
      </c>
      <c r="E43" s="18"/>
      <c r="F43" s="19"/>
      <c r="I43" s="6" t="s">
        <v>0</v>
      </c>
      <c r="J43" s="226" t="s">
        <v>0</v>
      </c>
      <c r="K43" s="227" t="s">
        <v>390</v>
      </c>
      <c r="L43" s="8">
        <v>4</v>
      </c>
      <c r="M43" s="18"/>
      <c r="N43" s="19"/>
      <c r="Q43" s="6" t="s">
        <v>0</v>
      </c>
      <c r="R43" s="226" t="s">
        <v>0</v>
      </c>
      <c r="S43" s="227" t="s">
        <v>390</v>
      </c>
      <c r="T43" s="8">
        <v>4</v>
      </c>
      <c r="U43" s="18"/>
      <c r="V43" s="19"/>
      <c r="Y43" s="6" t="s">
        <v>0</v>
      </c>
      <c r="Z43" s="148"/>
      <c r="AA43" s="25"/>
      <c r="AB43" s="8">
        <v>4</v>
      </c>
      <c r="AC43" s="18"/>
      <c r="AD43" s="19"/>
      <c r="AG43" s="6" t="s">
        <v>0</v>
      </c>
      <c r="AH43" s="148"/>
      <c r="AI43" s="25"/>
      <c r="AJ43" s="8">
        <v>4</v>
      </c>
      <c r="AK43" s="18"/>
      <c r="AL43" s="19"/>
      <c r="AO43" s="6" t="s">
        <v>0</v>
      </c>
      <c r="AP43" s="148"/>
      <c r="AQ43" s="25"/>
      <c r="AR43" s="8">
        <v>4</v>
      </c>
      <c r="AS43" s="18"/>
      <c r="AT43" s="19"/>
      <c r="AW43" s="6" t="s">
        <v>0</v>
      </c>
      <c r="AX43" s="148"/>
      <c r="AY43" s="25"/>
      <c r="AZ43" s="8">
        <v>4</v>
      </c>
      <c r="BA43" s="18"/>
      <c r="BB43" s="19"/>
      <c r="BE43" s="6" t="s">
        <v>0</v>
      </c>
      <c r="BF43" s="9" t="s">
        <v>0</v>
      </c>
      <c r="BG43" s="10" t="s">
        <v>0</v>
      </c>
      <c r="BH43" s="8">
        <v>4</v>
      </c>
      <c r="BI43" s="18"/>
      <c r="BJ43" s="19"/>
      <c r="BM43" s="6" t="s">
        <v>0</v>
      </c>
      <c r="BN43" s="148"/>
      <c r="BO43" s="25"/>
      <c r="BP43" s="8">
        <v>4</v>
      </c>
      <c r="BQ43" s="18"/>
      <c r="BR43" s="19"/>
      <c r="BT43" s="365"/>
      <c r="BU43" s="6" t="s">
        <v>0</v>
      </c>
      <c r="BV43" s="148"/>
      <c r="BW43" s="25"/>
      <c r="BX43" s="8">
        <v>4</v>
      </c>
      <c r="BY43" s="18"/>
      <c r="BZ43" s="19"/>
      <c r="CC43" s="6" t="s">
        <v>0</v>
      </c>
      <c r="CD43" s="148"/>
      <c r="CE43" s="25"/>
      <c r="CF43" s="8">
        <v>4</v>
      </c>
      <c r="CG43" s="18"/>
      <c r="CH43" s="19"/>
      <c r="CK43" s="6" t="s">
        <v>0</v>
      </c>
      <c r="CL43" s="148"/>
      <c r="CM43" s="25"/>
      <c r="CN43" s="8">
        <v>4</v>
      </c>
      <c r="CO43" s="18"/>
      <c r="CP43" s="19"/>
      <c r="CS43" s="8" t="s">
        <v>0</v>
      </c>
      <c r="CT43" s="65"/>
      <c r="CU43" s="66"/>
      <c r="CV43" s="8">
        <v>4</v>
      </c>
      <c r="CW43" s="18"/>
      <c r="CX43" s="19"/>
      <c r="DA43" s="8" t="s">
        <v>0</v>
      </c>
      <c r="DB43" s="65"/>
      <c r="DC43" s="66"/>
      <c r="DD43" s="8">
        <v>4</v>
      </c>
      <c r="DE43" s="18"/>
      <c r="DF43" s="19"/>
      <c r="DI43" s="6" t="s">
        <v>0</v>
      </c>
      <c r="DJ43" s="148"/>
      <c r="DK43" s="25"/>
      <c r="DL43" s="8">
        <v>4</v>
      </c>
      <c r="DM43" s="18"/>
      <c r="DN43" s="19"/>
      <c r="DQ43" s="6" t="s">
        <v>0</v>
      </c>
      <c r="DR43" s="148"/>
      <c r="DS43" s="25"/>
      <c r="DT43" s="8">
        <v>4</v>
      </c>
      <c r="DU43" s="18"/>
      <c r="DV43" s="19"/>
      <c r="DY43" s="6" t="s">
        <v>0</v>
      </c>
      <c r="DZ43" s="148"/>
      <c r="EA43" s="25"/>
      <c r="EB43" s="8">
        <v>4</v>
      </c>
      <c r="EC43" s="18"/>
      <c r="ED43" s="19"/>
      <c r="EG43" s="6" t="s">
        <v>0</v>
      </c>
      <c r="EH43" s="148"/>
      <c r="EI43" s="25"/>
      <c r="EJ43" s="8">
        <v>4</v>
      </c>
      <c r="EK43" s="18"/>
      <c r="EL43" s="19"/>
      <c r="EN43" s="365"/>
    </row>
    <row r="44" spans="1:144" ht="15.75" customHeight="1">
      <c r="A44" s="6" t="s">
        <v>0</v>
      </c>
      <c r="B44" s="335" t="s">
        <v>95</v>
      </c>
      <c r="C44" s="336"/>
      <c r="D44" s="8">
        <v>3</v>
      </c>
      <c r="E44" s="18"/>
      <c r="F44" s="19"/>
      <c r="I44" s="6" t="s">
        <v>0</v>
      </c>
      <c r="J44" s="348" t="s">
        <v>95</v>
      </c>
      <c r="K44" s="352"/>
      <c r="L44" s="8">
        <v>3</v>
      </c>
      <c r="M44" s="18"/>
      <c r="N44" s="19"/>
      <c r="Q44" s="8" t="s">
        <v>0</v>
      </c>
      <c r="R44" s="339" t="s">
        <v>95</v>
      </c>
      <c r="S44" s="340"/>
      <c r="T44" s="8">
        <v>3</v>
      </c>
      <c r="U44" s="18"/>
      <c r="V44" s="19"/>
      <c r="Y44" s="6" t="s">
        <v>0</v>
      </c>
      <c r="Z44" s="335" t="s">
        <v>95</v>
      </c>
      <c r="AA44" s="336"/>
      <c r="AB44" s="8">
        <v>3</v>
      </c>
      <c r="AC44" s="18"/>
      <c r="AD44" s="19"/>
      <c r="AG44" s="6" t="s">
        <v>0</v>
      </c>
      <c r="AH44" s="348" t="s">
        <v>95</v>
      </c>
      <c r="AI44" s="352"/>
      <c r="AJ44" s="8">
        <v>3</v>
      </c>
      <c r="AK44" s="18"/>
      <c r="AL44" s="19"/>
      <c r="AO44" s="6" t="s">
        <v>0</v>
      </c>
      <c r="AP44" s="348" t="s">
        <v>95</v>
      </c>
      <c r="AQ44" s="352"/>
      <c r="AR44" s="8">
        <v>3</v>
      </c>
      <c r="AS44" s="18"/>
      <c r="AT44" s="19"/>
      <c r="AW44" s="6" t="s">
        <v>0</v>
      </c>
      <c r="AX44" s="348" t="s">
        <v>95</v>
      </c>
      <c r="AY44" s="352"/>
      <c r="AZ44" s="8">
        <v>3</v>
      </c>
      <c r="BA44" s="18"/>
      <c r="BB44" s="19"/>
      <c r="BE44" s="6" t="s">
        <v>0</v>
      </c>
      <c r="BF44" s="348" t="s">
        <v>95</v>
      </c>
      <c r="BG44" s="352"/>
      <c r="BH44" s="8">
        <v>3</v>
      </c>
      <c r="BI44" s="18"/>
      <c r="BJ44" s="19"/>
      <c r="BM44" s="6" t="s">
        <v>0</v>
      </c>
      <c r="BN44" s="348" t="s">
        <v>95</v>
      </c>
      <c r="BO44" s="352"/>
      <c r="BP44" s="8">
        <v>3</v>
      </c>
      <c r="BQ44" s="18"/>
      <c r="BR44" s="19"/>
      <c r="BT44" s="365"/>
      <c r="BU44" s="8" t="s">
        <v>0</v>
      </c>
      <c r="BV44" s="339" t="s">
        <v>95</v>
      </c>
      <c r="BW44" s="340"/>
      <c r="BX44" s="151">
        <v>3</v>
      </c>
      <c r="BY44" s="18"/>
      <c r="BZ44" s="19"/>
      <c r="CC44" s="8" t="s">
        <v>0</v>
      </c>
      <c r="CD44" s="339" t="s">
        <v>95</v>
      </c>
      <c r="CE44" s="340"/>
      <c r="CF44" s="151">
        <v>3</v>
      </c>
      <c r="CG44" s="18"/>
      <c r="CH44" s="19"/>
      <c r="CK44" s="6" t="s">
        <v>0</v>
      </c>
      <c r="CL44" s="348" t="s">
        <v>95</v>
      </c>
      <c r="CM44" s="352"/>
      <c r="CN44" s="8">
        <v>3</v>
      </c>
      <c r="CO44" s="18"/>
      <c r="CP44" s="19"/>
      <c r="CS44" s="6" t="s">
        <v>0</v>
      </c>
      <c r="CT44" s="339" t="s">
        <v>95</v>
      </c>
      <c r="CU44" s="340"/>
      <c r="CV44" s="8">
        <v>3</v>
      </c>
      <c r="CW44" s="18"/>
      <c r="CX44" s="19"/>
      <c r="DA44" s="6" t="s">
        <v>0</v>
      </c>
      <c r="DB44" s="339" t="s">
        <v>95</v>
      </c>
      <c r="DC44" s="340"/>
      <c r="DD44" s="8">
        <v>3</v>
      </c>
      <c r="DE44" s="18"/>
      <c r="DF44" s="19"/>
      <c r="DI44" s="6" t="s">
        <v>0</v>
      </c>
      <c r="DJ44" s="348" t="s">
        <v>95</v>
      </c>
      <c r="DK44" s="352"/>
      <c r="DL44" s="8">
        <v>3</v>
      </c>
      <c r="DM44" s="18"/>
      <c r="DN44" s="19"/>
      <c r="DQ44" s="6" t="s">
        <v>0</v>
      </c>
      <c r="DR44" s="172" t="s">
        <v>95</v>
      </c>
      <c r="DS44" s="173"/>
      <c r="DT44" s="8">
        <v>3</v>
      </c>
      <c r="DU44" s="18"/>
      <c r="DV44" s="19"/>
      <c r="DY44" s="6" t="s">
        <v>0</v>
      </c>
      <c r="DZ44" s="172" t="s">
        <v>95</v>
      </c>
      <c r="EA44" s="173"/>
      <c r="EB44" s="8">
        <v>3</v>
      </c>
      <c r="EC44" s="18"/>
      <c r="ED44" s="19"/>
      <c r="EG44" s="6" t="s">
        <v>0</v>
      </c>
      <c r="EH44" s="172" t="s">
        <v>95</v>
      </c>
      <c r="EI44" s="173"/>
      <c r="EJ44" s="8">
        <v>3</v>
      </c>
      <c r="EK44" s="18"/>
      <c r="EL44" s="19"/>
      <c r="EN44" s="365"/>
    </row>
    <row r="45" spans="1:144">
      <c r="A45" s="6" t="s">
        <v>0</v>
      </c>
      <c r="B45" s="335"/>
      <c r="C45" s="336"/>
      <c r="D45" s="8">
        <v>2</v>
      </c>
      <c r="E45" s="18"/>
      <c r="F45" s="19"/>
      <c r="I45" s="6" t="s">
        <v>0</v>
      </c>
      <c r="J45" s="335"/>
      <c r="K45" s="336"/>
      <c r="L45" s="8">
        <v>2</v>
      </c>
      <c r="M45" s="18"/>
      <c r="N45" s="19"/>
      <c r="Q45" s="8" t="s">
        <v>0</v>
      </c>
      <c r="R45" s="341"/>
      <c r="S45" s="342"/>
      <c r="T45" s="8">
        <v>2</v>
      </c>
      <c r="U45" s="18"/>
      <c r="V45" s="19"/>
      <c r="Y45" s="6" t="s">
        <v>0</v>
      </c>
      <c r="Z45" s="335"/>
      <c r="AA45" s="336"/>
      <c r="AB45" s="8">
        <v>2</v>
      </c>
      <c r="AC45" s="18"/>
      <c r="AD45" s="19"/>
      <c r="AG45" s="6" t="s">
        <v>0</v>
      </c>
      <c r="AH45" s="335"/>
      <c r="AI45" s="336"/>
      <c r="AJ45" s="8">
        <v>2</v>
      </c>
      <c r="AK45" s="18"/>
      <c r="AL45" s="19"/>
      <c r="AO45" s="6" t="s">
        <v>0</v>
      </c>
      <c r="AP45" s="335"/>
      <c r="AQ45" s="336"/>
      <c r="AR45" s="8">
        <v>2</v>
      </c>
      <c r="AS45" s="18"/>
      <c r="AT45" s="19"/>
      <c r="AW45" s="6" t="s">
        <v>0</v>
      </c>
      <c r="AX45" s="335"/>
      <c r="AY45" s="336"/>
      <c r="AZ45" s="8">
        <v>2</v>
      </c>
      <c r="BA45" s="18"/>
      <c r="BB45" s="19"/>
      <c r="BE45" s="6" t="s">
        <v>0</v>
      </c>
      <c r="BF45" s="335"/>
      <c r="BG45" s="336"/>
      <c r="BH45" s="8">
        <v>2</v>
      </c>
      <c r="BI45" s="18"/>
      <c r="BJ45" s="19"/>
      <c r="BM45" s="6" t="s">
        <v>0</v>
      </c>
      <c r="BN45" s="335"/>
      <c r="BO45" s="336"/>
      <c r="BP45" s="8">
        <v>2</v>
      </c>
      <c r="BQ45" s="18"/>
      <c r="BR45" s="19"/>
      <c r="BT45" s="365"/>
      <c r="BU45" s="8" t="s">
        <v>0</v>
      </c>
      <c r="BV45" s="341"/>
      <c r="BW45" s="342"/>
      <c r="BX45" s="151">
        <v>2</v>
      </c>
      <c r="BY45" s="18"/>
      <c r="BZ45" s="19"/>
      <c r="CC45" s="8" t="s">
        <v>0</v>
      </c>
      <c r="CD45" s="341"/>
      <c r="CE45" s="342"/>
      <c r="CF45" s="151">
        <v>2</v>
      </c>
      <c r="CG45" s="18"/>
      <c r="CH45" s="19"/>
      <c r="CK45" s="6" t="s">
        <v>0</v>
      </c>
      <c r="CL45" s="335"/>
      <c r="CM45" s="336"/>
      <c r="CN45" s="8">
        <v>2</v>
      </c>
      <c r="CO45" s="18"/>
      <c r="CP45" s="19"/>
      <c r="CS45" s="6" t="s">
        <v>0</v>
      </c>
      <c r="CT45" s="341"/>
      <c r="CU45" s="342"/>
      <c r="CV45" s="8">
        <v>2</v>
      </c>
      <c r="CW45" s="18"/>
      <c r="CX45" s="19"/>
      <c r="DA45" s="6" t="s">
        <v>0</v>
      </c>
      <c r="DB45" s="341"/>
      <c r="DC45" s="342"/>
      <c r="DD45" s="8">
        <v>2</v>
      </c>
      <c r="DE45" s="18"/>
      <c r="DF45" s="19"/>
      <c r="DI45" s="6" t="s">
        <v>0</v>
      </c>
      <c r="DJ45" s="335"/>
      <c r="DK45" s="336"/>
      <c r="DL45" s="8">
        <v>2</v>
      </c>
      <c r="DM45" s="18"/>
      <c r="DN45" s="19"/>
      <c r="DQ45" s="6" t="s">
        <v>0</v>
      </c>
      <c r="DR45" s="168"/>
      <c r="DS45" s="169"/>
      <c r="DT45" s="8">
        <v>2</v>
      </c>
      <c r="DU45" s="18"/>
      <c r="DV45" s="19"/>
      <c r="DY45" s="6" t="s">
        <v>0</v>
      </c>
      <c r="DZ45" s="168"/>
      <c r="EA45" s="169"/>
      <c r="EB45" s="8">
        <v>2</v>
      </c>
      <c r="EC45" s="18"/>
      <c r="ED45" s="19"/>
      <c r="EG45" s="6" t="s">
        <v>0</v>
      </c>
      <c r="EH45" s="168"/>
      <c r="EI45" s="169"/>
      <c r="EJ45" s="8">
        <v>2</v>
      </c>
      <c r="EK45" s="18"/>
      <c r="EL45" s="19"/>
      <c r="EN45" s="365"/>
    </row>
    <row r="46" spans="1:144">
      <c r="A46" s="14" t="s">
        <v>0</v>
      </c>
      <c r="B46" s="337"/>
      <c r="C46" s="338"/>
      <c r="D46" s="8">
        <v>1</v>
      </c>
      <c r="E46" s="18"/>
      <c r="F46" s="19"/>
      <c r="I46" s="14" t="s">
        <v>0</v>
      </c>
      <c r="J46" s="337"/>
      <c r="K46" s="338"/>
      <c r="L46" s="8">
        <v>1</v>
      </c>
      <c r="M46" s="18"/>
      <c r="N46" s="19"/>
      <c r="Q46" s="11" t="s">
        <v>0</v>
      </c>
      <c r="R46" s="343"/>
      <c r="S46" s="344"/>
      <c r="T46" s="8">
        <v>1</v>
      </c>
      <c r="U46" s="18"/>
      <c r="V46" s="19"/>
      <c r="Y46" s="14" t="s">
        <v>0</v>
      </c>
      <c r="Z46" s="337"/>
      <c r="AA46" s="338"/>
      <c r="AB46" s="8">
        <v>1</v>
      </c>
      <c r="AC46" s="18"/>
      <c r="AD46" s="19"/>
      <c r="AG46" s="14" t="s">
        <v>0</v>
      </c>
      <c r="AH46" s="337"/>
      <c r="AI46" s="338"/>
      <c r="AJ46" s="8">
        <v>1</v>
      </c>
      <c r="AK46" s="18"/>
      <c r="AL46" s="19"/>
      <c r="AO46" s="14" t="s">
        <v>0</v>
      </c>
      <c r="AP46" s="337"/>
      <c r="AQ46" s="338"/>
      <c r="AR46" s="8">
        <v>1</v>
      </c>
      <c r="AS46" s="18"/>
      <c r="AT46" s="19"/>
      <c r="AW46" s="14" t="s">
        <v>0</v>
      </c>
      <c r="AX46" s="337"/>
      <c r="AY46" s="338"/>
      <c r="AZ46" s="8">
        <v>1</v>
      </c>
      <c r="BA46" s="18"/>
      <c r="BB46" s="19"/>
      <c r="BE46" s="14" t="s">
        <v>0</v>
      </c>
      <c r="BF46" s="337"/>
      <c r="BG46" s="338"/>
      <c r="BH46" s="8">
        <v>1</v>
      </c>
      <c r="BI46" s="18"/>
      <c r="BJ46" s="19"/>
      <c r="BM46" s="14" t="s">
        <v>0</v>
      </c>
      <c r="BN46" s="337"/>
      <c r="BO46" s="338"/>
      <c r="BP46" s="8">
        <v>1</v>
      </c>
      <c r="BQ46" s="18"/>
      <c r="BR46" s="19"/>
      <c r="BT46" s="365"/>
      <c r="BU46" s="11" t="s">
        <v>0</v>
      </c>
      <c r="BV46" s="343"/>
      <c r="BW46" s="344"/>
      <c r="BX46" s="151">
        <v>1</v>
      </c>
      <c r="BY46" s="18"/>
      <c r="BZ46" s="19"/>
      <c r="CC46" s="11" t="s">
        <v>0</v>
      </c>
      <c r="CD46" s="343"/>
      <c r="CE46" s="344"/>
      <c r="CF46" s="151">
        <v>1</v>
      </c>
      <c r="CG46" s="18"/>
      <c r="CH46" s="19"/>
      <c r="CK46" s="14" t="s">
        <v>0</v>
      </c>
      <c r="CL46" s="337"/>
      <c r="CM46" s="338"/>
      <c r="CN46" s="8">
        <v>1</v>
      </c>
      <c r="CO46" s="18"/>
      <c r="CP46" s="19"/>
      <c r="CS46" s="14" t="s">
        <v>0</v>
      </c>
      <c r="CT46" s="343"/>
      <c r="CU46" s="344"/>
      <c r="CV46" s="8">
        <v>1</v>
      </c>
      <c r="CW46" s="18"/>
      <c r="CX46" s="19"/>
      <c r="DA46" s="14" t="s">
        <v>0</v>
      </c>
      <c r="DB46" s="343"/>
      <c r="DC46" s="344"/>
      <c r="DD46" s="8">
        <v>1</v>
      </c>
      <c r="DE46" s="18"/>
      <c r="DF46" s="19"/>
      <c r="DI46" s="14" t="s">
        <v>0</v>
      </c>
      <c r="DJ46" s="337"/>
      <c r="DK46" s="338"/>
      <c r="DL46" s="8">
        <v>1</v>
      </c>
      <c r="DM46" s="18"/>
      <c r="DN46" s="19"/>
      <c r="DQ46" s="14" t="s">
        <v>0</v>
      </c>
      <c r="DR46" s="170"/>
      <c r="DS46" s="171"/>
      <c r="DT46" s="8">
        <v>1</v>
      </c>
      <c r="DU46" s="18"/>
      <c r="DV46" s="19"/>
      <c r="DY46" s="14" t="s">
        <v>0</v>
      </c>
      <c r="DZ46" s="170"/>
      <c r="EA46" s="171"/>
      <c r="EB46" s="8">
        <v>1</v>
      </c>
      <c r="EC46" s="18"/>
      <c r="ED46" s="19"/>
      <c r="EG46" s="14" t="s">
        <v>0</v>
      </c>
      <c r="EH46" s="170"/>
      <c r="EI46" s="171"/>
      <c r="EJ46" s="8">
        <v>1</v>
      </c>
      <c r="EK46" s="18"/>
      <c r="EL46" s="19"/>
      <c r="EN46" s="365"/>
    </row>
    <row r="47" spans="1:144" ht="15.6">
      <c r="A47" s="8" t="s">
        <v>0</v>
      </c>
      <c r="B47" s="15" t="s">
        <v>0</v>
      </c>
      <c r="C47" s="15" t="s">
        <v>0</v>
      </c>
      <c r="D47" s="15" t="s">
        <v>0</v>
      </c>
      <c r="E47" s="22">
        <f>SUM(E5:E46)</f>
        <v>114.56</v>
      </c>
      <c r="F47" s="23">
        <f>SUM(F5:F46)</f>
        <v>143.19999999999999</v>
      </c>
      <c r="I47" s="8" t="s">
        <v>0</v>
      </c>
      <c r="J47" s="15" t="s">
        <v>0</v>
      </c>
      <c r="K47" s="15" t="s">
        <v>0</v>
      </c>
      <c r="L47" s="15" t="s">
        <v>0</v>
      </c>
      <c r="M47" s="22">
        <f>SUM(M5:M46)</f>
        <v>5953.6</v>
      </c>
      <c r="N47" s="23">
        <f>SUM(N5:N46)</f>
        <v>7442</v>
      </c>
      <c r="Q47" s="8" t="s">
        <v>0</v>
      </c>
      <c r="R47" s="15" t="s">
        <v>0</v>
      </c>
      <c r="S47" s="15" t="s">
        <v>0</v>
      </c>
      <c r="T47" s="15" t="s">
        <v>0</v>
      </c>
      <c r="U47" s="22">
        <f>SUM(U5:U46)</f>
        <v>5953.6</v>
      </c>
      <c r="V47" s="23">
        <f>SUM(V5:V46)</f>
        <v>7442</v>
      </c>
      <c r="Y47" s="8" t="s">
        <v>0</v>
      </c>
      <c r="Z47" s="15" t="s">
        <v>0</v>
      </c>
      <c r="AA47" s="15" t="s">
        <v>0</v>
      </c>
      <c r="AB47" s="15" t="s">
        <v>0</v>
      </c>
      <c r="AC47" s="22">
        <f>SUM(AC5:AC46)</f>
        <v>1582</v>
      </c>
      <c r="AD47" s="23">
        <f>SUM(AD5:AD46)</f>
        <v>1760</v>
      </c>
      <c r="AG47" s="8" t="s">
        <v>0</v>
      </c>
      <c r="AH47" s="15" t="s">
        <v>0</v>
      </c>
      <c r="AI47" s="15" t="s">
        <v>0</v>
      </c>
      <c r="AJ47" s="15" t="s">
        <v>0</v>
      </c>
      <c r="AK47" s="22">
        <f>SUM(AK5:AK46)</f>
        <v>1692</v>
      </c>
      <c r="AL47" s="23">
        <f>SUM(AL5:AL46)</f>
        <v>1860</v>
      </c>
      <c r="AO47" s="8" t="s">
        <v>0</v>
      </c>
      <c r="AP47" s="15" t="s">
        <v>0</v>
      </c>
      <c r="AQ47" s="15" t="s">
        <v>0</v>
      </c>
      <c r="AR47" s="15" t="s">
        <v>0</v>
      </c>
      <c r="AS47" s="22">
        <f>SUM(AS5:AS46)</f>
        <v>619.20000000000005</v>
      </c>
      <c r="AT47" s="23">
        <f>SUM(AT5:AT46)</f>
        <v>774</v>
      </c>
      <c r="AW47" s="8" t="s">
        <v>0</v>
      </c>
      <c r="AX47" s="15" t="s">
        <v>0</v>
      </c>
      <c r="AY47" s="15" t="s">
        <v>0</v>
      </c>
      <c r="AZ47" s="15" t="s">
        <v>0</v>
      </c>
      <c r="BA47" s="22">
        <f>SUM(BA5:BA46)</f>
        <v>619.20000000000005</v>
      </c>
      <c r="BB47" s="23">
        <f>SUM(BB5:BB46)</f>
        <v>774</v>
      </c>
      <c r="BE47" s="8" t="s">
        <v>0</v>
      </c>
      <c r="BF47" s="15" t="s">
        <v>0</v>
      </c>
      <c r="BG47" s="15" t="s">
        <v>0</v>
      </c>
      <c r="BH47" s="15" t="s">
        <v>0</v>
      </c>
      <c r="BI47" s="22">
        <f>SUM(BI5:BI46)</f>
        <v>240</v>
      </c>
      <c r="BJ47" s="23">
        <f>SUM(BJ5:BJ46)</f>
        <v>300</v>
      </c>
      <c r="BM47" s="8" t="s">
        <v>0</v>
      </c>
      <c r="BN47" s="15" t="s">
        <v>0</v>
      </c>
      <c r="BO47" s="15" t="s">
        <v>0</v>
      </c>
      <c r="BP47" s="15" t="s">
        <v>0</v>
      </c>
      <c r="BQ47" s="22">
        <f>SUM(BQ5:BQ46)</f>
        <v>1539.2</v>
      </c>
      <c r="BR47" s="23">
        <f>SUM(BR5:BR46)</f>
        <v>1924</v>
      </c>
      <c r="BT47" s="365"/>
      <c r="BU47" s="8" t="s">
        <v>0</v>
      </c>
      <c r="BV47" s="15" t="s">
        <v>0</v>
      </c>
      <c r="BW47" s="15" t="s">
        <v>0</v>
      </c>
      <c r="BX47" s="15" t="s">
        <v>0</v>
      </c>
      <c r="BY47" s="22">
        <f>SUM(BY5:BY46)</f>
        <v>1086.4000000000001</v>
      </c>
      <c r="BZ47" s="23">
        <f>SUM(BZ5:BZ46)</f>
        <v>1358</v>
      </c>
      <c r="CC47" s="8" t="s">
        <v>0</v>
      </c>
      <c r="CD47" s="15" t="s">
        <v>0</v>
      </c>
      <c r="CE47" s="15" t="s">
        <v>0</v>
      </c>
      <c r="CF47" s="15" t="s">
        <v>0</v>
      </c>
      <c r="CG47" s="22">
        <f>SUM(CG5:CG46)</f>
        <v>938.4</v>
      </c>
      <c r="CH47" s="23">
        <f>SUM(CH5:CH46)</f>
        <v>1173</v>
      </c>
      <c r="CK47" s="8" t="s">
        <v>0</v>
      </c>
      <c r="CL47" s="15" t="s">
        <v>0</v>
      </c>
      <c r="CM47" s="15" t="s">
        <v>0</v>
      </c>
      <c r="CN47" s="15" t="s">
        <v>0</v>
      </c>
      <c r="CO47" s="22">
        <f>SUM(CO5:CO46)</f>
        <v>808.8</v>
      </c>
      <c r="CP47" s="23">
        <f>SUM(CP5:CP46)</f>
        <v>1011</v>
      </c>
      <c r="CS47" s="8" t="s">
        <v>0</v>
      </c>
      <c r="CT47" s="15" t="s">
        <v>0</v>
      </c>
      <c r="CU47" s="15" t="s">
        <v>0</v>
      </c>
      <c r="CV47" s="15" t="s">
        <v>0</v>
      </c>
      <c r="CW47" s="22">
        <f>SUM(CW5:CW46)</f>
        <v>621</v>
      </c>
      <c r="CX47" s="23">
        <f>SUM(CX5:CX46)</f>
        <v>791</v>
      </c>
      <c r="DA47" s="8" t="s">
        <v>0</v>
      </c>
      <c r="DB47" s="15" t="s">
        <v>0</v>
      </c>
      <c r="DC47" s="15" t="s">
        <v>0</v>
      </c>
      <c r="DD47" s="15" t="s">
        <v>0</v>
      </c>
      <c r="DE47" s="22">
        <f>SUM(DE5:DE46)</f>
        <v>844</v>
      </c>
      <c r="DF47" s="23">
        <f>SUM(DF5:DF46)</f>
        <v>1054</v>
      </c>
      <c r="DI47" s="8" t="s">
        <v>0</v>
      </c>
      <c r="DJ47" s="15" t="s">
        <v>0</v>
      </c>
      <c r="DK47" s="15" t="s">
        <v>0</v>
      </c>
      <c r="DL47" s="15" t="s">
        <v>0</v>
      </c>
      <c r="DM47" s="22">
        <f>SUM(DM5:DM46)</f>
        <v>1539.2</v>
      </c>
      <c r="DN47" s="23">
        <f>SUM(DN5:DN46)</f>
        <v>1924</v>
      </c>
      <c r="DQ47" s="8" t="s">
        <v>0</v>
      </c>
      <c r="DR47" s="15" t="s">
        <v>0</v>
      </c>
      <c r="DS47" s="15" t="s">
        <v>0</v>
      </c>
      <c r="DT47" s="15" t="s">
        <v>0</v>
      </c>
      <c r="DU47" s="22">
        <f>SUM(DU5:DU46)</f>
        <v>2142.4</v>
      </c>
      <c r="DV47" s="23">
        <f>SUM(DV5:DV46)</f>
        <v>2678</v>
      </c>
      <c r="DY47" s="8" t="s">
        <v>0</v>
      </c>
      <c r="DZ47" s="15" t="s">
        <v>0</v>
      </c>
      <c r="EA47" s="15" t="s">
        <v>0</v>
      </c>
      <c r="EB47" s="15" t="s">
        <v>0</v>
      </c>
      <c r="EC47" s="22">
        <f>SUM(EC5:EC46)</f>
        <v>1822.4</v>
      </c>
      <c r="ED47" s="23">
        <f>SUM(ED5:ED46)</f>
        <v>2278</v>
      </c>
      <c r="EG47" s="8" t="s">
        <v>0</v>
      </c>
      <c r="EH47" s="15" t="s">
        <v>0</v>
      </c>
      <c r="EI47" s="15" t="s">
        <v>0</v>
      </c>
      <c r="EJ47" s="15" t="s">
        <v>0</v>
      </c>
      <c r="EK47" s="22">
        <f>SUM(EK5:EK46)</f>
        <v>0</v>
      </c>
      <c r="EL47" s="23">
        <f>SUM(EL5:EL46)</f>
        <v>0</v>
      </c>
      <c r="EN47" s="365"/>
    </row>
    <row r="49" spans="2:42">
      <c r="N49" t="s">
        <v>371</v>
      </c>
      <c r="AP49" t="s">
        <v>377</v>
      </c>
    </row>
    <row r="50" spans="2:42">
      <c r="N50" t="s">
        <v>375</v>
      </c>
    </row>
    <row r="52" spans="2:42">
      <c r="B52" s="195" t="s">
        <v>366</v>
      </c>
      <c r="C52" s="196"/>
      <c r="D52" s="196"/>
      <c r="E52" s="196"/>
      <c r="F52" s="196"/>
      <c r="G52" s="196"/>
      <c r="H52" s="196"/>
      <c r="I52" s="197"/>
      <c r="K52" s="193" t="s">
        <v>367</v>
      </c>
      <c r="L52" s="193"/>
      <c r="M52" s="61">
        <f>E47+M47+U47+AC47+AK47+AS47+BA47+BI47+BQ47+BY47+CG47+CO47+CW47+DE47+DM47+DU47+EC47+EK47</f>
        <v>28115.96000000001</v>
      </c>
      <c r="N52" s="61" t="s">
        <v>368</v>
      </c>
      <c r="R52" s="206" t="s">
        <v>369</v>
      </c>
      <c r="S52" s="71" t="s">
        <v>370</v>
      </c>
    </row>
    <row r="53" spans="2:42">
      <c r="B53" s="198"/>
      <c r="C53" s="194" t="s">
        <v>563</v>
      </c>
      <c r="D53" s="194"/>
      <c r="E53" s="194"/>
      <c r="F53" s="194"/>
      <c r="G53" s="194"/>
      <c r="H53" s="194"/>
      <c r="I53" s="199"/>
      <c r="K53" s="193" t="s">
        <v>373</v>
      </c>
      <c r="L53" s="193"/>
      <c r="M53" s="61">
        <f>F47+N47+V47+AD47+AL47+AT47+BB47+BJ47+BR47+BZ47+CH47+CP47+CX47+DF47+DN47+DV47+ED47+EL47</f>
        <v>34686.199999999997</v>
      </c>
      <c r="N53" s="61" t="s">
        <v>368</v>
      </c>
      <c r="R53" s="214" t="s">
        <v>374</v>
      </c>
    </row>
    <row r="54" spans="2:42">
      <c r="B54" s="198"/>
      <c r="C54" s="194" t="s">
        <v>564</v>
      </c>
      <c r="D54" s="194"/>
      <c r="E54" s="194"/>
      <c r="F54" s="194"/>
      <c r="G54" s="194"/>
      <c r="H54" s="194"/>
      <c r="I54" s="199"/>
    </row>
    <row r="55" spans="2:42" ht="129.6">
      <c r="B55" s="200"/>
      <c r="C55" s="201" t="s">
        <v>565</v>
      </c>
      <c r="D55" s="202"/>
      <c r="E55" s="202"/>
      <c r="F55" s="202"/>
      <c r="G55" s="202"/>
      <c r="H55" s="202"/>
      <c r="I55" s="203"/>
    </row>
  </sheetData>
  <mergeCells count="41">
    <mergeCell ref="EN4:EN47"/>
    <mergeCell ref="DJ4:DK4"/>
    <mergeCell ref="DJ44:DK46"/>
    <mergeCell ref="BT4:BT47"/>
    <mergeCell ref="CL4:CM4"/>
    <mergeCell ref="CL44:CM46"/>
    <mergeCell ref="CT4:CU4"/>
    <mergeCell ref="CT44:CU46"/>
    <mergeCell ref="DB4:DC4"/>
    <mergeCell ref="DB44:DC46"/>
    <mergeCell ref="DU24:DU26"/>
    <mergeCell ref="DV24:DV26"/>
    <mergeCell ref="EC24:EC26"/>
    <mergeCell ref="ED24:ED26"/>
    <mergeCell ref="AX4:AY4"/>
    <mergeCell ref="BF4:BG4"/>
    <mergeCell ref="B44:C46"/>
    <mergeCell ref="J44:K46"/>
    <mergeCell ref="R44:S46"/>
    <mergeCell ref="Z44:AA46"/>
    <mergeCell ref="AH44:AI46"/>
    <mergeCell ref="AP44:AQ46"/>
    <mergeCell ref="B4:C4"/>
    <mergeCell ref="J4:K4"/>
    <mergeCell ref="R4:S4"/>
    <mergeCell ref="Z4:AA4"/>
    <mergeCell ref="AH4:AI4"/>
    <mergeCell ref="AP4:AQ4"/>
    <mergeCell ref="AX44:AY46"/>
    <mergeCell ref="BF44:BG46"/>
    <mergeCell ref="BN4:BO4"/>
    <mergeCell ref="BV4:BW4"/>
    <mergeCell ref="CD4:CE4"/>
    <mergeCell ref="BN44:BO46"/>
    <mergeCell ref="BV44:BW46"/>
    <mergeCell ref="CD44:CE46"/>
    <mergeCell ref="BJ13:BJ18"/>
    <mergeCell ref="BI13:BI18"/>
    <mergeCell ref="BF13:BF18"/>
    <mergeCell ref="BG13:BG18"/>
    <mergeCell ref="BF20:BG27"/>
  </mergeCells>
  <phoneticPr fontId="6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50DF4E-2605-4688-8B7F-94414150030E}"/>
</file>

<file path=customXml/itemProps2.xml><?xml version="1.0" encoding="utf-8"?>
<ds:datastoreItem xmlns:ds="http://schemas.openxmlformats.org/officeDocument/2006/customXml" ds:itemID="{96BCAF33-F38C-48AE-937F-D18C4B1A240B}"/>
</file>

<file path=customXml/itemProps3.xml><?xml version="1.0" encoding="utf-8"?>
<ds:datastoreItem xmlns:ds="http://schemas.openxmlformats.org/officeDocument/2006/customXml" ds:itemID="{84701EBC-69E9-480D-9368-08F883574DF1}"/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Linek, Agnes</dc:creator>
  <cp:keywords/>
  <dc:description/>
  <cp:lastModifiedBy>Ohlendorf, Felix (MCI)</cp:lastModifiedBy>
  <cp:revision/>
  <dcterms:created xsi:type="dcterms:W3CDTF">2024-09-03T09:57:31Z</dcterms:created>
  <dcterms:modified xsi:type="dcterms:W3CDTF">2026-07-01T16:51:37Z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</Properties>
</file>