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0"/>
  <workbookPr/>
  <mc:AlternateContent xmlns:mc="http://schemas.openxmlformats.org/markup-compatibility/2006">
    <mc:Choice Requires="x15">
      <x15ac:absPath xmlns:x15ac="http://schemas.microsoft.com/office/spreadsheetml/2010/11/ac" url="https://onndr.sharepoint.com/teams/NDR_T_HAP_Digitalisierungsvorhaben-081_ABBA_Kernteam/Freigegebene Dokumente/081_ABBA_Kernteam/00_Projektmanagement/EU-Ausschreibung/Teilnahmewettbewerb/"/>
    </mc:Choice>
  </mc:AlternateContent>
  <xr:revisionPtr revIDLastSave="2216" documentId="13_ncr:1_{2B763BF1-B09C-0941-BB1C-CC62CE5CCAC1}" xr6:coauthVersionLast="47" xr6:coauthVersionMax="47" xr10:uidLastSave="{CD0FAC36-A7CB-9847-BC81-6D06FA4F52F8}"/>
  <bookViews>
    <workbookView xWindow="0" yWindow="660" windowWidth="29400" windowHeight="18460" xr2:uid="{00000000-000D-0000-FFFF-FFFF00000000}"/>
  </bookViews>
  <sheets>
    <sheet name="Titelblatt" sheetId="1" r:id="rId1"/>
    <sheet name="Hinweise" sheetId="2" r:id="rId2"/>
    <sheet name="Glossar" sheetId="6" r:id="rId3"/>
    <sheet name="Bewertungsmatrix" sheetId="4" r:id="rId4"/>
    <sheet name="Bewertung" sheetId="7" r:id="rId5"/>
  </sheets>
  <definedNames>
    <definedName name="_xlnm._FilterDatabase" localSheetId="3" hidden="1">Bewertungsmatrix!$A$1:$X$167</definedName>
    <definedName name="_xlnm.Print_Area" localSheetId="3">Bewertungsmatrix!$1:$1</definedName>
    <definedName name="_xlnm.Print_Area" localSheetId="1">Hinweise!$A$1:$L$110</definedName>
    <definedName name="_xlnm.Print_Area" localSheetId="0">Titelblatt!$A$1:$Q$45</definedName>
    <definedName name="_xlnm.Print_Titles" localSheetId="3">Bewertungsmatrix!$1:$1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3" i="4" l="1"/>
  <c r="K77" i="4"/>
  <c r="K165" i="4"/>
  <c r="K163" i="4"/>
  <c r="K151" i="4"/>
  <c r="M166" i="4"/>
  <c r="M167" i="4" s="1"/>
  <c r="X123" i="4"/>
  <c r="X7" i="4"/>
  <c r="L3" i="4"/>
  <c r="L4" i="4" s="1"/>
  <c r="L5" i="4" s="1"/>
  <c r="L6" i="4" s="1"/>
  <c r="L7" i="4" s="1"/>
  <c r="X12" i="4"/>
  <c r="X13" i="4"/>
  <c r="X14" i="4"/>
  <c r="X16" i="4"/>
  <c r="X17" i="4"/>
  <c r="X18" i="4"/>
  <c r="X19" i="4"/>
  <c r="X20" i="4"/>
  <c r="X21" i="4"/>
  <c r="X22" i="4"/>
  <c r="X8" i="4"/>
  <c r="X24" i="4"/>
  <c r="X25" i="4"/>
  <c r="X26" i="4"/>
  <c r="X27" i="4"/>
  <c r="X28" i="4"/>
  <c r="X29" i="4"/>
  <c r="X30" i="4"/>
  <c r="X31" i="4"/>
  <c r="X32" i="4"/>
  <c r="X33" i="4"/>
  <c r="X34" i="4"/>
  <c r="X35" i="4"/>
  <c r="X36" i="4"/>
  <c r="X37" i="4"/>
  <c r="X38" i="4"/>
  <c r="X40" i="4"/>
  <c r="X41" i="4"/>
  <c r="X42" i="4"/>
  <c r="X43" i="4"/>
  <c r="X44" i="4"/>
  <c r="X45" i="4"/>
  <c r="X46" i="4"/>
  <c r="X50" i="4"/>
  <c r="X51" i="4"/>
  <c r="X52" i="4"/>
  <c r="X53" i="4"/>
  <c r="X54" i="4"/>
  <c r="X55" i="4"/>
  <c r="X56" i="4"/>
  <c r="X57" i="4"/>
  <c r="X58" i="4"/>
  <c r="X59" i="4"/>
  <c r="X60" i="4"/>
  <c r="X62" i="4"/>
  <c r="X63" i="4"/>
  <c r="X64" i="4"/>
  <c r="X65" i="4"/>
  <c r="X66" i="4"/>
  <c r="X67" i="4"/>
  <c r="X68" i="4"/>
  <c r="X69" i="4"/>
  <c r="X70" i="4"/>
  <c r="X73" i="4"/>
  <c r="X74" i="4"/>
  <c r="X75" i="4"/>
  <c r="X76" i="4"/>
  <c r="X77" i="4"/>
  <c r="X78" i="4"/>
  <c r="X79" i="4"/>
  <c r="X80" i="4"/>
  <c r="X81" i="4"/>
  <c r="X82" i="4"/>
  <c r="X83" i="4"/>
  <c r="X84" i="4"/>
  <c r="X85" i="4"/>
  <c r="X86" i="4"/>
  <c r="X87" i="4"/>
  <c r="X88" i="4"/>
  <c r="X47" i="4"/>
  <c r="X48" i="4"/>
  <c r="X90" i="4"/>
  <c r="X91" i="4"/>
  <c r="X92" i="4"/>
  <c r="X93" i="4"/>
  <c r="X94" i="4"/>
  <c r="X95" i="4"/>
  <c r="X96" i="4"/>
  <c r="X97" i="4"/>
  <c r="X98" i="4"/>
  <c r="X99" i="4"/>
  <c r="X100" i="4"/>
  <c r="X101" i="4"/>
  <c r="X103" i="4"/>
  <c r="X104" i="4"/>
  <c r="X105" i="4"/>
  <c r="X106" i="4"/>
  <c r="X107" i="4"/>
  <c r="X108" i="4"/>
  <c r="X110" i="4"/>
  <c r="X111" i="4"/>
  <c r="X112" i="4"/>
  <c r="X113" i="4"/>
  <c r="X114" i="4"/>
  <c r="X116" i="4"/>
  <c r="X117" i="4"/>
  <c r="X118" i="4"/>
  <c r="X119" i="4"/>
  <c r="X120" i="4"/>
  <c r="X122" i="4"/>
  <c r="X124" i="4"/>
  <c r="X125" i="4"/>
  <c r="X126" i="4"/>
  <c r="X127" i="4"/>
  <c r="X128" i="4"/>
  <c r="X130" i="4"/>
  <c r="X131" i="4"/>
  <c r="X132" i="4"/>
  <c r="X136" i="4"/>
  <c r="X138" i="4"/>
  <c r="X139" i="4"/>
  <c r="X140" i="4"/>
  <c r="X141" i="4"/>
  <c r="X142" i="4"/>
  <c r="X143" i="4"/>
  <c r="X144" i="4"/>
  <c r="X145" i="4"/>
  <c r="X146" i="4"/>
  <c r="X147" i="4"/>
  <c r="X148" i="4"/>
  <c r="X149" i="4"/>
  <c r="X150" i="4"/>
  <c r="X151" i="4"/>
  <c r="X152" i="4"/>
  <c r="X153" i="4"/>
  <c r="X154" i="4"/>
  <c r="X155" i="4"/>
  <c r="X157" i="4"/>
  <c r="X158" i="4"/>
  <c r="X159" i="4"/>
  <c r="X160" i="4"/>
  <c r="X161" i="4"/>
  <c r="X162" i="4"/>
  <c r="X163" i="4"/>
  <c r="X164" i="4"/>
  <c r="X165" i="4"/>
  <c r="X166" i="4"/>
  <c r="X167" i="4"/>
  <c r="X10" i="4"/>
  <c r="X11" i="4"/>
  <c r="W137" i="4"/>
  <c r="W135" i="4"/>
  <c r="W134" i="4"/>
  <c r="W133" i="4"/>
  <c r="W129" i="4"/>
  <c r="W121" i="4"/>
  <c r="W115" i="4"/>
  <c r="W109" i="4"/>
  <c r="W102" i="4"/>
  <c r="W89" i="4"/>
  <c r="W72" i="4"/>
  <c r="W71" i="4"/>
  <c r="W61" i="4"/>
  <c r="W49" i="4"/>
  <c r="W39" i="4"/>
  <c r="W23" i="4"/>
  <c r="W15" i="4"/>
  <c r="W9" i="4"/>
  <c r="K130" i="4"/>
  <c r="K126" i="4"/>
  <c r="K114" i="4"/>
  <c r="K90" i="4"/>
  <c r="K80" i="4"/>
  <c r="K62" i="4"/>
  <c r="K50" i="4"/>
  <c r="K24" i="4"/>
  <c r="K20" i="4"/>
  <c r="K16" i="4"/>
  <c r="K10" i="4"/>
  <c r="M115" i="4"/>
  <c r="M116" i="4" s="1"/>
  <c r="M117" i="4" s="1"/>
  <c r="M118" i="4" s="1"/>
  <c r="M119" i="4" s="1"/>
  <c r="M120" i="4" s="1"/>
  <c r="M121" i="4" s="1"/>
  <c r="M122" i="4" s="1"/>
  <c r="M164" i="4"/>
  <c r="M162" i="4"/>
  <c r="M160" i="4"/>
  <c r="M158" i="4"/>
  <c r="M152" i="4"/>
  <c r="M153" i="4" s="1"/>
  <c r="M154" i="4" s="1"/>
  <c r="M155" i="4" s="1"/>
  <c r="M156" i="4" s="1"/>
  <c r="M150" i="4"/>
  <c r="M147" i="4"/>
  <c r="M148" i="4"/>
  <c r="M144" i="4"/>
  <c r="M145" i="4" s="1"/>
  <c r="M139" i="4"/>
  <c r="M140" i="4"/>
  <c r="M141" i="4"/>
  <c r="M142" i="4"/>
  <c r="M131" i="4"/>
  <c r="M132" i="4"/>
  <c r="M133" i="4" s="1"/>
  <c r="M134" i="4" s="1"/>
  <c r="M135" i="4" s="1"/>
  <c r="M136" i="4" s="1"/>
  <c r="M137" i="4" s="1"/>
  <c r="M127" i="4"/>
  <c r="M128" i="4" s="1"/>
  <c r="M129" i="4" s="1"/>
  <c r="M111" i="4"/>
  <c r="M112" i="4"/>
  <c r="M113" i="4" s="1"/>
  <c r="M91" i="4"/>
  <c r="M92" i="4" s="1"/>
  <c r="M93" i="4" s="1"/>
  <c r="M94" i="4" s="1"/>
  <c r="M95" i="4" s="1"/>
  <c r="M96" i="4" s="1"/>
  <c r="M97" i="4" s="1"/>
  <c r="M98" i="4" s="1"/>
  <c r="M99" i="4" s="1"/>
  <c r="M100" i="4" s="1"/>
  <c r="M101" i="4" s="1"/>
  <c r="M102" i="4" s="1"/>
  <c r="M103" i="4" s="1"/>
  <c r="M104" i="4" s="1"/>
  <c r="M105" i="4" s="1"/>
  <c r="M106" i="4" s="1"/>
  <c r="M107" i="4" s="1"/>
  <c r="M108" i="4" s="1"/>
  <c r="M109" i="4" s="1"/>
  <c r="M81" i="4"/>
  <c r="M82" i="4"/>
  <c r="M83" i="4" s="1"/>
  <c r="M84" i="4" s="1"/>
  <c r="M85" i="4" s="1"/>
  <c r="M86" i="4" s="1"/>
  <c r="M87" i="4" s="1"/>
  <c r="M88" i="4" s="1"/>
  <c r="M89" i="4" s="1"/>
  <c r="M78" i="4"/>
  <c r="M79" i="4" s="1"/>
  <c r="M74" i="4"/>
  <c r="M75" i="4" s="1"/>
  <c r="M76" i="4" s="1"/>
  <c r="M63" i="4"/>
  <c r="M64" i="4"/>
  <c r="M65" i="4" s="1"/>
  <c r="M66" i="4" s="1"/>
  <c r="M67" i="4" s="1"/>
  <c r="M68" i="4" s="1"/>
  <c r="M69" i="4" s="1"/>
  <c r="M70" i="4" s="1"/>
  <c r="M71" i="4" s="1"/>
  <c r="M51" i="4"/>
  <c r="M52" i="4" s="1"/>
  <c r="M53" i="4" s="1"/>
  <c r="M54" i="4" s="1"/>
  <c r="M55" i="4" s="1"/>
  <c r="M56" i="4" s="1"/>
  <c r="M57" i="4" s="1"/>
  <c r="M58" i="4" s="1"/>
  <c r="M59" i="4" s="1"/>
  <c r="M60" i="4" s="1"/>
  <c r="M61" i="4" s="1"/>
  <c r="O39" i="4"/>
  <c r="M25" i="4"/>
  <c r="M26" i="4" s="1"/>
  <c r="M27" i="4" s="1"/>
  <c r="M28" i="4" s="1"/>
  <c r="M29" i="4" s="1"/>
  <c r="M30" i="4" s="1"/>
  <c r="M31" i="4" s="1"/>
  <c r="M32" i="4" s="1"/>
  <c r="M33" i="4" s="1"/>
  <c r="M34" i="4" s="1"/>
  <c r="M35" i="4" s="1"/>
  <c r="M36" i="4" s="1"/>
  <c r="M37" i="4" s="1"/>
  <c r="M38" i="4" s="1"/>
  <c r="M39" i="4" s="1"/>
  <c r="M40" i="4" s="1"/>
  <c r="M41" i="4" s="1"/>
  <c r="M42" i="4" s="1"/>
  <c r="M43" i="4" s="1"/>
  <c r="M44" i="4" s="1"/>
  <c r="M45" i="4" s="1"/>
  <c r="M46" i="4" s="1"/>
  <c r="M21" i="4"/>
  <c r="M22" i="4" s="1"/>
  <c r="M23" i="4" s="1"/>
  <c r="M17" i="4"/>
  <c r="M18" i="4" s="1"/>
  <c r="M19" i="4" s="1"/>
  <c r="M11" i="4"/>
  <c r="M12" i="4"/>
  <c r="M13" i="4" s="1"/>
  <c r="M14" i="4" s="1"/>
  <c r="M15" i="4" s="1"/>
  <c r="J2" i="4"/>
  <c r="K3" i="4"/>
  <c r="M4" i="4"/>
  <c r="M5" i="4"/>
  <c r="M6" i="4" s="1"/>
  <c r="M7" i="4" s="1"/>
  <c r="A4" i="4"/>
  <c r="A5" i="4"/>
  <c r="A6" i="4"/>
  <c r="A7" i="4"/>
  <c r="A9" i="4"/>
  <c r="A10" i="4"/>
  <c r="A11" i="4"/>
  <c r="A12" i="4"/>
  <c r="A13" i="4"/>
  <c r="A14" i="4"/>
  <c r="A15" i="4"/>
  <c r="A16" i="4"/>
  <c r="A17" i="4"/>
  <c r="A18" i="4"/>
  <c r="A19" i="4"/>
  <c r="A20" i="4"/>
  <c r="A21" i="4"/>
  <c r="A22" i="4"/>
  <c r="A23" i="4"/>
  <c r="A8" i="4"/>
  <c r="A24" i="4"/>
  <c r="A25" i="4"/>
  <c r="A26" i="4"/>
  <c r="A27" i="4"/>
  <c r="A28" i="4"/>
  <c r="A29" i="4"/>
  <c r="A30" i="4"/>
  <c r="A31" i="4"/>
  <c r="A32" i="4"/>
  <c r="A33" i="4"/>
  <c r="A34" i="4"/>
  <c r="A35" i="4"/>
  <c r="A36" i="4"/>
  <c r="A37" i="4"/>
  <c r="A38" i="4"/>
  <c r="A39" i="4"/>
  <c r="A40" i="4"/>
  <c r="A41" i="4"/>
  <c r="A42" i="4"/>
  <c r="A43" i="4"/>
  <c r="A44" i="4"/>
  <c r="A45" i="4"/>
  <c r="A46"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47" i="4"/>
  <c r="A48"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N60" i="4"/>
  <c r="N144" i="4"/>
  <c r="R13" i="4"/>
  <c r="S13" i="4"/>
  <c r="T13" i="4"/>
  <c r="U13" i="4"/>
  <c r="A3" i="4"/>
  <c r="N96" i="4"/>
  <c r="N97" i="4"/>
  <c r="N98" i="4"/>
  <c r="N99" i="4"/>
  <c r="N100" i="4"/>
  <c r="N101" i="4"/>
  <c r="N103" i="4"/>
  <c r="N104" i="4"/>
  <c r="N105" i="4"/>
  <c r="N106" i="4"/>
  <c r="N107" i="4"/>
  <c r="N108" i="4"/>
  <c r="N88" i="4"/>
  <c r="N59" i="4"/>
  <c r="N28" i="4"/>
  <c r="N29" i="4"/>
  <c r="N30" i="4"/>
  <c r="N31" i="4"/>
  <c r="N32" i="4"/>
  <c r="N33" i="4"/>
  <c r="N34" i="4"/>
  <c r="N35" i="4"/>
  <c r="N36" i="4"/>
  <c r="N37" i="4"/>
  <c r="N38" i="4"/>
  <c r="N40" i="4"/>
  <c r="N41" i="4"/>
  <c r="N42" i="4"/>
  <c r="K161" i="4"/>
  <c r="K159" i="4"/>
  <c r="K157" i="4"/>
  <c r="K149" i="4"/>
  <c r="K146" i="4"/>
  <c r="K143" i="4"/>
  <c r="K138" i="4"/>
  <c r="K110" i="4"/>
  <c r="N95" i="4"/>
  <c r="N94" i="4"/>
  <c r="N93" i="4"/>
  <c r="N92" i="4"/>
  <c r="N91" i="4"/>
  <c r="N48" i="4"/>
  <c r="N47" i="4"/>
  <c r="N87" i="4"/>
  <c r="N86" i="4"/>
  <c r="N85" i="4"/>
  <c r="N84" i="4"/>
  <c r="N83" i="4"/>
  <c r="N82" i="4"/>
  <c r="N81" i="4"/>
  <c r="N68" i="4"/>
  <c r="N67" i="4"/>
  <c r="N66" i="4"/>
  <c r="N64" i="4"/>
  <c r="N63" i="4"/>
  <c r="N58" i="4"/>
  <c r="N57" i="4"/>
  <c r="N56" i="4"/>
  <c r="N54" i="4"/>
  <c r="N44" i="4"/>
  <c r="N43" i="4"/>
  <c r="N27" i="4"/>
  <c r="N26" i="4"/>
  <c r="N25" i="4"/>
  <c r="N8" i="4"/>
  <c r="N22" i="4"/>
  <c r="N21" i="4"/>
  <c r="N18" i="4"/>
  <c r="N17" i="4"/>
  <c r="U12" i="4"/>
  <c r="T12" i="4"/>
  <c r="S12" i="4"/>
  <c r="R12" i="4"/>
  <c r="N12" i="4"/>
  <c r="U11" i="4"/>
  <c r="T11" i="4"/>
  <c r="S11" i="4"/>
  <c r="R11" i="4"/>
  <c r="N11" i="4"/>
  <c r="X6" i="4"/>
  <c r="U6" i="4"/>
  <c r="T6" i="4"/>
  <c r="S6" i="4"/>
  <c r="R6" i="4"/>
  <c r="N6" i="4"/>
  <c r="X5" i="4"/>
  <c r="U5" i="4"/>
  <c r="T5" i="4"/>
  <c r="S5" i="4"/>
  <c r="R5" i="4"/>
  <c r="N5" i="4"/>
  <c r="U4" i="4"/>
  <c r="T4" i="4"/>
  <c r="S4" i="4"/>
  <c r="R4" i="4"/>
  <c r="N4" i="4"/>
  <c r="X4" i="4" s="1"/>
  <c r="M123" i="4" l="1"/>
  <c r="M124" i="4"/>
  <c r="M125" i="4" s="1"/>
  <c r="M47" i="4"/>
  <c r="M48" i="4" s="1"/>
  <c r="M49" i="4"/>
  <c r="L9" i="4"/>
  <c r="L8" i="4"/>
  <c r="L24" i="4" s="1"/>
  <c r="L25" i="4" s="1"/>
  <c r="L26" i="4" s="1"/>
  <c r="L27" i="4" s="1"/>
  <c r="L28" i="4" s="1"/>
  <c r="L29" i="4" s="1"/>
  <c r="L30" i="4" s="1"/>
  <c r="L31" i="4" s="1"/>
  <c r="L32" i="4" s="1"/>
  <c r="L33" i="4" s="1"/>
  <c r="L34" i="4" s="1"/>
  <c r="M9" i="4"/>
  <c r="M8" i="4"/>
  <c r="M72" i="4"/>
  <c r="L50" i="4" l="1"/>
  <c r="L51" i="4" s="1"/>
  <c r="L52" i="4" s="1"/>
  <c r="L53" i="4" s="1"/>
  <c r="L54" i="4" s="1"/>
  <c r="L55" i="4" s="1"/>
  <c r="L56" i="4" s="1"/>
  <c r="L57" i="4" s="1"/>
  <c r="L58" i="4" s="1"/>
  <c r="L35" i="4"/>
  <c r="L36" i="4" s="1"/>
  <c r="L37" i="4" s="1"/>
  <c r="L38" i="4" s="1"/>
  <c r="L39" i="4" s="1"/>
  <c r="N9" i="4"/>
  <c r="X9" i="4" s="1"/>
  <c r="L10" i="4"/>
  <c r="L11" i="4" s="1"/>
  <c r="L12" i="4" s="1"/>
  <c r="L13" i="4" s="1"/>
  <c r="L14" i="4" s="1"/>
  <c r="L15" i="4" s="1"/>
  <c r="L16" i="4" l="1"/>
  <c r="L17" i="4" s="1"/>
  <c r="L18" i="4" s="1"/>
  <c r="L19" i="4" s="1"/>
  <c r="L20" i="4" s="1"/>
  <c r="L21" i="4" s="1"/>
  <c r="L22" i="4" s="1"/>
  <c r="L23" i="4" s="1"/>
  <c r="N23" i="4" s="1"/>
  <c r="X23" i="4" s="1"/>
  <c r="N15" i="4"/>
  <c r="X15" i="4" s="1"/>
  <c r="L40" i="4"/>
  <c r="L41" i="4" s="1"/>
  <c r="L42" i="4" s="1"/>
  <c r="L43" i="4" s="1"/>
  <c r="L44" i="4" s="1"/>
  <c r="L45" i="4" s="1"/>
  <c r="L46" i="4" s="1"/>
  <c r="N39" i="4"/>
  <c r="X39" i="4" s="1"/>
  <c r="L59" i="4"/>
  <c r="L60" i="4" s="1"/>
  <c r="L61" i="4" s="1"/>
  <c r="N61" i="4" s="1"/>
  <c r="X61" i="4" s="1"/>
  <c r="L62" i="4"/>
  <c r="L63" i="4" s="1"/>
  <c r="L64" i="4" s="1"/>
  <c r="L65" i="4" s="1"/>
  <c r="L66" i="4" s="1"/>
  <c r="L67" i="4" s="1"/>
  <c r="L68" i="4" s="1"/>
  <c r="L69" i="4" s="1"/>
  <c r="L49" i="4" l="1"/>
  <c r="N49" i="4" s="1"/>
  <c r="X49" i="4" s="1"/>
  <c r="L47" i="4"/>
  <c r="L70" i="4"/>
  <c r="L71" i="4" s="1"/>
  <c r="L73" i="4"/>
  <c r="L74" i="4" l="1"/>
  <c r="L75" i="4" s="1"/>
  <c r="L76" i="4" s="1"/>
  <c r="L80" i="4" s="1"/>
  <c r="L81" i="4" s="1"/>
  <c r="L82" i="4" s="1"/>
  <c r="L83" i="4" s="1"/>
  <c r="L84" i="4" s="1"/>
  <c r="L85" i="4" s="1"/>
  <c r="L86" i="4" s="1"/>
  <c r="L87" i="4" s="1"/>
  <c r="L88" i="4" s="1"/>
  <c r="L89" i="4" s="1"/>
  <c r="N89" i="4" s="1"/>
  <c r="X89" i="4" s="1"/>
  <c r="L77" i="4"/>
  <c r="L78" i="4" s="1"/>
  <c r="L79" i="4" s="1"/>
  <c r="L90" i="4"/>
  <c r="L91" i="4" s="1"/>
  <c r="L92" i="4" s="1"/>
  <c r="L93" i="4" s="1"/>
  <c r="L94" i="4" s="1"/>
  <c r="L95" i="4" s="1"/>
  <c r="L96" i="4" s="1"/>
  <c r="L97" i="4" s="1"/>
  <c r="L98" i="4" s="1"/>
  <c r="L99" i="4" s="1"/>
  <c r="L100" i="4" s="1"/>
  <c r="L101" i="4" s="1"/>
  <c r="L102" i="4" s="1"/>
  <c r="L48" i="4"/>
  <c r="L72" i="4"/>
  <c r="N72" i="4" s="1"/>
  <c r="X72" i="4" s="1"/>
  <c r="N71" i="4"/>
  <c r="X71" i="4" l="1"/>
  <c r="N102" i="4"/>
  <c r="X102" i="4" s="1"/>
  <c r="L103" i="4"/>
  <c r="L104" i="4" s="1"/>
  <c r="L105" i="4" s="1"/>
  <c r="L106" i="4" s="1"/>
  <c r="L107" i="4" s="1"/>
  <c r="L108" i="4" s="1"/>
  <c r="L109" i="4" s="1"/>
  <c r="L110" i="4" l="1"/>
  <c r="L111" i="4" s="1"/>
  <c r="L112" i="4" s="1"/>
  <c r="L113" i="4" s="1"/>
  <c r="L114" i="4" s="1"/>
  <c r="L115" i="4" s="1"/>
  <c r="N109" i="4"/>
  <c r="X109" i="4" s="1"/>
  <c r="L116" i="4" l="1"/>
  <c r="L117" i="4" s="1"/>
  <c r="L118" i="4" s="1"/>
  <c r="L119" i="4" s="1"/>
  <c r="L120" i="4" s="1"/>
  <c r="L121" i="4" s="1"/>
  <c r="N115" i="4"/>
  <c r="X115" i="4" l="1"/>
  <c r="L122" i="4"/>
  <c r="N121" i="4"/>
  <c r="X121" i="4" s="1"/>
  <c r="L123" i="4" l="1"/>
  <c r="L124" i="4"/>
  <c r="L125" i="4" s="1"/>
  <c r="L126" i="4" s="1"/>
  <c r="L127" i="4" s="1"/>
  <c r="L128" i="4" s="1"/>
  <c r="L129" i="4" s="1"/>
  <c r="N129" i="4" l="1"/>
  <c r="L130" i="4"/>
  <c r="L131" i="4" s="1"/>
  <c r="L132" i="4" l="1"/>
  <c r="L133" i="4" s="1"/>
  <c r="L138" i="4"/>
  <c r="L139" i="4" s="1"/>
  <c r="L140" i="4" s="1"/>
  <c r="L141" i="4" s="1"/>
  <c r="X129" i="4"/>
  <c r="L143" i="4" l="1"/>
  <c r="L144" i="4" s="1"/>
  <c r="L145" i="4" s="1"/>
  <c r="L146" i="4" s="1"/>
  <c r="L147" i="4" s="1"/>
  <c r="L148" i="4" s="1"/>
  <c r="L149" i="4" s="1"/>
  <c r="L150" i="4" s="1"/>
  <c r="L151" i="4" s="1"/>
  <c r="L152" i="4" s="1"/>
  <c r="L153" i="4" s="1"/>
  <c r="L154" i="4" s="1"/>
  <c r="L155" i="4" s="1"/>
  <c r="L156" i="4" s="1"/>
  <c r="L142" i="4"/>
  <c r="N133" i="4"/>
  <c r="L134" i="4"/>
  <c r="L135" i="4" l="1"/>
  <c r="N134" i="4"/>
  <c r="X134" i="4" s="1"/>
  <c r="L157" i="4"/>
  <c r="L158" i="4" s="1"/>
  <c r="L159" i="4" s="1"/>
  <c r="L160" i="4" s="1"/>
  <c r="L161" i="4" s="1"/>
  <c r="L162" i="4" s="1"/>
  <c r="L163" i="4" s="1"/>
  <c r="L164" i="4" s="1"/>
  <c r="L165" i="4" s="1"/>
  <c r="L166" i="4" s="1"/>
  <c r="L167" i="4" s="1"/>
  <c r="N156" i="4"/>
  <c r="X156" i="4" s="1"/>
  <c r="X133" i="4"/>
  <c r="L136" i="4" l="1"/>
  <c r="L137" i="4" s="1"/>
  <c r="N137" i="4" s="1"/>
  <c r="N135" i="4"/>
  <c r="X135" i="4" s="1"/>
  <c r="X137" i="4" l="1"/>
  <c r="X2" i="4" s="1"/>
  <c r="N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tc={2B26910D-317E-4402-A1BD-C447C638BB74}</author>
  </authors>
  <commentList>
    <comment ref="B5" authorId="0" shapeId="0" xr:uid="{2B26910D-317E-4402-A1BD-C447C638BB7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@Münster, Moritz  Ist das richtig? Die Abkürzung ist ja total verwirrend.
Antwort:
    Ja, das ist korrekt. Ein etablierter Begriff, ANTST steht für Antragssteller…
Antwort:
    Aber Antragsteller steht doch in der Zeile darüber. 😃 Daher meine Verwirrung. In dieser Zeile wird ANST mit „Genehmiger …“ aufgelöst.</t>
      </text>
    </comment>
  </commentList>
</comments>
</file>

<file path=xl/sharedStrings.xml><?xml version="1.0" encoding="utf-8"?>
<sst xmlns="http://schemas.openxmlformats.org/spreadsheetml/2006/main" count="1091" uniqueCount="730">
  <si>
    <t>Kriterienkatalog</t>
  </si>
  <si>
    <t>Erneuerung Honorarsystem</t>
  </si>
  <si>
    <t>Stand: 2.06.2026</t>
  </si>
  <si>
    <t>&lt;Bietername&gt;</t>
  </si>
  <si>
    <t xml:space="preserve">Vom Anbieter sollten schriftliche Unterlagen (Papier- oder Dateiform) zu den geforderten Kriterien bzw. Merkmalen dem Angebot beigefügt werden. </t>
  </si>
  <si>
    <t>Die Mindestanforderungen aus dem Leistungsverzeichnis müssen ergänzend schriftlich durch den Anbieter bestätigt und dem Angebot beigefügt werden.</t>
  </si>
  <si>
    <t>‚</t>
  </si>
  <si>
    <t xml:space="preserve">  </t>
  </si>
  <si>
    <t>ABKÜRZUNG</t>
  </si>
  <si>
    <t>AUFLÖSUNG</t>
  </si>
  <si>
    <t>AG</t>
  </si>
  <si>
    <t>Auftraggeber</t>
  </si>
  <si>
    <t>AN</t>
  </si>
  <si>
    <t>Auftragnehmer</t>
  </si>
  <si>
    <t>ANT</t>
  </si>
  <si>
    <t>Antragsteller</t>
  </si>
  <si>
    <t>ANTST</t>
  </si>
  <si>
    <t>Genehmiger im Beschäftigenden Bereich (z.B. Redakteur)</t>
  </si>
  <si>
    <t>BA</t>
  </si>
  <si>
    <t>Beschäftigungsantrag</t>
  </si>
  <si>
    <t>BUCHKR</t>
  </si>
  <si>
    <t>Buchungskreis</t>
  </si>
  <si>
    <t>DA</t>
  </si>
  <si>
    <t>Dienstanweisung</t>
  </si>
  <si>
    <t>E10</t>
  </si>
  <si>
    <t>Dienstanweisung über die Abwicklung von Honorarzahlungen und die Anwendung der Vergütungstabellen des Vergütungstarifvertrages E 10 aus dem Handbuch Organisation</t>
  </si>
  <si>
    <t>E2</t>
  </si>
  <si>
    <t>Dienstanweisung  für die Beschäftigung freier Mitarbeiter*innen E 02 aus dem Handbuch Organisation</t>
  </si>
  <si>
    <t>ERF</t>
  </si>
  <si>
    <t>Antrags- und Honorarerfasser im beschäftigenden Bereich</t>
  </si>
  <si>
    <t>FM</t>
  </si>
  <si>
    <t>Freier Mitarbeiter</t>
  </si>
  <si>
    <t>HA</t>
  </si>
  <si>
    <t>Honoraranweisung</t>
  </si>
  <si>
    <t>HO</t>
  </si>
  <si>
    <t>Honorare</t>
  </si>
  <si>
    <t>HO-SB</t>
  </si>
  <si>
    <t>Honorarsachbearbeiter</t>
  </si>
  <si>
    <t>HON</t>
  </si>
  <si>
    <t xml:space="preserve">Honorar </t>
  </si>
  <si>
    <t>KST</t>
  </si>
  <si>
    <t>Kostenstelle</t>
  </si>
  <si>
    <t>KTR</t>
  </si>
  <si>
    <t>Kostenträger (PSP-Element)</t>
  </si>
  <si>
    <t>LI-SB</t>
  </si>
  <si>
    <t>Lizenzsachbearbeiter</t>
  </si>
  <si>
    <t>LST</t>
  </si>
  <si>
    <t>Lohnsteuer</t>
  </si>
  <si>
    <t>MWSY</t>
  </si>
  <si>
    <t>Mitwirkungssymbol</t>
  </si>
  <si>
    <t>PL</t>
  </si>
  <si>
    <t>Produktionsleiter</t>
  </si>
  <si>
    <t>SB</t>
  </si>
  <si>
    <t>Sachbearbeiter</t>
  </si>
  <si>
    <t>SEKR</t>
  </si>
  <si>
    <t>Sekretariat</t>
  </si>
  <si>
    <t>SV</t>
  </si>
  <si>
    <t>Sozialversicherung</t>
  </si>
  <si>
    <t>VA</t>
  </si>
  <si>
    <t>Vertragsart</t>
  </si>
  <si>
    <t>VP</t>
  </si>
  <si>
    <t>Beim Vertragspartner</t>
  </si>
  <si>
    <t>VPZUR</t>
  </si>
  <si>
    <t>Vertrag zurück vom Vertragspartner</t>
  </si>
  <si>
    <t>WDH-Daten</t>
  </si>
  <si>
    <t>Wiederholungshonorar-Daten</t>
  </si>
  <si>
    <t>WF</t>
  </si>
  <si>
    <t>Workflow</t>
  </si>
  <si>
    <t>Ebene</t>
  </si>
  <si>
    <t>Nr.</t>
  </si>
  <si>
    <t>Typ</t>
  </si>
  <si>
    <t>Prozesskontext</t>
  </si>
  <si>
    <t>Themenkontext</t>
  </si>
  <si>
    <t>Titel</t>
  </si>
  <si>
    <t>Thema | User Story</t>
  </si>
  <si>
    <t>Akzeptanzkriterium</t>
  </si>
  <si>
    <t>System</t>
  </si>
  <si>
    <t>E1 (%)</t>
  </si>
  <si>
    <t>E2 (%)</t>
  </si>
  <si>
    <t>E1</t>
  </si>
  <si>
    <t>% (Gesamt)</t>
  </si>
  <si>
    <t>Erfüllt</t>
  </si>
  <si>
    <t>Nicht erfüllt</t>
  </si>
  <si>
    <t>Beschreibung des Bieters</t>
  </si>
  <si>
    <t>Nachvollziehbarkeit</t>
  </si>
  <si>
    <t>Fachliche Passgenauigkeit</t>
  </si>
  <si>
    <t>Benutzerfreundlichkeit</t>
  </si>
  <si>
    <t>Konfigurierbarkeit/Flexibilität</t>
  </si>
  <si>
    <t>Wartbarkeit</t>
  </si>
  <si>
    <t>Erzielte Punkte</t>
  </si>
  <si>
    <t>Gewichtete Punkte</t>
  </si>
  <si>
    <t>Die maximale Summe der gewichteten Punkte ist 1.000</t>
  </si>
  <si>
    <t>1</t>
  </si>
  <si>
    <t>Aufgabenmanagement</t>
  </si>
  <si>
    <t>1.1</t>
  </si>
  <si>
    <t>A</t>
  </si>
  <si>
    <t>11-Vertragsschreibung.Antragsworkflow ABBA Vertrag,
6-Honorierung.Genehmingungsworkflow</t>
  </si>
  <si>
    <t>BA oder HA über eine Aufgabenliste anzeigen und genehmigen</t>
  </si>
  <si>
    <t>Als Genehmiger möchte ich alle zu genehmigenden Vorgänge in einer Liste angezeigt bekommen, damit ich einen Überblick habe, welche Vorgänge geprüft und genehmigt werden müssen. 
Mögliche Genehmiger-Rollen:
G1 (ANTST - Beschäftigender Bereich)
G2 (PL - Produktionsleiter)
G3PREF (Personalreferent)
G3AL (Abteilungsleiter fester MA)
G4 (DIR - Direktor bzw. DIRGEN - Genehmiger Direktion)</t>
  </si>
  <si>
    <t xml:space="preserve">1. Es sind nur die Aufgaben aufgelistet, die den Genehmiger betreffen
2. Je Aufgabe werden die wichtigsten Informationen bereits in der Listenübersicht angezeigt
3. Eine Aufgabe kann genehmigt werden
4. Mehrere genehmigte Aufgaben können in einem Schritt zugewiesen werden
5. Eine Aufgabe kann an andere MA (z.B. anderer Genehmiger, ERF) des Teams weitergegeben werden
6. Die Aufgabe kann bearbeitet werden, eine anschließende Prüfung durch ABBA_Neu wird ausgelöst
7. Es gibt eine Historie pro Aufgabe, z.B. Datum, Bearbeiter usw.
8. Es gibt ein Freitextfeld pro Aufgabe (evtl. Chatfunktion)
</t>
  </si>
  <si>
    <t>ABBA</t>
  </si>
  <si>
    <t>1.2</t>
  </si>
  <si>
    <t>13-Honorierung.Abschluss</t>
  </si>
  <si>
    <t>HA nach bestimmte Kriterien sortieren und anzeigen</t>
  </si>
  <si>
    <t xml:space="preserve">Als SB-HO/SB-LI sollen mir alle Honorare in einer Liste angezeigt werden, die nicht die Regel "Massengeschäfte 1+2" erfüllen, um die Honorare prüfen, freigeben oder klären zu können.
</t>
  </si>
  <si>
    <t xml:space="preserve">1. Die Zuordnung der Honorare zu den Buchungskreisen kann über bestimmte Kriterien (z.B. MWSY, VA, Name SB) konfiguriert werden
2. Je HA werden die wichtigsten Informationen bereits in der Listenübersicht angezeigt.
</t>
  </si>
  <si>
    <t>1.3</t>
  </si>
  <si>
    <t>HA weiterleiten</t>
  </si>
  <si>
    <t>Als SB möchte ich die Honoraranweisung im Bedarfsfall ohne Genehmigung einer anderen zentralen Bearbeitungsstelle weiterleiten können, um eine korrekte Abwicklung zu gewährleisten.</t>
  </si>
  <si>
    <t xml:space="preserve">1. Eine HA kann einer anderen zentralen Bearbeitungsstelle (Buchungskreis) zugewiesen werden
2. Bei der Zuweisung ändert sich der Bearbeitungsstand der HA nicht
</t>
  </si>
  <si>
    <t>1.4</t>
  </si>
  <si>
    <t>Ausgehend: E-Mail-Benachrichtigung über zur Bearbeitung vorliegende Workflowitems bzw. Informationen</t>
  </si>
  <si>
    <t>Als Nutzer möchte ich per Mail darüber informiert werden, wenn in ABBA_Neu ein zu bearbeitender Workfloweintrag oder eine Information vorliegt, damit ich zeitnah tätig werden kann.</t>
  </si>
  <si>
    <t>- Die Benachrichtigungsmail wird direkt aus ABBA_Neu versendet. Ein NDR-Postfach wird nicht verwendet.
- Eine Fehlfunktion der Versandfunktionalität wird an das Monitoring gemeldet.</t>
  </si>
  <si>
    <t>1.5</t>
  </si>
  <si>
    <t>12-Honorierung.ABBA Vertrag</t>
  </si>
  <si>
    <t>Bearbeitungsstand bei Honorarverträgen</t>
  </si>
  <si>
    <t>Als MA muss ich erkennen, in welchem Bearbeitungsstand sich ein Vertrag befindet, um ggf. weitere Schritte  zu veranlassen.</t>
  </si>
  <si>
    <t>1. Änderungen am Vertrag werden gekennzeichnet
2. Bei Vertragsunterzeichnung wird eine Aufgabe generiert</t>
  </si>
  <si>
    <t>1.6</t>
  </si>
  <si>
    <t>B</t>
  </si>
  <si>
    <t>Konzept zu Aufgabenmanagement</t>
  </si>
  <si>
    <t>Konzept zum Aufgabenmanagement unter Berücksichtung aller User Storys zum Themenkontext Aufgabenmanagement.</t>
  </si>
  <si>
    <t>Bitte beschreiben Sie anhand eines Konzepts, wie das Aufgabenmanagement umgesetzt wird. Die eingereichten Konzepte werden einer vergleichenden Bewertung untereinander unterzogen (siehe Tabellenblatt "Bewertung")</t>
  </si>
  <si>
    <t>2</t>
  </si>
  <si>
    <t>Reporting</t>
  </si>
  <si>
    <t>2.1</t>
  </si>
  <si>
    <t>Reports erstellen</t>
  </si>
  <si>
    <t>Als User möchte ich im Rahmen meiner Berechtigungen Auswertungen nach unterschiedlichen Gesichtspunkten in ABBA_Neu durchführen, um ein besseres Controlling der Honorierung von FMA zu ermöglichen.</t>
  </si>
  <si>
    <t>1. Eine flexible Auswertung nach verschiedenen Kriterien wird erstellt
a) Es stehen Auswertungskriterien aus ABBA_Neu zur Verfügung
b) Es stehen Auswertungskriterien aus SAP zur Verfügung
2. Es kann eine Favoritenliste bestimmter Auswertungen erstellt werden
3. Die Erstellung der Auswertungen ist auch bei großen Datenmengen zuverlässig
4. Die Erstellung der Auswertungen erfolgt auch bei großen Datenmengen mit geringer Latenz (hohe Performance)
5. Auswertungen sind rückwirkend nachvollziehbar</t>
  </si>
  <si>
    <t>Nicht realisiert</t>
  </si>
  <si>
    <t>2.2</t>
  </si>
  <si>
    <t>Übergreifendes Reporting</t>
  </si>
  <si>
    <t>Als User mit besonderen Berechtigungen möchte ich übergreifende Auswertungen aus ABBA_Neu und dem SAP HCM Abrechnungssystem erstellen können um komplexe Abfragen bedienen zu können.</t>
  </si>
  <si>
    <t>Daten aus ABBA_Neu und SAP HCM sollen in einer Auswertung zusammengeführt werden können, ohne dass man zwei separate Auswertungen manuell zusammenführen muss.</t>
  </si>
  <si>
    <t>2.3</t>
  </si>
  <si>
    <t>Grafische Ausertungen mit BI-Tools</t>
  </si>
  <si>
    <t>Als Controller möchte ich weitergehende Analysen und unternehmensweite Auswertungen erstellen können</t>
  </si>
  <si>
    <t>1. Anbindung an gängige BI-Tools (z. B. Microsoft Power BI) über einen lesenden Datenbankzugriff oder eine standardisierte Datenschnittstelle</t>
  </si>
  <si>
    <t>2.4</t>
  </si>
  <si>
    <t>Exportmöglichkeit von Reports</t>
  </si>
  <si>
    <t xml:space="preserve">Als Controller möchte ich die Berichte sowohl tabellarisch als auch grafisch dargestellen können. </t>
  </si>
  <si>
    <t>1. Die Ergebnisse müssen in gängige Formate wie PDF, Excel und CSV exportierbar sein</t>
  </si>
  <si>
    <t>2.5</t>
  </si>
  <si>
    <t>Konzept zu Reporting</t>
  </si>
  <si>
    <t>Konzept zum Reporting unter berücksichtung aller User Storys zum Themenkontext Reporting.</t>
  </si>
  <si>
    <t>Bitte beschreiben Sie anhand eines Konzepts, wie das Reporting umgesetzt wird. Die eingereichten Konzepte werden einer vergleichenden Bewertung untereinander unterzogen (siehe Tabellenblatt "Bewertung")</t>
  </si>
  <si>
    <t>3</t>
  </si>
  <si>
    <t>Digitale Signatur</t>
  </si>
  <si>
    <t>3.1</t>
  </si>
  <si>
    <t>2-Beschäftigungsmanagement.Stammdatenerfassung in ABBA,
18-Honorarmanagement.Stammdatenerfassung in SAP,
16-Vertragsschreibung.Erfassung Rahmenverträge,
11-Vertragsschreibung.Antragsworkflow ABBA Vertrag</t>
  </si>
  <si>
    <t>Digitale Signatur, SelfService</t>
  </si>
  <si>
    <t>Digitale Signatur - FM</t>
  </si>
  <si>
    <t>Als FM muss ich die mir zur Verfügung gestellten Unterlagen mit einer digitalen Signatur versehen können, um die digitalen Dokumente rechtssicher zu unterschreiben.</t>
  </si>
  <si>
    <t>1. Rechtssichere/revisionssichere digitale Signatur ist notwendig für
- Honorarverträge
- Rahmenverträge
- Datenschutzerklärungen
- Tarifverträge
- Anträge auf soziale Leistungen
- Angaben zu abrechnungsrelevanten Stammdaten
2. Das unterschriebene Dokument kann über den Self Service eingereicht werden.
3. Eingereichte Dokumente generieren eine Aufgabe, die bearbeitet werden muss.</t>
  </si>
  <si>
    <t>3.2</t>
  </si>
  <si>
    <t>11-Vertragsschreibung.Antragsworkflow ABBA Vertrag,
16-Vertragsschreibung.Erfassung Rahmenverträge,
18-Honorarmanagement.Stammdatenerfassung in SAP</t>
  </si>
  <si>
    <t>Digitale Signatur - NDR</t>
  </si>
  <si>
    <t>Als SB-HO/Chef-HO möchte ich Rahmen- und Honorarverträge, die dem FM über den SelfService bereitgestellt werden sollen, mit einer digitalen Signatur versehen können, um den Ausdruck und den Postversand dieser Verträge zu vermeiden und damit Zeit und Portogeld einzusparen.</t>
  </si>
  <si>
    <t>1. Rechtssichere/revisionssichere digitale Signatur ist notwendig für
- Honorarverträge
- Rahmenverträge
- Datenschutzerklärungen
- Tarifverträge
2. Rechtssichere/revisionssichere digitale Signatur muss möglich sein für:
- SB-HO
- SB-LI
- Chef-HO/LI
3. Einstellungen zu rechtssicherer/revisionssicherer digitaler Signatur muss administrativ anpassbar sein
4. Das unterschriebene Dokument kann über den Self Service zur Verfügung gestellt werden.</t>
  </si>
  <si>
    <t>3.3</t>
  </si>
  <si>
    <t>Integration von Adobe Sign</t>
  </si>
  <si>
    <t>Als User möchte ich, dass die vom AG angebotene Digitale Signatur in das System integriert wird, um dem NDR Standard zu genügen.</t>
  </si>
  <si>
    <t>1.  Adobe Sign ist integriert und kann verwendet werden</t>
  </si>
  <si>
    <t>4</t>
  </si>
  <si>
    <t>Dokumentenerzeugung</t>
  </si>
  <si>
    <t>4.1</t>
  </si>
  <si>
    <t>Dokumentenerzeugung, Workflow Management, Digitale Signatur, Aufgabenmanagement</t>
  </si>
  <si>
    <t>Vertrag wird aus BA oder HA erstellt</t>
  </si>
  <si>
    <t xml:space="preserve">Als SB-HO / SB-LI muss ich aus einem BA oder HA einen Vertrag erstellen können, um diesen dem FM (bzw. dessen Agentur/Management) zur Unterzeichnung zur Verfügung zu stellen.
</t>
  </si>
  <si>
    <t>1. Es stehen verschiedene Vertrags-Templates (Art, DE-ENG) zur Verfügung
2. Es kann ein Vertrags-Template zur weiteren Bearbeitung ausgewählt werden
3. Der SB kann den Inhalt aus dem BA/HA in ein Vertragsdokument übernehmen
4. Der SB kann den Vertrag mit Standard-Textbausteinen ergänzen (siehe auch US-78)
5. Der SB kann bestimmte Inhalte manuell bearbeiten
6. Der Vertrag kann gedruckt werden
7. Der Vertrag kann mit einer digitalen Signatur versehen werden (siehe US-94)
8. Der SB kann eine Aufgabe zur Übermittlung des Vertrages an den FM erstellen</t>
  </si>
  <si>
    <t>4.2</t>
  </si>
  <si>
    <t>Dokumentenerzeugung, Kernfunktionalität</t>
  </si>
  <si>
    <t>Textbausteine für Verträge</t>
  </si>
  <si>
    <t>Als ERF/SB-HO/SB-LI möchte ich Honorarverträge in ABBA_Neu erzeugen (siehe US-14) und benötige dazu vorgegebene Textbausteine, um eine vorgegebene Form zu wahren und gesetzliche Regelungen einzuhalten.</t>
  </si>
  <si>
    <t xml:space="preserve">1. Textbausteine können im System hinterlegt werden (egal für welchen Vertrag)
a) Neue Textbausteine können vom ABBA_Neu Admin hinterlegt werden
b) Bestehende Textbausteine können vom ABBA_Neu Admin angepasst werden
c) Zwischen Textbausteinen kann eine Logik konfiguriert werden
2. Textbausteine sind je nach Berechtigung im Zugriff
3. Textbausteine sind in Deutsch und Englisch hinterlegt
</t>
  </si>
  <si>
    <t>4.3</t>
  </si>
  <si>
    <t>Konzept zu Dokumentenerzeugung</t>
  </si>
  <si>
    <t>Konzept zur Dokumentenerzeugung unter berücksichtung aller User Storys zum Themenkontext Dokumentenerzeugung.</t>
  </si>
  <si>
    <t>Bitte beschreiben Sie anhand eines Konzepts, wie die Dokumentenerzeugung umgesetzt wird. Die eingereichten Konzepte werden einer vergleichenden Bewertung untereinander unterzogen (siehe Tabellenblatt "Bewertung")</t>
  </si>
  <si>
    <t>6</t>
  </si>
  <si>
    <t>Kernfunktionalität</t>
  </si>
  <si>
    <t>6.1</t>
  </si>
  <si>
    <t>2-Beschäftigungsmanagement.Stammdatenerfassung in ABBA</t>
  </si>
  <si>
    <t>FM Erstanlage</t>
  </si>
  <si>
    <t>Als ERF möchte ich einen FM im System neu anlegen können, damit der FM für die Beantragung, Honorierung, Limitverwaltung und das Vertragswesen zur Verfügung steht</t>
  </si>
  <si>
    <t>1. Für die Erstanlage müssen folgende Daten erfasst werden: Name, Vorname, Mailadresse
2. Der FM kann folgenden Mitarbeitergruppen zugewiesen werden:
  a) Honorar-Empfänger = Freie Mitarbeiter (FM)
  b) Festangestellte, Rentner, Witwen/Waisen, die neben einem regelm. NDR-Bezug auch noch als FM im NDR tätig werden.  
  c) VTV/BTVA-Rentner, die als FM für den NDR tätig werden. 
  d) Erben (Lizenzrechtlich)
  e) Erblasser (Lizenzrechtlich)
3. Der FM der Mitarbeitergruppe b) erhält eine Personalnummer aus dem Mandanten 020 in ABBA_Neu. 
4. Der FM der Mitarbeitergruppe c) erhält eine reguläre Stamm-Nr.
5. ABBA_Neu weist bei der Erfassung eines FM auf mögliche Dopplungen (Name, Bank, Anschrift, Geb.Datum) hin
6. Es wird eine vorläufige Stamm-Nr. vergeben (optional für Non-SAP Lösung)</t>
  </si>
  <si>
    <t>6.2</t>
  </si>
  <si>
    <t>FM-Basisdaten manuell erfassen</t>
  </si>
  <si>
    <t>Als ERF möchte ich die Stammdaten eines FM auch manuell erfassen können, um in Ausnahmesituationen (Krisengebiete, Berichterstattung von unvorhergesehenen Vorkommnissen) die Daten in ABBA_Neu zur Honorierung erfassen zu können.</t>
  </si>
  <si>
    <t>1. Es wird eine (endgültige) Stamm-Nr. von ABBA_Neu vergeben
2. Der Mitarbeiter Status steht auf "Neu"</t>
  </si>
  <si>
    <t>6.3</t>
  </si>
  <si>
    <t>1-Beschäftigungsmanagement.Anbahnung und Beschäftigungsantrag</t>
  </si>
  <si>
    <t>BA erstellen</t>
  </si>
  <si>
    <t>Als ERF möchte ich einen BA für einen FM in ABBA_Neu erstellen, damit ABBA_Neu prüfen kann, ob eine Beschäftigung des FM gem. der Dienstanweisung E2 möglich ist und das Kontingent (Tage/Geld) für eine geplante Beschäftigung reserviert wird.</t>
  </si>
  <si>
    <t>1. Antragsdaten sind:
- Stammdaten des FM
- Beschäftigungsdaten (Zeitraum, KTR/KST)
- Produktionsdaten (PL, Beitrag, Vereinbarungen)
- Tätigkeiten (MWSY, Verg.Einheiten, Vergütung, VA)
2. Der Benutzer kann einen BA für eine Einzelleistung erstellen
3. Der Benutzer kann einen BA als Sammelantrag erstellen
4. Der Benutzer kann einen BA höchstens für ein Kalenderjahr stellen
5. Der Benutzer kann bei Rahmenverträglern einen BA auch Jahresübergreifend stellen.
6. Im BA gibt Auswahlfelder, Freitextfelder, Suchfelder, Felder, die automatisch befüllt werden, Pflichtfelder
7. Der BA kann gespeichert werden
8. Der ERF kann eine Aufgabe erstellen (sobald der BA gespeichert wurde) zur Übergabe an den Unterschriften-Workflow</t>
  </si>
  <si>
    <t>6.4</t>
  </si>
  <si>
    <t>BA prüfen</t>
  </si>
  <si>
    <t>ABBA_Neu prüft gem. der Dienstanweisung E2, ob die geplante Beschäftigung des FM erfolgen kann, um zu verhindern, dass dem NDR durch die Beschäftigung ein Festanstellungsrisiko entsteht.</t>
  </si>
  <si>
    <t>ABBA_Neu prüft, ob
1. genügend Limit vorhanden ist und eingehalten wird
2. eine Vereinbarung (RV, SV usw.) vorliegt und deren Rahmenbedingungen eingehalten werden
3. die Vergütungstabelle eingehalten wird
4. die Plausibilität gegeben ist</t>
  </si>
  <si>
    <t>6.5</t>
  </si>
  <si>
    <t>BA speichern</t>
  </si>
  <si>
    <t xml:space="preserve">Als ERF kann ich den BA speichern, wenn alle Voraussetzungen aus der E2 erfüllt sind, damit das beantragte Kontingent (Geld/Zeit) für den FM für diesen Beschäftigungsumfang vom Limit reserviert wird. </t>
  </si>
  <si>
    <t>1. Das beantragte Kontingent (Geld/Zeit) wird für den beantragenden Bereich reserviert</t>
  </si>
  <si>
    <t>6.6</t>
  </si>
  <si>
    <t>8-Honorarmanagement.Limitverwaltung</t>
  </si>
  <si>
    <t>Limit soll manuell angepasst werden</t>
  </si>
  <si>
    <t>Als SB-HO möchte ich das Limit eines FM manuell anpassen, um ein Jahreslimit für einen FM individuell pflegen zu können.</t>
  </si>
  <si>
    <t>1. Der Nutzer kann folgende Daten pflegen:
a) vorgegebene Limittypen 
b) individuelle Limits
c) Jahreslimits
d) Zeitraumlimits
e) Beschäftigungssperren
f) Vertragsvereinbarungen (RV, SV...)</t>
  </si>
  <si>
    <t>6.7</t>
  </si>
  <si>
    <t>Administration.Jahresabschluss,
8-Honorarmanagement.Limitverwaltung</t>
  </si>
  <si>
    <t>Limit soll für alle FM fürs Folgejahr angelegt werden</t>
  </si>
  <si>
    <t>Als Systemkoordinator*in möchte ich das Limit für alle FM für das Folgejahr anlegen, um den Aufwand für die Sachbearbeitung zu reduzieren.</t>
  </si>
  <si>
    <t>1. Der Nutzer kann anlegen:
a) Jahreslimits des laufenden Jahres
b) NEU: Jahreslimits für das Folgejahr ensprechend des Limitkennzeichens des laufenden Jahres
c) NEU: Sonderlimits
2. Limitkennzeichen, die aus Verträgen resultieren (RV, SV...), dürfen bei dieser Anpassung nicht verändert werden
3. NEU: Überprüfung, ob die verwendeten MWSY zu dem Limitkennzeichen passen.</t>
  </si>
  <si>
    <t>6.8</t>
  </si>
  <si>
    <t>4-Honorierung.Honorarerfassung</t>
  </si>
  <si>
    <t>HA mit BA erfassen</t>
  </si>
  <si>
    <t>Als ERF möchte ich eine HA auf Basis eines BA  erfassen, um die Daten aus dem BA direkt in die HA übernehmen zu können.</t>
  </si>
  <si>
    <t>1. Beschäftigungsdaten können aus dem BA übernommen werden
2. Beschäftigungsdaten können manuell angepasst werden
3. Der vollständige BA kann abhonoriert werden
4. Eine Teilleistung des BA kann abhonoriert werden
5. Bei einer Teilleistung kann das restliche reservierte Kontingent im BA bestehen bleiben
6. Bei einer Teilleistung kann das restliche reservierte Kontingent aus dem BA wieder freigegeben werden, wenn es nicht mehr benötigt wird
7. Berechtigte können geschlossene/stornierte Anträge wiederherstellen</t>
  </si>
  <si>
    <t>6.9</t>
  </si>
  <si>
    <t>Kernfunktionalität, Schnittstelle Umsysteme</t>
  </si>
  <si>
    <t>HA ohne BA erfassen</t>
  </si>
  <si>
    <t>Als ERF möchte ich eine HA ohne BA erfassen, um einen FM zu honorieren</t>
  </si>
  <si>
    <t>1. Folgende Honorardaten können erfasst werden:
a) Stammdaten des FM
b) Beschäftigungsdaten (Zeitraum, KTR/KST)
c) NEU: Kostenverteilung auf mehrere KTR/KST soll möglich sein
d) Produktionsdaten (PL, Beitrag, Vereinbarungen)
e) Tätigkeiten (MWSY, Verg.Einheiten, Vergütung, VA)
2. HA muss mind. für einen Beschäftigungstag erstellt werden.
3.  HA kann längstens für einen Monat erstellt werden.
4. Bei Erfassung der HA kann bereits entschieden werden, ob ein Onlinezuschlag fällig wird
5. Bei Erfassung der HA können unterschiedliche VJ-Zuschläge mitgegeben werden
6. Bei Erfassung der HA kann die Bestands-ID über einen Webservice aus dem System BRID abgerufen und ausgewählt werden</t>
  </si>
  <si>
    <t>6.10</t>
  </si>
  <si>
    <t>5-Honorierung.Honorarerfassung Mappen</t>
  </si>
  <si>
    <t>HA in einer Mappe erfassen</t>
  </si>
  <si>
    <t>Als ERF möchte ich mehrere Honorare in einer Mappe zusammenfassen, um die Genehmigungen für die ANT übersichtlicher zu gestalten.</t>
  </si>
  <si>
    <t>1. Eine Mappe kann individuell erstellt werden
2. HA können individuell der Mappe zugeordnet werden
3. HA können direkt aus der Mappe heraus erfasst werden</t>
  </si>
  <si>
    <t>6.11</t>
  </si>
  <si>
    <t>Limit für mehrere FM erhöhen</t>
  </si>
  <si>
    <t>Als ERF möchte ich für mehrere FM gleichzeitig eine Limiterhöhung durchführen, um Zeit zu sparen.</t>
  </si>
  <si>
    <t>1. Mehrere Stammnummern können ausgewählt werden
2. Es dürfen nur Standard-Limits verwendet werden
3. Standard-Limits können administrativ gepflegt werden</t>
  </si>
  <si>
    <t>6.12</t>
  </si>
  <si>
    <t>16-Vertragsschreibung.Erfassung Rahmenverträge</t>
  </si>
  <si>
    <t>Übernahme der Rahmenvertragsdaten in die Vertragsverwaltung</t>
  </si>
  <si>
    <t>Als SEKR-HO, SB-HO, möchte ich die Rahmenvertragsdaten in der Vertragsverwaltung pflegen, um eine Beschäftigung des FM gem. der DA E2 zu gewährleisten.</t>
  </si>
  <si>
    <t>1. Der Rahmenvertrag ist im System gespeichert
2. Die Vertragsdaten stehen ABBA_Neu zur Verfügung
3. Einzelne Vertragsdaten können an die Vertragsverwaltung übergeben werden
4. Die nötigen Vertragsdaten sind: 
- Gesamtbeschäftigungsdauer (berechnet aus Beschäftigungszeiträumen)
- Rahmenvertragsklassen
- weitere?</t>
  </si>
  <si>
    <t>6.13</t>
  </si>
  <si>
    <t>1-Beschäftigungsmanagement.Anbahnung und Beschäftigungsantrag,
4-Honorierung.Honorarerfassung</t>
  </si>
  <si>
    <t>Frühzeitiger Hinweis auf Verstoß</t>
  </si>
  <si>
    <t>Als ERF möchte ich von ABBA_Neu so früh wie möglich auf Verstöße gegen die DA bzw. auf Plausibilitäts-Abweichungen hingewiesen werden und nicht erst am Erfassungsende beim Speichervorgang, um Wiederholungseingaben zu vermeiden und damit Zeit zu sparen.</t>
  </si>
  <si>
    <t>1.
a) Antragserfassung (Speicherung mit Abweichungen nicht möglich)
b) Honorarerfassung (Speicherung mit Abweichungen möglich -&gt; Zusätzl. Unterschrift)
2. NEU (Nice to have): Plausibilitätsprüfungen finden direkt nach Verlassen eines Feldes statt und nicht erst beim Speichern.</t>
  </si>
  <si>
    <t>6.14</t>
  </si>
  <si>
    <t>14-Honorierung.Übergabe Abrechnung</t>
  </si>
  <si>
    <t>Kollision mit Fehlzeiten früh erkennen</t>
  </si>
  <si>
    <t>Als ERF möchte ich bereits bei der Honorarerfassung auf eventuelle Honorare aus dem Sozialen Baustein (Urlaub, Krankheit, MuSchu) hingewiesen werden, um eine Kollision in der Honorarabrechnung zu vermeiden, die dann eine zeitaufwändige Klärung und Stornierung von Honoraren nach sich zieht.</t>
  </si>
  <si>
    <t xml:space="preserve">1. Anzeige von genehmigten Anträgen, für den entsprechenden Zeitraum, aus dem Sozialen Baustein:
- Urlaub
- Krankheit
- MuSchu
2. Kalendertage die mit Zuschusshonoraren aus dem Sozialen Baustein (Urlaub, Krankheit, MuSchu) belegt sind, dürfen bei der Erfassung von Leistungshonoraren nicht auswählbar sein. </t>
  </si>
  <si>
    <t>6.15</t>
  </si>
  <si>
    <t>Prüfung der Einverständniserklärung</t>
  </si>
  <si>
    <t xml:space="preserve">Als SB-HO möchte ich, dass ABBA_Neu vor dem WF-Start bei Honoraranweisungen für bestimmte MWSY nach dem Vorliegen einer EVE (Einverständniserklärung) fragt und der ERF das Vorliegen bestätigen muss.
</t>
  </si>
  <si>
    <t>Eine EVE muss vorliegen wenn
1. folgenden MWSY honoriert werden:
- 1222
- 6011
- 6012
- 6550
2. und noch kein Häkchen beim Kennzeichen 72 (Tarifverträge liegen unterschrieben vor) gesetzt ist.
3. Die Bestätigung einer vorliegenden EVE ist im Honorar und im WF erkennbar</t>
  </si>
  <si>
    <t>6.16</t>
  </si>
  <si>
    <t>30-Administration.Benutzerverwaltung</t>
  </si>
  <si>
    <t>Pflege von Benutzern ohne Zeichnungsberechtigung</t>
  </si>
  <si>
    <t>Als ABBA_Neu-KeyUser möchte ich Benutzer ohne Zeichnungsberechtigung in ABBA_Neu anlegen, um neue Kolleg*innen möglichst schnell arbeitsfähig zu machen.</t>
  </si>
  <si>
    <t>1. ABBA_Neu-KeyUser hat die Berechtigung zur Anlage von neuen Benutzern
2. ABBA_Neu-KeyUser kann Benutzern die notwendigen Berechtigungsrollen (ohne Zeichnungsberechtigung) zuweisen 
3. ABBA_Neu-KeyUser kann Benutzern entsprechenden ANTST zuweisen</t>
  </si>
  <si>
    <t>6.17</t>
  </si>
  <si>
    <t>Pflege von Benutzern mit Zeichnungsberechtigung</t>
  </si>
  <si>
    <t>Als Systemkoordinator*in möchte ich Benutzer mit Zeichnungsberechtigungen anlegen, damit wirklich nur überprüfte Mitarbeiter*innen zeichnungsberechtigte Rollen in ABBA_Neu erhalten.</t>
  </si>
  <si>
    <t>1. Systemkoordinator*in kann Benutzer eine zeichnungsberechtigte Rolle zuweisen
2. Die Zeichnungsberechtigung bezieht sich auf ausgewählte Bereiche. (Aktuell OrgEinheiten)</t>
  </si>
  <si>
    <t>6.18</t>
  </si>
  <si>
    <t>Administration.Pflege der MWSY</t>
  </si>
  <si>
    <t>Anlage und Pflege von MWSY</t>
  </si>
  <si>
    <t>Als Systemkoordinator*in möchte ich MWSY für die Honorierung von freien Mitarbeitern anlegen bzw. pflegen können, um Anforderungen für die Honorierung im System hinterlegen zu können.</t>
  </si>
  <si>
    <t>6.19</t>
  </si>
  <si>
    <t>Administration.Jahresabschluss</t>
  </si>
  <si>
    <t>Jahresabschluss in ABBA durchführen</t>
  </si>
  <si>
    <t>Als Systemkoordinator*in möchte ich in ABBA_Neu Jahresabschlussarbeiten durchführen, um darüber das Honorarerfassungsjahr zu steuern, alte Anträge zu schließen und das Eintrittsjahr von neuen FM festzulegen.</t>
  </si>
  <si>
    <t>6.20</t>
  </si>
  <si>
    <t>2-Beschäftigungsmanagement.Stammdatenerfassung in ABBA,
18-Honorarmanagement.Stammdatenerfassung in SAP</t>
  </si>
  <si>
    <t>Stammdatenänderungen in ABBA_Neu</t>
  </si>
  <si>
    <t>Als SB-HO muss ich informiert werden, wenn sich Stammdaten des FM ändern, um z.B. eine sichere Abrechnung zu gewährleisten.</t>
  </si>
  <si>
    <t>1. Stammdatenänderungen sind über eine Historie nachvollziehbar
2. Die letzten Stammdatenänderungen sind leicht erkennbar
3. SV-/LST-Stammdatenänderungen sind rechtssicher/revisionssicher abgebildet 
4. In einer Liste der Stammdatensätze sind die aktualisierten Stammdatensätze leicht zu erkennen.
5. Die Liste kann so gefiltert werden, dass nur aktualisierte Stammdatensätze angezeigt werden.</t>
  </si>
  <si>
    <t>6.21</t>
  </si>
  <si>
    <t>Eingaben rückgängig machen</t>
  </si>
  <si>
    <t>Als Bediener möchte ich versehentlich durchgeführte Eintragungen/Änderungen/Löschungen rückgängig machen können.</t>
  </si>
  <si>
    <t>Versehentliche Eingaben in Feldern können rückgängig gemacht werden</t>
  </si>
  <si>
    <t>6.22</t>
  </si>
  <si>
    <t>Papierkorbfunktion</t>
  </si>
  <si>
    <t>Als Bediener möchte ich versehentliche Löschungen von Datensätzen für einen Zeitraum X in einem Papierkorb auffinden und die Datensätze wahlweise wieder herstellen können.</t>
  </si>
  <si>
    <t>versehentliche Löschungen von Datensätzen sind für einen Zeitraum X in einem Papierkorb auffindbar.</t>
  </si>
  <si>
    <t>6.23</t>
  </si>
  <si>
    <t>1-Beschäftigungsmanagement.Anbahnung und Beschäftigungsantrag,
2-Beschäftigungsmanagement.Stammdatenerfassung in ABBA</t>
  </si>
  <si>
    <t>FM suchen</t>
  </si>
  <si>
    <t>Als ERF möchte ich einen FM im ABBA_Neu suchen können, um festzustellen, ob dieser bereits im ABBA_Neu vorhanden ist.</t>
  </si>
  <si>
    <t>1. Es kann nach verschiedenen Kriterien z.B. Stamm-Nr., Name, Geburtsdatum oder Anschrift gesucht werden
2. Die Verwendung von Wildcards ist möglich (aktuell: %)
3. Die Suche kann nach bestimmten Beschäftigungskriterien einschränkt werden (z.B. Festangestellt, ARD)
4. Die Suchergebnisse zeigen eindeutige Identifikationsmerkmale (unklar)</t>
  </si>
  <si>
    <t>6.24</t>
  </si>
  <si>
    <t>BA suchen</t>
  </si>
  <si>
    <t>Als ERF möchte ich nach einem bestehenden Beschäftigungsantrag (BA) im System suchen, um eine Doppelbeantragung zu vermeiden und um einen Antrag für die Honorierung heranzuziehen.</t>
  </si>
  <si>
    <t>1. Der Benutzer kann z.B. nach Stamm-Nr., MA-KZ, Beitrag, Antrags-Nr., KTR/KST, Besch.-Jahr, ANTST, ERF, Antragsstatus suchen</t>
  </si>
  <si>
    <t>6.25</t>
  </si>
  <si>
    <t>Konzept zur Kernfunktionalität</t>
  </si>
  <si>
    <t>Konzept zur Kernfunktionalität unter berücksichtung aller User Storys zum Themenkontext Kernfunktionalität.</t>
  </si>
  <si>
    <t>Bitte beschreiben Sie anhand eines Konzepts, wie die Kernfunktionalität umgesetzt wird. Die eingereichten Konzepte werden einer vergleichenden Bewertung untereinander unterzogen (siehe Tabellenblatt "Bewertung")</t>
  </si>
  <si>
    <t>7</t>
  </si>
  <si>
    <t>Schnittstelle Umsysteme</t>
  </si>
  <si>
    <t>7.1</t>
  </si>
  <si>
    <t>Schnittstelle Umsysteme (PRODIS)</t>
  </si>
  <si>
    <t>Ausgehend: Mitwirkungssymbole</t>
  </si>
  <si>
    <t>Als Produktionleiter benötige ich im System Prodis die aktuellen Mitwirkungssymbole mit den dazugehörigen Attributen um die Berechnung von Budgets korrekt durchführen zu können.</t>
  </si>
  <si>
    <t>7.2</t>
  </si>
  <si>
    <t>Schnittstelle Umsysteme (JULI)</t>
  </si>
  <si>
    <t xml:space="preserve">Als Sachbearbeiter Lizenzen FS benötige ich die aktuellen Mitwirkungssymbole mit den dazugehörigen Attributen in JULI, um Wiederholungshonorare korrekt berechnen und erstellen zu können. </t>
  </si>
  <si>
    <t>7.3</t>
  </si>
  <si>
    <t>Schnittstelle Umsysteme (ALIDA)</t>
  </si>
  <si>
    <t xml:space="preserve">Als Sachbearbeiter Lizenzen HF benötige ich die aktuellen Mitwirkungssymbole mit den dazugehörigen Attributen in ALIDA, um Wiederholungshonorare korrekt berechnen und erstellen zu können. </t>
  </si>
  <si>
    <t>7.4</t>
  </si>
  <si>
    <t>29-Administration.Abgleich mit Umsystemen</t>
  </si>
  <si>
    <t>Ausgehend: Honorar- und Antragsinformationen werden an Prodis übergeben</t>
  </si>
  <si>
    <t>Als Produktionsverantwortlicher möchte ich, dass Honorarinformationen von Anträgen und Honoraranweisungen an Prodis übergeben werden, um dort eine Überwachung der Produktion hinsichtlich der Kosten zu ermöglichen</t>
  </si>
  <si>
    <t xml:space="preserve">1. Die Synchronisation muss mindestens einmal am Tag stattfinden.
2. Honorarinformation werden automatisch übergeben, wenn
  a) Honorarstatus Freigegeben oder Storniert
  b) Genehmigungsstatus G3/AL, G3/HAL, G4 oder HOLI 
2. Anträge ("Beschäftigungsantrag") werden automatisch übergeben, wenn
  a) Honorarstatus Honoriert, Teilhonoriert, Abgeschlossen oder Storniert
  b) Genehmigungsstatus G3/AL, G3/HAL, G4 oder HOLI ist. 
</t>
  </si>
  <si>
    <t>7.5</t>
  </si>
  <si>
    <t>Ausgehend: Berechtigungen Produktionsleiter</t>
  </si>
  <si>
    <t>Als Datenschützer möchte ich, dass Produktionsleiter in PRODIS nur die Honorar- und Antragsinformationen einsehen können, für die sie in ABBA berechtigt sind, damit die personenbezogenen Daten geschützt bleiben.</t>
  </si>
  <si>
    <t>7.6</t>
  </si>
  <si>
    <t>27-Lizenz- und Rechtemanagement.Wiederholungspflichtige Erstsendehonorare FS übergeben</t>
  </si>
  <si>
    <t>Ausgehend: Wiederholungspflichtige Erstsendehonorare werden an JULI übergeben</t>
  </si>
  <si>
    <t xml:space="preserve">Als LIzenz- und Rechteabteilung möchte ich, dass Wiederholungspflichtige Erstsendehonorare FS an JULI übergeben werden, um diese dort bestimmten Produktionen zuzuordnen und die Zahlung von Wiederholungshonoraren zu ermöglichen
</t>
  </si>
  <si>
    <t xml:space="preserve">1. Sobald ein wiederholungspflichtiges Erstsendehonorar aus dem Bereich Fernsehen gezahlt wurde, wird es automatisch für JULI zur Abholung bereitgestellt.
</t>
  </si>
  <si>
    <t>7.7</t>
  </si>
  <si>
    <t>28-Lizenz- und Rechtemanagement.Wiederholungspflichtige Erstsendehonorare HF importieren</t>
  </si>
  <si>
    <t>Ausgehend: Wiederholungspflichtige Erstsendehonorare werden an ALIDA übergeben</t>
  </si>
  <si>
    <t xml:space="preserve">Als LIzenz- und Rechteabteilung möchte ich, dass Wiederholungspflichtige Erstsendehonorare HF an ALIDA übergeben werden, um diese dort bestimmten Produktionen zuzuordnen und die Zahlung von Wiederholungshonoraren zu ermöglichen
</t>
  </si>
  <si>
    <t>1. Sobald ein wiederholungspflichtiges Erstsendehonorar aus dem Bereich Hörfunk gezahlt wurde,  wird es automatisch für ALIDA zur Abholung bereitgestellt.</t>
  </si>
  <si>
    <t>7.8</t>
  </si>
  <si>
    <t>4-Honorierung.Honorarerfassung, 
02-Schnittstellen Übersicht</t>
  </si>
  <si>
    <t>Schnittstelle Umsysteme (BRID)</t>
  </si>
  <si>
    <t>Bestands-ID schneller abrufen</t>
  </si>
  <si>
    <t xml:space="preserve">Als ERF möchte ich bei der Honorarerfassung die Bestands-ID über eine Schnittstelle zu BRID abrufen und an das Honorar knüpfen, um im Falle von Wiederholungshonoraren die Zuordnung einfacher zu machen. Der Abruf und die Verknüpfung der Bestands-ID sollen einfacher und schneller möglich sein, damit die Honorarerfassung nicht unnötig in die Länge gezogen wird. </t>
  </si>
  <si>
    <t>7.9</t>
  </si>
  <si>
    <t>02-Schnittstellen Übersicht,
25-Lizenz- und Rechtemanagement.Wiederholungshonorare FS</t>
  </si>
  <si>
    <t>Schnittstelle Umsysteme (JULI), Workflow Management</t>
  </si>
  <si>
    <t>Eingehend: WDH-HA aus JULI übernehmen</t>
  </si>
  <si>
    <t>Als SB-LI (FS) möchte ich sichergehen, dass in JULI erzeugte WDH-Daten an ABBA_Neu übergeben werden und dadurch automatisch ein Honorar angelegt wird, das im Workflow freigegeben wird.</t>
  </si>
  <si>
    <t>1. Sobald eine Wiederholung fällig geworden ist, werden Wiederholungshonorardaten automatisch an ABBA_Neu übergeben.
2. Das übergebene WDH-Honorar wird in den Genehmigungs-Workflow übergeben.</t>
  </si>
  <si>
    <t>7.10</t>
  </si>
  <si>
    <t>02-Schnittstellen Übersicht,
26-Lizenz- und Rechtemanagement.Wiederholungshonorare HF</t>
  </si>
  <si>
    <t xml:space="preserve">Eingehend: WDH-HA aus ALIDA übernehmen </t>
  </si>
  <si>
    <t>Als SB-LI (HF) möchte ich in ALIDA erzeugte WDH-Daten an ABBA_Neu übergeben und dort ein Honorar erzeugen, das im Workflow freigegeben wird.</t>
  </si>
  <si>
    <t>1. Sobald ein Wiederholungshonorar fällig geworden ist, wird eine Liste mit WDH-Daten erzeugt und manuell in ABBA_Neu als WDH-Honorar angelegt. 
2. Das angelegte Honorar wird an den Genehmigungs-Workflow übergeben.
NEU: WDH-Honorardaten werden automatisch aus JULI an ABBA übergeben und erzeugen dort ein Honorar, dass in den Workflow gegeben wird.</t>
  </si>
  <si>
    <t>7.11</t>
  </si>
  <si>
    <t>Eingehend: in Outlook gepflegte ganztägige  Abwesenheiten</t>
  </si>
  <si>
    <t>Als Nutzer möchte ich, dass meine in Outlook gepflegten ganztägigen Abwesenheiten nach ABBA_Neu übernommen werden, damit automatisch der fest hinterlegte Vertreter für Workflowitems gezogen wird und eine zusätzliche Pflege nicht notwendig ist.</t>
  </si>
  <si>
    <t>8</t>
  </si>
  <si>
    <t>Schnittstelle SAP HCM Honorare</t>
  </si>
  <si>
    <t>8.1</t>
  </si>
  <si>
    <t>02-Schnittstellen Übersicht</t>
  </si>
  <si>
    <t>Eingehend: Honorare aus dem Sozialen Baustein aus SAP HCM</t>
  </si>
  <si>
    <t xml:space="preserve">Als Sachbearbeitung Honorare möchte ich, dass Honorare aus dem Sozialen Baustein direkt in ABBA_Neu angelegt werden, um die Auszahlung anzustoßen.
</t>
  </si>
  <si>
    <t>1. Die Honorare werden automatisch aus SAP HCM übernommen
2. Die übernommenen Honorare stehen direkt zur Abrechnung bereit
3. Die Zeiträume der Honorare aus dem Sozialen Baustein werden als "belegt" gekennzeichnet.
4. Aus dem Sozialen Baustein in SAP HCM können Honorare zu folgenden Themen in ABBA angelegt werden:
a) Urlaub
b) Zuschuss im Krankheitsfall
c) Zuschuss zur Kranken- und Pflegeversicherung
d) Zuschuss Mutterschutz
e) Zuschuss Fahrtkosten</t>
  </si>
  <si>
    <t>8.2</t>
  </si>
  <si>
    <t>Ausgehend: HA im Status F werden zur Abrechnung an SAP HCM übergeben</t>
  </si>
  <si>
    <t>Als Sachbearbeitung Honorare möchte ich, dass alle freigegebenen Honorare an SAP übergeben werden, um diese dort zu verarbeiten, abzurechnen und zur Auszahlung und Buchung an DeinSAP zu übergeben.</t>
  </si>
  <si>
    <t>1. Die Übergabe an SAP HCM erfolgt direkt
2. Wenn die Übergabe der HA an SAP erfolgt ist, erhält ABBA_neu eine Rückmeldung aus SAP und kennzeichnet die übergebene HA</t>
  </si>
  <si>
    <t>8.3</t>
  </si>
  <si>
    <t>Eingehend: Rückmeldung über erfolgreich in SAP verarbeitete Honorare (Status S)</t>
  </si>
  <si>
    <t>Als Sachbearbeiter Honorare möchte ich, dass erkennbar ist, ob und wann ein Honorar erfolgreich an SAP übergeben wurde, damit ich auskunftsfähig bei Nachfragen bin.</t>
  </si>
  <si>
    <t>8.4</t>
  </si>
  <si>
    <t>Ausgehend: Übergabe von Honoraren an Abrechnungssystem in Echtzeit</t>
  </si>
  <si>
    <t>Als SB-HO/FM möchte ich, dass Honorare schneller zur Auszahlung kommen, um die vorgegebene Frist von 12 Tagen von Leistungserbringung zur Auszahlung korrekt einhalten zu können.</t>
  </si>
  <si>
    <t>8.5</t>
  </si>
  <si>
    <t>18-Honorarmanagement.Stammdatenerfassung in SAP</t>
  </si>
  <si>
    <t>Ausgehend: FM-Stammdaten an SAP übergeben</t>
  </si>
  <si>
    <t>Als SB-HO muss ich sicher sein, dass neu angelegte FM-Basisdaten an SAP übergeben werden, damit überall ein identischer FM-Stammdatensatz garantiert ist, um abrechnen zu können.</t>
  </si>
  <si>
    <t>1. Nachdem die vorläufigen Stammdaten vollständig erfasst sind, können diese auf Anforderung des Nutzers an SAP HCM direkt übertragen werden.
2. SAP liefert bei erfolgter Anlage die SAP Stammnummer sofort zurück.
3. Die SAP Stammnummer wird automatisch in ABBA_neu eingetragen.</t>
  </si>
  <si>
    <t>8.6</t>
  </si>
  <si>
    <t>Eingehend: FM-Stammdaten von SAP übernehmen</t>
  </si>
  <si>
    <t>Als Personalverantwortlicher möchte ich, dass die Personalstammdaten zwischen ABBA_Neu und SAP Honorare synchron gehalten werden, um übereinstimmenden Stammsätze in SAP Honorare und ABBA_Neu zu gewährleisten.</t>
  </si>
  <si>
    <t>1. Die Synchronisation findet mindest einmal am Tag statt
2. Da SAP das führende System ist, werden Daten in SAP nicht überschrieben</t>
  </si>
  <si>
    <t>SAP HCM</t>
  </si>
  <si>
    <t>8.7</t>
  </si>
  <si>
    <t>Ausgehend: Historie Vertragsdaten zum FM</t>
  </si>
  <si>
    <t>Als Honorarsachbearbeiter möchte ich, dass Rahmenvertragsdaten in ABBA_Neu und SAP HCM Honorare konsistent hinterlegt sind, um Beschäftigungsrisiken zu vermeiden.</t>
  </si>
  <si>
    <t>8.8</t>
  </si>
  <si>
    <t>Ausgehend: Stornierte Honorare</t>
  </si>
  <si>
    <t>Als Honorarsachbearbeiter möchte ich, dass bei einer Stornierung von Honoraren die Information in ABBA_Neu und SAP HCM Honorare konsistent ist, damit die Buchung korrekt durchgeführt werden kann.</t>
  </si>
  <si>
    <t xml:space="preserve">- die Information ist für die Erfasser in ABBA_Neu sichtbar, 
- das Storno wird für die Abrechnung des FM in SAP berücksichtigt 
- das Storno schlägt sich in der Buchung im FI nieder </t>
  </si>
  <si>
    <t>8.9</t>
  </si>
  <si>
    <t>SAP Integration bidirektional</t>
  </si>
  <si>
    <t>Als AG fordere ich, dass Schnittstellen zwischen SAP HCM Honorare und ABBA_Neu auf einen bidirektionalen Datenaustausch in Echtzeit ausgelegt sind.</t>
  </si>
  <si>
    <t>8.10</t>
  </si>
  <si>
    <t>SAP Integration H4S4</t>
  </si>
  <si>
    <t>Als AG fordere ich, dass bei einer Umstellung von SAP HCM auf H4S4 die Anpassung der Schnittstellen zwischen SAP und ABBA_Neu mit einem vertretbaren Aufwand angepasst bzw. neu implementiert werden können.</t>
  </si>
  <si>
    <t>Schnittstellen SAP HCM Gehalt</t>
  </si>
  <si>
    <t>9.1</t>
  </si>
  <si>
    <t>Schnittstelle HCM Gehalt</t>
  </si>
  <si>
    <t>Eingehend: Mitarbeitersperrdaten</t>
  </si>
  <si>
    <t>Als Erfasser möchte ich, dass ABBA_Neu die Beantragung/Honorierung von ehem. Festangestellten mit Sperrzeitraum verhindert, damit kein Beschäftigungsrisko entsteht.</t>
  </si>
  <si>
    <t>9.2</t>
  </si>
  <si>
    <t>Eingehend: Tätigkeitsbezeichnungen</t>
  </si>
  <si>
    <t>Als Erfasser möchte ich, dass die Tätigkeitsbezeichnung von Festangestellten Mitarbeiter*innen, die ein Honorar erhalten sollen, automatisch in ABBA hinterlegt sind, damit die Vorgesetzten leichter entscheiden können, ob die honorierte Leistung außerhalb des Arbeitsvertrages liegt.</t>
  </si>
  <si>
    <t>9.3</t>
  </si>
  <si>
    <t>Eingehend: Organisationsstruktur</t>
  </si>
  <si>
    <t xml:space="preserve">Als Systemkoordinator*in möchte ich, dass die Organisationsstruktur aus SAP HCM Gehalt immer spiegelgleich in ABBA_Neu abgebildet wird, damit Berechtigungen nach Bereichen vergeben werden können. </t>
  </si>
  <si>
    <t>Schnittstellen DeinSAP (S4 - FI)</t>
  </si>
  <si>
    <t>10.1</t>
  </si>
  <si>
    <t>Schnittstelle FI/CO</t>
  </si>
  <si>
    <t>Eingehend: Kostenträger</t>
  </si>
  <si>
    <t>Als Erfasser benötige ich alle aktuell bebuchbaren Kostenstellen sowie deren Verantwortliche, um Honorare korrekt für die spätere Buchung erstellen zu können und damit der richtige Workflow angestoßen wird.</t>
  </si>
  <si>
    <t>10.2</t>
  </si>
  <si>
    <t>Eingehend: Kostenstellen</t>
  </si>
  <si>
    <t>Als Erfasser benötige ich alle aktuell bebuchbaren Kostenträger sowie deren verantwortlichen Produktionsleiter, um Honorare korrekt für die spätere Buchung erstellen zu können und damit der richtige Workflow angestoßen wird.</t>
  </si>
  <si>
    <t>11</t>
  </si>
  <si>
    <t>Self Service</t>
  </si>
  <si>
    <t>11.1</t>
  </si>
  <si>
    <t>SelfService</t>
  </si>
  <si>
    <t>FM-Basisdaten über SelfService pflegen</t>
  </si>
  <si>
    <t>Als FM muss ich meine persönlichen Daten selbst einpflegen können, damit ich als Mitarbeiter erfasst werden kann.</t>
  </si>
  <si>
    <t>1. Es wird ein SelfService bereitgestellt, um Daten zu erfassen
2. Je nach Mitarbeitergruppe (Honorar-Empfänger, Festangestellte, Rentner, Witwen/Waisen, VTV/BTVA-Rentner, Erben, Erblasser) werden bestimmte Stammdaten abgefragt
3. Die eingegebenen Daten werden auf Plausibilität überprüft 
4. Es kann zwischen optionalen Angaben und Pflichtangaben unterschieden werden
5. Der Service kann zwischen Deutsch und Englisch wechseln
6. Aufgabe generieren zur Übernahme/Freigabe der Daten nach ABBA_Neu
7. Die Zuweisung der Aufgabe kann administrativ verwaltet werden.</t>
  </si>
  <si>
    <t>11.2</t>
  </si>
  <si>
    <t xml:space="preserve">FM-Daten aus SelfService prüfen und übernehmen </t>
  </si>
  <si>
    <t>Als ERF möchte ich, die im SelfService gelieferten Basisdaten des FM prüfen und in die Mitarbeiterverwaltung nach ABBA_NEU übernehmen können, damit die Datenqualität erhöht wird und Übertragungsfehler ausgeschlossen werden.</t>
  </si>
  <si>
    <t>1. Es wird unterschieden zwischen Basisdaten und abrechnungsrelevanten Stammdaten
2. Basisdaten werden nach der Prüfung nach ABBA_Neu übernommen
3. Abrechnungsrelevante Stammdaten werden manuell nach SAP HCM übernommen
4. Es wird eine (endgültige) Stamm-Nr. von ABBA_neu vergeben
5. Der Mitarbeiter Status steht auf "Neu"</t>
  </si>
  <si>
    <t>11.3</t>
  </si>
  <si>
    <t>SV-/LST-Daten des FM über SelfService abfragen</t>
  </si>
  <si>
    <t>Als HO-SB möchte ich, dass ein FM per SelfService die persönlichen sowie die SV- und LST-relevanten Daten aufgeben und überprüfen kann, um das aufwendige Ausdrucken und Versenden per Post zu vermeiden.</t>
  </si>
  <si>
    <t xml:space="preserve">1. Informationen zu SV-/LST werden vom neuen FMA abgefragt
2. Bereits bekannte SV-/LST-Daten bei bestehenden FMA sind vorausgefüllt und können dem FMA zur Überprüfung bereitgestellt werden
3. Informationen zu SV-/LST können auch als Massenauftrag für bestimmte FMA zur Überprüfung bereitgestellt werden
4. Aufgabe zur Überprüfung und Übernahme der Daten soll erzeugt werden.
</t>
  </si>
  <si>
    <t>11.4</t>
  </si>
  <si>
    <t>SelfService, Aufgabenmanagement</t>
  </si>
  <si>
    <t>FM-Stammdatenänderung über SelfService</t>
  </si>
  <si>
    <t>Als HO-SB möchte ich, dass ein FM bestimmte Stammdatenänderungen selbständig über einen SelfService erfassen kann, um eine Mail-/Post-Mitteilung zu umgehen und Fehler bei der manuellen Übernahme der Stammdaten zu vermeiden.</t>
  </si>
  <si>
    <t>1. Die eingegebenen Daten werden auf Plausibilität überprüft. wie z.B. IBAN
2. Nach der Speicherung wird eine Aufgabe erstellt, um die mitgeteilten Daten zu prüfen. Die Aufgabe wird der HO-SB zugewiesen.
3. Die Stammdatenänderungen sind über eine Historie nachvollziehbar
4. Die Änderungsmitteilungen über den SelfService sollen rechtssicher/revisionssicher abgebildet sein
a) sie können nicht gelöscht werden
b) Zeitstempel und User sind hinterlegt
c) alter und neuer Wert sind hinterlegt</t>
  </si>
  <si>
    <t>11.5</t>
  </si>
  <si>
    <t>19-Honorarmanagement.Sozialer Baustein.Urlaub,
20-Honorarmanagement.Sozialer Baustein.Krankheit,
21-Honorarmanagement.Sozialer Baustein.KV/PV Zuschuss,
22-Honorarmanagement.Sozialer Baustein.Fahrkostenzuschuss,
23-Honorarmanagement.Sozialer Baustein.Mutterschutz vorläufig,
24-Honorarmanagement.Sozialer Baustein.Mutterschutz endgültig</t>
  </si>
  <si>
    <t>Beantragung von Sozialen Leistungen über SelfService</t>
  </si>
  <si>
    <t xml:space="preserve">Als FM möchte ich soziale Leistungen über einen SelfService beantragen können, um das manuelle Ausfüllen und versenden von Anträgen zu vermeiden und damit Zeit einzusparen und Fehler bei der Datenübernahme auszuschließen. </t>
  </si>
  <si>
    <t>1. Es stehen verschiedene Anträge zur Verfügung:
-Urlaub
-Krankheit
-KV-/PV-Zuschuss
-Mutterschutz
-Fahrtkostenzuschuss
2. Der aktuelle Status des Antrags wird angezeigt
3. Aufgabe zur Freigabe wird generiert</t>
  </si>
  <si>
    <t>11.6</t>
  </si>
  <si>
    <t>FM-Stammdaten Vollständigkeitsprüfung</t>
  </si>
  <si>
    <t>Als SB-HO möchte ich, dass ABBA_Neu die Vollständigkeit der eingereichten Stammdaten überprüft und sichtbar macht, damit im Hintergrund die Honorare auf Einhaltung der Massengeschäfte 1+2 geprüft werden können.</t>
  </si>
  <si>
    <t>1. Die im Self Service erfassten Stammdaten werden in einer Liste angezeigt
2. Die Vollständigkeit der Stammdaten wird geprüft. Die zu prüfenden Stammdaten sind
- Basisdaten
- Bankverbindung
- Steuer-ID
- LST-Status geklärt (IT 9008)
- SV-Status geklärt (IT 9008)
3. Unvollständige Datensätze werden besonders hervorgehoben</t>
  </si>
  <si>
    <t>11.7</t>
  </si>
  <si>
    <t>18-Honorarmanagement.Stammdatenerfassung in SAP,
19-Honorarmanagement.Sozialer Baustein.Urlaub,
20-Honorarmanagement.Sozialer Baustein.Krankheit,
21-Honorarmanagement.Sozialer Baustein.KV/PV Zuschuss,
22-Honorarmanagement.Sozialer Baustein.Fahrkostenzuschuss,
23-Honorarmanagement.Sozialer Baustein.Mutterschutz vorläufig,
24-Honorarmanagement.Sozialer Baustein.Mutterschutz endgültig</t>
  </si>
  <si>
    <t>Bescheinigungen über SelfService einreichen</t>
  </si>
  <si>
    <t>Als FM möchte ich meine Bescheinigungen über einen SelfService einreichen können, um diese nicht per Post versenden zu müssen.</t>
  </si>
  <si>
    <t>1. Bescheinigungen können hochgeladen werden (z.B. Immatrikulation, Krankenkasse, Steuer)
2. Datenupload genügt den NDR Sicherheitsansprüchen
3. Eine Aufgabe zur Dokumentensichtung wird erzeugt</t>
  </si>
  <si>
    <t>11.8</t>
  </si>
  <si>
    <t>2-Beschäftigungsmanagement.Stammdatenerfassung in ABBA,
18-Honorarmanagement.Stammdatenerfassung in SAP,
19-Honorarmanagement.Sozialer Baustein.Urlaub,
20-Honorarmanagement.Sozialer Baustein.Krankheit,
21-Honorarmanagement.Sozialer Baustein.KV/PV Zuschuss,
22-Honorarmanagement.Sozialer Baustein.Fahrkostenzuschuss,
23-Honorarmanagement.Sozialer Baustein.Mutterschutz vorläufig,
24-Honorarmanagement.Sozialer Baustein.Mutterschutz endgültig</t>
  </si>
  <si>
    <t>Unterlagen über SelfService zur Verfügung stellen</t>
  </si>
  <si>
    <t>Als SB-HO möchte ich dem FM über einen SelfService Dokumente (Fragebögen, Verträge, Erklärungen, etc.) zur Verfügung stellen, um einen E-Mail Verkehr zu vermeiden.</t>
  </si>
  <si>
    <t>1. Eine beliebig Anzahl von Dokumenten kann bereitgestellt werden
2. Der SelfService erfüllt folgende Kriterien:
- sicher (Zugriffssicherheit, geeignete Verschlüsselungsmethoden)
- rechtssicher
- nachvollziehbar (Protokollierung)
- datenschutzkonform (Beachtung der DSGVO)
- revisionssicher</t>
  </si>
  <si>
    <t>11.9</t>
  </si>
  <si>
    <t>Konzept zu Self Service</t>
  </si>
  <si>
    <t>Konzept zu Self Service unter berücksichtung aller User Storys zum Themenkontext SelfService.</t>
  </si>
  <si>
    <t>Bitte beschreiben Sie anhand eines Konzepts, wie der Self Service umgesetzt wird. Die eingereichten Konzepte werden einer vergleichenden Bewertung untereinander unterzogen (siehe Tabellenblatt "Bewertung")</t>
  </si>
  <si>
    <t>13</t>
  </si>
  <si>
    <t>Workflow-Management</t>
  </si>
  <si>
    <t>13.1</t>
  </si>
  <si>
    <t>11-Vertragsschreibung.Antragsworkflow ABBA Vertrag</t>
  </si>
  <si>
    <t>Workflow Management</t>
  </si>
  <si>
    <t>BA in den Unterschriften-Workflow geben</t>
  </si>
  <si>
    <t>Als ERF kann ich einen gespeicherten BA in den Unterschriften-WF geben um einen Honorarvertrag erstellen zu lassen</t>
  </si>
  <si>
    <t>1. Der ERF wählt einen gespeicherten BA aus (z.B. über Aufgaben oder Suche)
2. ABBA_Neu ermittelt folgende Parameter:
 - ANT 
 - KTR/KST
 - Mitarbeiterkreis (Fest/frei/Rentner) 
3. Anhand der hinterlegten Regeln zu den o.g. Parametern legt ABBA_Neu den passenden Unterschriften-WF fest
4. Der automatisch ermittelte Unterschriften-WF wird dem ERF angezeigt
5. Der ERF kann Verantwortliche mit gleichen Berechtigungen ändern
6. Der ERF kann nicht Genehmiger ändern
7. Der ERF kann weitere Genehmiger hinzufügen
8. Der ERF kann den Unterschriften-WF starten</t>
  </si>
  <si>
    <t>13.2</t>
  </si>
  <si>
    <t>Limit soll erstmalig im Rahmen der Standard-Limits erhöht werden</t>
  </si>
  <si>
    <t>Als ERF möchte ich eine Standard-Limiterhöhung für einen oder mehrere FM in ABBA_Neu beim Honorarmanagement über den WF beantragen, um das erlaubte Limit (Geld/Zeit) voll ausschöpfen zu können.</t>
  </si>
  <si>
    <t xml:space="preserve">1. ERF kann Standard-Limiterhöhung beantragen
2. Anhand hinterlegter Regeln legt ABBA_Neu den Workflow fest
3. Antrag wird an das Honorarmanagement weitergeleitet
4. ABBA_Neu informiert den ERF über den Status des Antrags:
- Genehmigt
- Abgelehnt
5. ERF kann die Information zu Limiterhöhung weitergeben
6. Es gibt eine Historie zur Limiterhöhung
</t>
  </si>
  <si>
    <t>13.3</t>
  </si>
  <si>
    <t>Limit soll abweichend von den Standard-Limits angepasst werden</t>
  </si>
  <si>
    <t>Als ERF möchte ich ein Sonderlimit abweichend von den Standard-Limits beantragen, um auch in vereinbarten Ausnahmefällen das Limit voll ausschöpfen zu können.</t>
  </si>
  <si>
    <t>1. Es wird ein entsprechender Workflow gestartet
2. Ein Sonderlimit muss von mind. einem weiteren Genehmiger bestätigt werden, bevor es an den Honorarbereich geht.
3. Sonderlimits können vom ABBA-ADMIN eingerichtet werden</t>
  </si>
  <si>
    <t>13.4</t>
  </si>
  <si>
    <t>Beantragte Standard- und Sonder-Limiterhöhung soll übernommen/abgelehnt werden</t>
  </si>
  <si>
    <t>Als SB-HO möchte ich eine beantragte erstmalige Standard-/Sonder-Limiterhöhung in ABBA_Neu prüfen, um diese elektronisch zu genehmigen bzw. abzulehnen</t>
  </si>
  <si>
    <t>1.  Es wird mit der Genehmigung ein Workflow gestartet
a) mit der Genehmigung der erstmaligen Limiterhöhung, wird das Limit in der Limitverwaltung direkt angepasst
b) mit der Ablehnung der erstmaligen Limiterhöhung, bleibt das bisherige Limit in der Limitverwaltung bestehen
c) die Genehmigung/Ablehnung wird dem beantragenden ERF über den WF als Information mitgeteilt</t>
  </si>
  <si>
    <t>13.5</t>
  </si>
  <si>
    <t>Honorardaten prüfen und Workflowweg generieren</t>
  </si>
  <si>
    <t>ABBA_Neu legt beim Speichern des HA fest, welcher Workflow-Weg generiert werden soll, um alle notwendigen Genehmigungen einzuholen.</t>
  </si>
  <si>
    <t>1. ABBA_neu prüft beim Speichern, ob die Voraussetzungen für "Massengeschäft 1" und "Massengeschäft 2" gem. der Dienstanweisung E10 gegeben sind
2. Der Workflow-Weg weicht vom Standard ab, sobald bestimmte Kriterien aus den Massengeschäften nicht eingehalten wurden
3. Wenn einzelne Punkte aus den beiden Massengeschäften in der HA nicht eingehalten wurden, wird dies protokolliert
4. Ein Speichern der HA ist trotz Abweichungen vom Massengeschäft möglich
5. Der errechnete Workflow kann automatisch gestartet werden</t>
  </si>
  <si>
    <t>13.6</t>
  </si>
  <si>
    <t>7-Honorierung.Online Zuschläge</t>
  </si>
  <si>
    <t>HA für Onlinezuschlag manuell erfassen</t>
  </si>
  <si>
    <t>Als ERF möchte ich zu einer bestehenden HA einen Onlinezuschlag erfassen, um nachträglich die Online-Honorierung zu gewährleisten</t>
  </si>
  <si>
    <t>1. Um einen Onlinezuschlag manuell zu honorieren, kann das Ursprungshonorar aus einer Liste ausgewählt werden
2. Die Onlinezuschlags-HA wird automatisch mit den bestehenden Daten befüllt
3. Es wird automatisch der korrekte Onlinezuschlags-Betrag eingetragen
4. Das Honorar kann gespeichert werden
5. Der Workflow zur Genehmigung des Honorars kann gestartet werden.
6. Eine Verknüpfung der Ursprungs-HA und Online-HA ist erkennbar</t>
  </si>
  <si>
    <t>13.7</t>
  </si>
  <si>
    <t>HA für Onlinezuschlag wird automatisch erstellt</t>
  </si>
  <si>
    <t>ABBA_Neu fügt in ein Honorar automatisch eine zusätzliche Honorarposition für einen Onlinezuschlag ein, wenn das Kennzeichen bei der Erfassung entsprechend gesetzt wurde, um eine manuelle Erfassung von Onlinezuschlägen zu vermeiden.</t>
  </si>
  <si>
    <t>1. Die Honorarposition wird automatisch in die HA eingefügt, wenn
a) das entsprechende Kennzeichen in der HA gesetzt wurde
b) diese HA gespeichert wurde</t>
  </si>
  <si>
    <t>13.8</t>
  </si>
  <si>
    <t>6-Honorierung.Genehmingungsworkflow</t>
  </si>
  <si>
    <t>Genehmigungsworkflow starten</t>
  </si>
  <si>
    <t>Als ERF möchte ich den Genehmigungsworkflow für eine HA starten, um die Auszahlung des Honorars an den FM anzustoßen</t>
  </si>
  <si>
    <t>1. Anhand des in der HA ausgewählten ANT und KTR/KST und dem Mitarbeiterkreis (frei, fest, Rentner) wird der Workflow-Weg ermittelt 
2. Der ermittelte Workflow-Weg wird angezeigt.
3. Die Verantwortlichen (mit gleichen Berechtigungen) können geändert werden (z.B. bei Abwesenheiten)
4. Zusätzliche Genehmiger können ergänzt werden
5. Der Workflow kann gestartet werden
6. Wechsel des Bearbeitungsstandes sobald die HA sich im WF befindet</t>
  </si>
  <si>
    <t>13.9</t>
  </si>
  <si>
    <t>Workflow Management, Schnittstelle SAP</t>
  </si>
  <si>
    <t>HA freigeben</t>
  </si>
  <si>
    <t>Als SB-HO/SB-LI möchte ich eine HA freigeben, um sie zur Abrechnung + Auszahlung an SAP zu übergeben</t>
  </si>
  <si>
    <t>1.Die Freigabe kann in Form einer elektronischen Bestätigung getätigt werden
2. NEU: Nach der Freigabe wird die HA automatisch an SAP HCM übergeben (sofort - wie aktuell Stornoschnittstelle)</t>
  </si>
  <si>
    <t>13.10</t>
  </si>
  <si>
    <t>Zusätzliche Prüfung ab einer bestimmten Honorarhöhe</t>
  </si>
  <si>
    <t xml:space="preserve">Als BUCHKR_99 möchte ich Honorare deren Gesamtbetrag die Summe von 5.000,- Euro überschreitet für eine zusätzliche Unterschrift vorgelegt bekommen, um Fehler in der Honorarhöhe auszuschließen. </t>
  </si>
  <si>
    <t>1. Es wird ein zusätzlicher Genehmigungsworkflow gestartet, wenn der Gesamtbetrag 5.000 übersteigt
2. NEU: Der Gesamthöchstbetrag kann je Mitarbeiter administrativ geändert werden</t>
  </si>
  <si>
    <t>13.11</t>
  </si>
  <si>
    <t>Zusätzliche Prüfung/Genehmigung bestimmter HA durch G4</t>
  </si>
  <si>
    <t xml:space="preserve">Als G4 möchte ich nur bestimmte Abweichungen von der Dienstanweisung vorgelegt bekommen. </t>
  </si>
  <si>
    <t>- NEU: Eine G4-Unterschrift ist erst ab der 6. Leistung notwendig, wenn keine Abweichungen zu den DA's vorliegen außer dem Stellen eines Antrages.
- Eine G4-Unterschrift ist ab der 1. Leistung notwendig, wenn Abweichungen zu den DA's vorliegen.</t>
  </si>
  <si>
    <t>13.12</t>
  </si>
  <si>
    <t>Workflow Management, Aufgabenmanagement</t>
  </si>
  <si>
    <t>Journaling-Funktion in Bearbeitungs- und Genehmigungsworkflow</t>
  </si>
  <si>
    <t>Als Benutzer brauche ich pro Bearbeitungs- bzw. Genehmigungsworkflow eine Journaling-Funktion mit allen am Workflow beteiligen Benutzern, um Rückfragen und Kommentare für alle transparent zu machen.</t>
  </si>
  <si>
    <t>1. Journaling-Funktionalität pro Antrag bzw. Honorar ist vorhanden
2. Alle für den Vorgang zugelassenen Personen können die Journaling-Funktion nutzen
3. Eine aktive Kommunikation soll prominent im Vorgang angezeigt werden
4. Das Journal zeigt Datum, Verfasser und Nachrichtentext an
5. Nach Abschluss eines Vorgangs bleibt das Journal erhalten</t>
  </si>
  <si>
    <t>13.13</t>
  </si>
  <si>
    <t>10-Honorarmanagement.Honorarstorno</t>
  </si>
  <si>
    <t>Integrierter Workflow für Honorar-Storno</t>
  </si>
  <si>
    <t>Als ERF möchte ich ein Honorarstorno über den WF anstoßen können, um den Bearbeitungsweg übersichtlich nachvollziehen zu können und um den Schriftwechsel per Mail abzulösen.</t>
  </si>
  <si>
    <t>1. ERF kann Honorarstorno-WF auslösen
2. Zu stornierendes Honorar wird dem HO-SB im Workflow als Aufgabe angezeigt
3. Nach Freigabe des Stornos durch den HO-SB erhält der ERF eine Storno-Nachricht
4. Alle Änderungen sind über eine Historie nachvollziehbar
5. In ABBA_Neu ist es möglich, einzelne Honorarpositionen zu stornieren. In SAP kann ein Honorar dagegen nur komplett storniert werden. Aus diesem Grund dürfen bereits an SAP übergebene Honorare auch in ABBA_Neu nur komplett storniert werden.
6. Wenn es Onlinehonorare zu einem Grundhonorar gibt, müssen diese parallel mit storniert werden.</t>
  </si>
  <si>
    <t>13.14</t>
  </si>
  <si>
    <t>19-Honorarmanagement.Sozialer Baustein.Urlaub</t>
  </si>
  <si>
    <t>Workflow Management, SelfService</t>
  </si>
  <si>
    <t>Standard Urlaubsabrufe automatisch genehmigen</t>
  </si>
  <si>
    <t>Als SB-HO möchte ich, dass Urlaubs-Folgehonorare nicht mehr durch eine zusätzliche Unterschrift genehmigt werden müssen, um den Bearabeitungs-WF schneller zu machen.</t>
  </si>
  <si>
    <t xml:space="preserve">- FM kann Folge-Urlaubstage im SelfService eintragen
- Es wird eine Aufgabe für SB-HO erzeugt </t>
  </si>
  <si>
    <t>13.15</t>
  </si>
  <si>
    <t>Administration.Abwesenheitsmanager</t>
  </si>
  <si>
    <t>Vertretungsregelungen pflegen</t>
  </si>
  <si>
    <t>Als User möchte ich für eigene Abwesenheiten eine Vertretung in ABBA_Neu hinterlegen, um den Bearbeitungsworkflow während meiner Abwesenheit nicht zu unterbrechen.</t>
  </si>
  <si>
    <t xml:space="preserve">1. Als Nutzer kann ich für bestimmte Zeiträume einen und/oder mehrere eigene Vertreter auswählen
2. Als Systemkoordinator*in kann ich für den Nutzer für bestimmte Zeiträume für einzelne MA einen und/oder mehrere Vertreter auswählen
3. Es wird automatisch überprüft, ob der Vertreter die selben Rechte besitzt, wie der zu Vertretende
4. Für ungeplante Abwesenheiten muss im Benutzerprofil ein Vertreter hinterlegt sein.
</t>
  </si>
  <si>
    <t>13.16</t>
  </si>
  <si>
    <t>12-Honorierung.ABBA Vertrag,
11-Vertragsschreibung.Antragsworkflow ABBA Vertrag</t>
  </si>
  <si>
    <t>Mahnwesen Honorarvertrag</t>
  </si>
  <si>
    <t>Als SB-HO/SB-LI möchte ich den Rücklauf eines Honorarvertrages mit Hilfe eines Mahnwesens in ABBA_Neu überwachen, um keine manuelle Wiedervorlage führen zu müssen.</t>
  </si>
  <si>
    <t>1. Es gibt einen Mahn-Workflow
2. Zeiten können von ABBA_Neu Admin angepasst werden
3. Nach Ablauf einer konfigurierbaren Zeitspanne wird eine Erinnerung (Aufgabe) an verantworlichen Buchungskreis (SB-HO/SB-LI) versendet.</t>
  </si>
  <si>
    <t>13.17</t>
  </si>
  <si>
    <t>3-Beschäftigungsmanagement.Antragsworkflow Festangestellt</t>
  </si>
  <si>
    <t>Unterschriften-Workflow für BA von Festangestellten</t>
  </si>
  <si>
    <t>ABBA_Neu stellt BA für Festangestellte automatisch in den Unterschriften-Workflow, um die Voraussetzungen nach DA E10 bei den zuständigen Stellen prüfen zu lassen.</t>
  </si>
  <si>
    <t xml:space="preserve">1. Wenn ABBA_Neu den Mitarbeiterkreis "Fest" ermittelt, muss der BA in den Genehmigungsworkflow gegeben werden.
2. ABBA_Neu ermittelt weiterhin folgende Parameter:
 - ANT 
 - KTR/KST
3. Anhand der hinterlegten Regeln zu den o.g. Parametern legt ABBA_Neu den passenden Unterschriften-WF fest
4. Der automatisch ermittelte Unterschriften-WF wird dem ERF angezeigt
5. Der ERF kann Verantwortliche mit gleichen Berechtigungen ändern
6. Der ERF kann nicht Genehmiger ändern
7. Der ERF kann weitere Genehmiger hinzufügen
8. Der ERF kann den Unterschriften-WF starten
</t>
  </si>
  <si>
    <t>13.18</t>
  </si>
  <si>
    <t>Workflow Management, Kernfunktionalität, Aufgabenmanagement</t>
  </si>
  <si>
    <t>Mobile Nutzung</t>
  </si>
  <si>
    <t xml:space="preserve">Als User möchte ich bestimmte Funktionen von ABBA_neu auch mobil nutzen können.
</t>
  </si>
  <si>
    <t>- Workflow-Liste bearbeiten (Anzeigen und Genehmigen)
- Honorarsuche und -anzeige
- Antragssuche und -anzeige
- Mitarbeitersuche und -anzeige inkl. aktueller Limitdaten</t>
  </si>
  <si>
    <t>13.19</t>
  </si>
  <si>
    <t>Konzept zum Workflow Management</t>
  </si>
  <si>
    <t>Konzept zum Workflow Management unter Berücksichtung aller User Storys zum Themenkontext Workflow Management.</t>
  </si>
  <si>
    <t>Bitte beschreiben Sie anhand eines Konzepts, wie das Workflow Management umgesetzt wird. Die eingereichten Konzepte werden einer vergleichenden Bewertung untereinander unterzogen (siehe Tabellenblatt "Bewertung")</t>
  </si>
  <si>
    <t>14</t>
  </si>
  <si>
    <t>Monitoring</t>
  </si>
  <si>
    <t>14.1</t>
  </si>
  <si>
    <t>Alle Schnittstellen sollen in das Monitoring eingebunden werden.</t>
  </si>
  <si>
    <t>- Webservice
- Databaselink
- Rest API
- SDK API
- Dateibasiert</t>
  </si>
  <si>
    <t>14.2</t>
  </si>
  <si>
    <t>Der AN stellt sicher, dass die Plattform und die Applikation kontinuierlich durch externe Monitoring-Systeme automatisiert überwacht werden können.</t>
  </si>
  <si>
    <t>- System-Verfügbarkeit
- Systemleistung
- Fehlererkennung
- Einhaltung der SLA</t>
  </si>
  <si>
    <t>14.3</t>
  </si>
  <si>
    <t xml:space="preserve">Die Software muss die Anbindung an zentrale Monitoring- und Alerting-Systeme unterstützen. </t>
  </si>
  <si>
    <t>z.B. PRTG, Checkmk, Zabbix, Azure Monitor oder vergleichbare Lösungen</t>
  </si>
  <si>
    <t>15</t>
  </si>
  <si>
    <t>Technische Rahmenbedingungen</t>
  </si>
  <si>
    <t>15.1</t>
  </si>
  <si>
    <t>Technologiekonzept der Lösung</t>
  </si>
  <si>
    <t>Der Bieter hat mit Angebotsabgabe ein Technologiekonzept vorzulegen. Dieses muss die technische Architektur der angebotenen Lösung einschließlich eingesetzter Technologien, Schnittstellen, Betriebsmodell, Containerisierung sowie der Kompatibilität zu SAP HCM bzw. H4S4 nachvollziehbar beschreiben. Außerdem sollen alle User Storys zum Themenkontext Technische Rahmenbedingungen berücksichtigt werden.</t>
  </si>
  <si>
    <t>Bitte beschreiben Sie dieses Technologiekonzept. Die eingereichten Konzepte werden einer vergleichenden Bewertung untereinander unterzogen (siehe Tabellenblatt "Bewertung")</t>
  </si>
  <si>
    <t>15.2</t>
  </si>
  <si>
    <t>Bereitstellung von Entwicklungs-, Test-, Schulungs- und Produktivumgebung</t>
  </si>
  <si>
    <t>Die angebotene Lösung muss eine Bereitstellung in mehreren Umgebungen unterstützen. Insbesondere ist der Betrieb in den Umgebungen Entwicklung, Test und Produktion zu gewährleisten. Eine Lernumgebung für Schulungen ist wünschenswert. </t>
  </si>
  <si>
    <t>15.3</t>
  </si>
  <si>
    <t>"Cloud First"-Ansatz für Weblösung</t>
  </si>
  <si>
    <t>Die ARD verfolgt einen „Cloud First“-Ansatz. Wenn die angebotene Lösung nicht SAP ist, muss sie für den Betrieb in einer durch die ARD oder den NDR bereitgestellten und betriebenen Private-Cloud-Umgebung geeignet sein. </t>
  </si>
  <si>
    <t>15.4</t>
  </si>
  <si>
    <t>Container-basierte Lösung</t>
  </si>
  <si>
    <t>Sofern die angebotene Lösung nicht als Add-On im SAP HCM angeboten wird, sondern es sich um eine eigenständige Webanwendung handelt, wird diese als Container-basierte Lösung bereitgestellt. </t>
  </si>
  <si>
    <t>15.5</t>
  </si>
  <si>
    <t>Webinterface</t>
  </si>
  <si>
    <t>Die angebotene Lösung lässt sich für die Endanwender*innen ausschließlich mit einem Browser bedienen. </t>
  </si>
  <si>
    <t>1. Es müssen die jeweils aktuellen Browser unterstützt werden
   - Microsoft Edge
   - Google Chrome</t>
  </si>
  <si>
    <t>15.6</t>
  </si>
  <si>
    <t>Responsives Design</t>
  </si>
  <si>
    <t>Die angebotene Lösung basiert auf modernen (Frontend-)Technologien, welche eine responsive Darstellung ermöglichen, eine Darstellung unabhängig vom Endgerät (Desktop, Tablet, mobil) </t>
  </si>
  <si>
    <t>15.7</t>
  </si>
  <si>
    <t>Keine Lizenzkosten</t>
  </si>
  <si>
    <t>Der Bieter hat sicherzustellen, dass durch den Betrieb der angebotenen Software in keiner Architekturschicht (Frontend, Backend, Middleware) einmalige oder wiederkehrende, nutzungsabhängige oder nutzungsunabhängige Lizenzkosten für den Auftraggeber entstehen.</t>
  </si>
  <si>
    <t>15.8</t>
  </si>
  <si>
    <t>Anbindung an Azure Entra ID</t>
  </si>
  <si>
    <t>Die Anwendung muss Microsoft Entra ID für Authentifizierung, Single Sign-On (SSO) sowie Multi-Faktor-Authentifizierung (MFA/2FA) unterstützen.</t>
  </si>
  <si>
    <t>15.9</t>
  </si>
  <si>
    <t>Anbindung an NDR IAM</t>
  </si>
  <si>
    <t>Die Software muss an das zentrale Identity- und Access-Management-System (IAM) des NDR angebunden werden können. Dabei sollen die Rollen den Benutzern aus Microsoft Entra ID automatisiert zugeordnet werden.</t>
  </si>
  <si>
    <t>15.10</t>
  </si>
  <si>
    <t>Havariekonzept</t>
  </si>
  <si>
    <t>Als AG verlange ich, dass der Hersteller in Abstimmung mit dem NDR ein Havariekonzept erstellt, um die Betriebssicherheit auch im Havariefall sicherzustellen.</t>
  </si>
  <si>
    <t>15.11</t>
  </si>
  <si>
    <t>Mandantenfähigkeit</t>
  </si>
  <si>
    <t>Als AG möchte ich anderen ARD-Anstalten die Möglichkeit bieten, unter eigenem Mandanten und ggf. mit angepassten Konfigurationen ABBA_Neu ebenfalls als Honorarerfassungssystem zu nutzen.</t>
  </si>
  <si>
    <t>16</t>
  </si>
  <si>
    <t>Rollen und Rechte</t>
  </si>
  <si>
    <t>16.1</t>
  </si>
  <si>
    <t>Rollen- und Rechtesystem</t>
  </si>
  <si>
    <t>Als Systemkoordinator*in benötige ich ein systeminternes Rollen- und Rechtesystem, um auf Rollenebene die passenden Berechtigungen vergeben zu können.</t>
  </si>
  <si>
    <t xml:space="preserve">Rollen sollen mit einem Gültigkeitszeitraum zugeordnet bzw. entzogen werden können.
</t>
  </si>
  <si>
    <t>16.2</t>
  </si>
  <si>
    <t>Konfigurierbares Berechtigungskonzept</t>
  </si>
  <si>
    <t>Als Administrator*in möchte ich Änderungen am Berechtigungskonzept ohne Programmieraufwand und ohne Unterstützung des Herstellers an den bestehenden Rollen vornehmen können bzw. neue Berechtigungsrollen erstellen können, um geforderte Anpassungen möglichst schnell umsetzen zu können.</t>
  </si>
  <si>
    <t>16.3</t>
  </si>
  <si>
    <t>Konzept zum Rollen- und Rechtemanagement</t>
  </si>
  <si>
    <t>Konzept zum Rollen- und Rechtemanagement unter berücksichtung aller User Storys zum Themenkontext Rollen- und Rechtemanagement.</t>
  </si>
  <si>
    <t>Bitte beschreiben Sie anhand eines Konzepts, wie das Rollen- und Rechtemanagement umgesetzt wird. Die eingereichten Konzepte werden einer vergleichenden Bewertung untereinander unterzogen (siehe Tabellenblatt "Bewertung")</t>
  </si>
  <si>
    <t>17</t>
  </si>
  <si>
    <t>Usability</t>
  </si>
  <si>
    <t>17.1</t>
  </si>
  <si>
    <t>Deutschsprachige Benutzerführung</t>
  </si>
  <si>
    <t>Als Nutzer benötige ich eine deutschsprachige Benutzerführung, um im gewohnten Sprachumfeld arbeiten zu können.</t>
  </si>
  <si>
    <t>17.2</t>
  </si>
  <si>
    <t>Korrektur von Eingabefehlern</t>
  </si>
  <si>
    <t>Als Nutzer möchte ich auf Eingabefehler frühzeitig hingewiesen werden, damit Korrekturen schnell erfolgen können.</t>
  </si>
  <si>
    <t>17.3</t>
  </si>
  <si>
    <t>Entwicklung nach ISO 9241-210</t>
  </si>
  <si>
    <t>Als AG fordere ich, dass das Produkt nach den Prinzipien des mensch-zentrierten Gestaltungsprozesses entwickelt wird, angelehnt an die ISO 9241-210, damit regelmäßige Reviews der Iterations-Ergebnisse hinsichtlich US/IU möglich sind.</t>
  </si>
  <si>
    <t>17.4</t>
  </si>
  <si>
    <t xml:space="preserve">Erfüllung von ISO 9241-11 </t>
  </si>
  <si>
    <t>Als AG fordere ich, dass das Software-Informations- und Interaktionsdesign den Anforderungen an Gebrauchstauglichkeit gem. ISO 9241-11 entspricht, damit die Arbeit mit dem neuen System unter den Nutzern akzeptiert und als angenehm empfunden wird und eine effiziente Arbeitsweise möglich ist.</t>
  </si>
  <si>
    <t>17.5</t>
  </si>
  <si>
    <t xml:space="preserve">Erfüllung von ISO 9241-110 </t>
  </si>
  <si>
    <t>Als AG fordere ich, dass die Software den Grundsätzen der Dialoggestaltung gem. ISO 9241-110 enspricht, damit die Nutzer nachvollziehbar durch die Oberfläche geleitet werden und z.B. bei Falscheingaben verständliche Fehlermeldungen erhalten.</t>
  </si>
  <si>
    <t>17.6</t>
  </si>
  <si>
    <t>Konfigurierbare Wertelisten</t>
  </si>
  <si>
    <t>Als Administrator benötige ich die Möglichkeit die in den Dialogen verwendeten Wertelisten zu pflegen, um auf Änderungen schnell und unabhängig reagieren zu können.</t>
  </si>
  <si>
    <t>Änderungen in den Wertelisten haben keine Auswirkungen auf die bereits gespeicherten Daten.</t>
  </si>
  <si>
    <t>17.7</t>
  </si>
  <si>
    <t>Konzept zur Usability</t>
  </si>
  <si>
    <t>Konzept zur Usability unter berücksichtung aller User Storys zum Themenkontext Usability.</t>
  </si>
  <si>
    <t>Bitte beschreiben Sie anhand eines Konzepts, wie die Usability umgesetzt wird. Die eingereichten Konzepte werden einer vergleichenden Bewertung untereinander unterzogen (siehe Tabellenblatt "Bewertung")</t>
  </si>
  <si>
    <t>18</t>
  </si>
  <si>
    <t>Barrierefreiheit</t>
  </si>
  <si>
    <t>18.1</t>
  </si>
  <si>
    <t>Barrierefreitheitskriterien</t>
  </si>
  <si>
    <t xml:space="preserve">Als AG fordere ich die Einhaltung der Barrierefreiheitskriterien nach EN 301 549 V3.2.1 (2021-03), da beeinträchtigte Mitarbeiter ohne besondere Erschwernis die Anwendung nutzen können müssen. 
</t>
  </si>
  <si>
    <t>1. Die Barrierefreiheitskriterien nach EN 301 549 V3.2.1 (2021-03) wurden eingehalten.
2. Die Barrierefreiheit erstreckt sich über alle Bestandteile des ausgeschriebenen Produkts (inkl. Self-Service).  
3. Die Barrierefreiheits-Lösung ist nativ entwickelt und nicht mit Overlay-Techniken oder alternativen Webseiten/Ansichten umgesetzt
4. Es gibt einen definierten Kommunikationskanal und Prozess zur Bearbeitung von Barrierefreiheits-Mängeln</t>
  </si>
  <si>
    <t>18.2</t>
  </si>
  <si>
    <t>Weiterentwicklung der Barrierefreiheit</t>
  </si>
  <si>
    <t xml:space="preserve">Als AG fordere ich, dass für die fortlaufende Weiterentwicklung (Wartung, Updates, Fehlerbehebung) des Produkts, der erreichte Grad der Barrierefreiheit gewährleistet bleibt. </t>
  </si>
  <si>
    <t>1. Der Grad der Barrierefreiheit wurde sichergestellt bzw. fortlaufend optimiert 
2. Die aktuelle Version  wurde auf aktuellen Betriebssystemen mit den jeweiligen Standard-Browsern vom AN getestet. 
3. Tests haben stattgefunden mit mit einer aktuellen Version des Screenreaders “JAWS” als auch mit einer aktuellen Version der Vergrößerungssoftware “Zoomtext-Magnifier".</t>
  </si>
  <si>
    <t>18.3</t>
  </si>
  <si>
    <t>Barrierefreitheit von Dokumenten</t>
  </si>
  <si>
    <t>Als AG fordere ich, dass alle im System verwendeten Dokumente und Anhänge, einschließlich Word- und Excel-Dateien barrierefrei bereitgestellt werden, um auch hier beeinträchtigte Mitarbeiter nicht auszuschließen.</t>
  </si>
  <si>
    <t>1. Im System generierte PDF sind sinnvoll maschinenlesbar  und entsprechen dem Standard “PDF UA”.</t>
  </si>
  <si>
    <t>18.4</t>
  </si>
  <si>
    <t>BITV-Test oder vergleichbares Zertifikat</t>
  </si>
  <si>
    <t>Als AG fordere ich, dass die Barrierefreiheit des Produkts mit einem bestandenen BITV-Test oder einem vergleichbaren Zertifikat eines unabhängigen und zertifizierten Prüfers nachgewiesen wird.</t>
  </si>
  <si>
    <t>1. Belegte Konformität der Anwendung z.B.gegen BITV 2.0 und der darin referenzierten EN 301 549 V3.2.1 (2021-03)</t>
  </si>
  <si>
    <t>19</t>
  </si>
  <si>
    <t>Migration</t>
  </si>
  <si>
    <t>19.1</t>
  </si>
  <si>
    <t>Automatisierte und wiederholbare Migration</t>
  </si>
  <si>
    <t>Als Systembetreiber*in verlange ich, dass die automatisierte Datenmigration beliebig oft wiederholbar ist, ohne dass Dateninkonsistenzen entstehen, um Korrekturen der Daten schnell einspielen und die Migration testen zu können.</t>
  </si>
  <si>
    <t>1. Die Datenmigration erfolgt automatisiert und ist ist wiederholbar. 
2. Die Wiederholung der Datenmigration ist jederzeit und ohne manuellen oder technischen Mehraufwand durchführbar.</t>
  </si>
  <si>
    <t>19.2</t>
  </si>
  <si>
    <t>Mirgration</t>
  </si>
  <si>
    <t>Die Migration muss vom AN durchgeführt werden</t>
  </si>
  <si>
    <t>•	Vollständige Migration aller relevanten Daten aus ABBA
•	Datenqualitätsprüfung und -bereinigung vor Migration
•	Mapping alter auf neue Datenstrukturen
•	Testmigration vor Produktivsetzung
•	Datenmigrations-Konzept erforderlich</t>
  </si>
  <si>
    <t>20</t>
  </si>
  <si>
    <t>Betrieb und Wartung</t>
  </si>
  <si>
    <t>20.1</t>
  </si>
  <si>
    <t>Cloud-Betriebskonzept</t>
  </si>
  <si>
    <t xml:space="preserve">Der AN muss ein Betriebskonzept für das Cloud-System erstellen, das spätestens zur Inbetriebnahme dem AG vollständig übergeben wird. </t>
  </si>
  <si>
    <t>1. Das Betriebskonzept muss u.a. diese Themen behandeln:
- Installation
- Havarie
- Release-Wechsel
- Backup
- Systemübersicht
- Regelbetrieb
In der Projektphase werden die genauen Inhalte zwischen AG und AN abgestimmt.</t>
  </si>
  <si>
    <t>20.2</t>
  </si>
  <si>
    <t>Wartungsumfang</t>
  </si>
  <si>
    <t>Als Serviceverantwortliche/r benötige ich die Möglichkeit, unterbrechungsfrei das System warten zu können, um eine hohe Verfügbarkeit des Systems zu erreichen.</t>
  </si>
  <si>
    <t>1. Dazu gehören die korrektive, präventive und adaptive sowie perfektionierende Wartung. 
2. Im Laufe des Projektes wird der Wartungsvertrag mit dem AN abgestimmt und vereinbart.</t>
  </si>
  <si>
    <t>21</t>
  </si>
  <si>
    <t>Backup und Recovery</t>
  </si>
  <si>
    <t>21.1</t>
  </si>
  <si>
    <t>Als Serviceverantwortliche/r benötige ich ein Backup und Recovery Konzept, um bei schwerwiegenden Fehlern auf ältere Versionen zurückgreifen zu können.</t>
  </si>
  <si>
    <t>22</t>
  </si>
  <si>
    <t>Support und Helpdesk</t>
  </si>
  <si>
    <t>22.1</t>
  </si>
  <si>
    <t>Third Level Support</t>
  </si>
  <si>
    <t>Als AG benötige ich einen Third Level Support vom Systemhersteller, um Systemfehler etc. melden zu können.</t>
  </si>
  <si>
    <t>1. First und Second-Level werden durch den AG geleistet. 
2. Third-Level wird durch den AN geleistet.</t>
  </si>
  <si>
    <t>22.2</t>
  </si>
  <si>
    <t>Reaktionszeit</t>
  </si>
  <si>
    <t>Als AG benötige ich eine Reaktionszeit von einer Stunde zu den üblichen Geschäftszeiten, Montag bis Freitag von 8:00 bis 18:00.</t>
  </si>
  <si>
    <t>22.4</t>
  </si>
  <si>
    <t>Support-Ticketsystem</t>
  </si>
  <si>
    <t>Als AG muss ich den AN über ein Ticketssystem erreichen können, um Fehler und Probleme zu berichten.</t>
  </si>
  <si>
    <t>1. Bereitstellung eines Ticketsystems
2. Bereitstellung des Zugangs
3. Support Tickets erstellen und monitoren</t>
  </si>
  <si>
    <t>22.5</t>
  </si>
  <si>
    <t>Support Konzept</t>
  </si>
  <si>
    <t>Als AG brauche ich ein Support-Konzept, in dem die Unterstützungsleistungen klar definiert sind. Das Konzept wird im Laufe des Projekts erstellt.</t>
  </si>
  <si>
    <t>22.6</t>
  </si>
  <si>
    <t>Konzept zu Support und Helpdesk</t>
  </si>
  <si>
    <t>Konzept zu Support und Helpdesk unter berücksichtung aller User Storys zum Themenkontext Support und Helpdesk.</t>
  </si>
  <si>
    <t>Bitte beschreiben Sie anhand eines Konzepts, wie Support und Helpdesk umgesetzt werden. Die eingereichten Konzepte werden einer vergleichenden Bewertung untereinander unterzogen (siehe Tabellenblatt "Bewertung")</t>
  </si>
  <si>
    <t>23</t>
  </si>
  <si>
    <t>Datenschutz und Compliance</t>
  </si>
  <si>
    <t>23.1</t>
  </si>
  <si>
    <t>DSGVO-konformes Datenschutzkonzept</t>
  </si>
  <si>
    <t>Als AG benötige ich ein datenschutzkonformes System, um sicherzustellen, dass keine (sensiblen) Daten nach außen dringen.</t>
  </si>
  <si>
    <t>1. Es liegt ein Datenschutzkonzept auf Basis der Schutzbedarfsanalyse vor
2. Das Datenschutzkonzept ist DSGVO-konform</t>
  </si>
  <si>
    <t>24</t>
  </si>
  <si>
    <t>Sicherheitskonzept</t>
  </si>
  <si>
    <t>24.1</t>
  </si>
  <si>
    <t>Erstellung des Sicherheitskonzept</t>
  </si>
  <si>
    <t xml:space="preserve">Gemäß den Vorgaben des/der IT-Sicherheitsbeauftragten ist sicherzustellen, dass der Hersteller  die Sicherheit des Gesamtsystems gewährleistet. </t>
  </si>
  <si>
    <t xml:space="preserve">1. Das Sicherheitskonzept basiert auf der Grundlage der Schutzbedarfsanalyse 
2. EBU-Richtlinie 143 und der Grundschutz nach BSI ist eingehalten
3. Das Sicherheitskonzept muss spätestens zur Mitbestimmung vorliegen.
</t>
  </si>
  <si>
    <t>25</t>
  </si>
  <si>
    <t>Nutzungsrechte</t>
  </si>
  <si>
    <t>25.1</t>
  </si>
  <si>
    <t>Nutzungsrechte an AG</t>
  </si>
  <si>
    <t>Als AG fordere ich, dass die Nutzungsrechte der Software bei uns liegen, um Lizenzgebühren zu vermeiden.</t>
  </si>
  <si>
    <t>1. Nutzungsrechte liegen beim AG
2. Der Source Code wurde dem AG zur Verfügung gestellt</t>
  </si>
  <si>
    <t>Projektvorgehen</t>
  </si>
  <si>
    <t>26.1</t>
  </si>
  <si>
    <t>Personal</t>
  </si>
  <si>
    <t>Der AN bennennt bei Abgabe des Angebots einen Projektleiter, Business Analysten mit jeweiliger Vertretung.</t>
  </si>
  <si>
    <t>Schulung</t>
  </si>
  <si>
    <t>27.1</t>
  </si>
  <si>
    <t>Schulungsmaterial</t>
  </si>
  <si>
    <t>Der AN erstellt Schulungsmaterial entsprechend der Leistungsbeschreibung für die unterschiedlichen Nutzergruppen</t>
  </si>
  <si>
    <t xml:space="preserve">- Unterlagen müssen mit dem AG abgestimmt werden
- Unterlagen müssen durch den Bildungsausschuss genehmigt werden
- Unterlagen müssen Barrierefrei sein </t>
  </si>
  <si>
    <t>27.2</t>
  </si>
  <si>
    <t>Schulungsdurchführung</t>
  </si>
  <si>
    <t>Der AN führt Schulungen entsprechend der Leistungsbeschreibung in Präsenz bzw. Remote durch</t>
  </si>
  <si>
    <t>Punkte</t>
  </si>
  <si>
    <t>Bewertung</t>
  </si>
  <si>
    <t>Beschreibung / Erwartungshaltung für die Punktevergabe</t>
  </si>
  <si>
    <t>8 Punkte</t>
  </si>
  <si>
    <t>Hervorragend</t>
  </si>
  <si>
    <t>Das Konzept ist entsprechend des Bewertungskriteriums vollständig plausibel, detailliert und bietet konkreten Mehrwert. Der Bieter beschreibt präzise die Architektur und erklärt eine innovative Lösung. Risiken werden benannt und direkt gelöst.</t>
  </si>
  <si>
    <t>5 Punkte</t>
  </si>
  <si>
    <t>Gut / Standard</t>
  </si>
  <si>
    <t>Das Konzept ist entsprechend des Bewertungskriteriums schlüssig und deckt alle Akzeptanzkriterien ab. Es wird nachvollziehbar beschrieben, wie der Prozess funktional und technisch aufgebaut wird. Es bleibt jedoch ein Standard-Ansatz ohne nennenswerte Optimierungen.</t>
  </si>
  <si>
    <t>3 Punkt</t>
  </si>
  <si>
    <t>Ausreichend</t>
  </si>
  <si>
    <t>Das Konzept ist sehr oberflächlich oder lückenhaft. Der Bieter wiederholt im Wesentlichen nur die Anforderungen der Ausschreibung, ohne konkret zu erklären, wie er das technisch und gestalterisch umsetzen will.</t>
  </si>
  <si>
    <t>1 Punkte</t>
  </si>
  <si>
    <t>Ungenügend</t>
  </si>
  <si>
    <t>Es wurde kein Konzept eingereicht, das Konzept ist völlig unplausibel oder widerspricht den zwingenden Akzeptanzkriterien.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</si>
</sst>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
  </numFmts>
  <fonts count="19" x14ac:knownFonts="1">
    <font>
      <sz val="10"/>
      <color theme="1"/>
      <name val="Arial"/>
    </font>
    <font>
      <sz val="10"/>
      <name val="Arial"/>
      <family val="2"/>
    </font>
    <font>
      <b/>
      <sz val="24"/>
      <name val="Arial"/>
      <family val="2"/>
    </font>
    <font>
      <b/>
      <sz val="20"/>
      <name val="Arial"/>
      <family val="2"/>
    </font>
    <font>
      <sz val="12"/>
      <name val="Arial"/>
      <family val="2"/>
    </font>
    <font>
      <sz val="18"/>
      <name val="Arial"/>
      <family val="2"/>
    </font>
    <font>
      <sz val="14"/>
      <name val="Arial"/>
      <family val="2"/>
    </font>
    <font>
      <sz val="16"/>
      <name val="Arial"/>
      <family val="2"/>
    </font>
    <font>
      <sz val="8"/>
      <name val="Arial"/>
      <family val="2"/>
    </font>
    <font>
      <sz val="14"/>
      <color theme="1"/>
      <name val="NDRSans"/>
    </font>
    <font>
      <sz val="14"/>
      <color rgb="FF000000"/>
      <name val="NDRSans"/>
    </font>
    <font>
      <b/>
      <sz val="14"/>
      <color theme="1"/>
      <name val="NDRSans"/>
    </font>
    <font>
      <b/>
      <sz val="11"/>
      <name val="NDRSans"/>
    </font>
    <font>
      <b/>
      <sz val="11"/>
      <color indexed="64"/>
      <name val="NDRSans"/>
    </font>
    <font>
      <sz val="11"/>
      <color theme="1"/>
      <name val="NDRSans"/>
    </font>
    <font>
      <i/>
      <sz val="11"/>
      <color theme="1" tint="0.499984740745262"/>
      <name val="NDRSans"/>
    </font>
    <font>
      <i/>
      <sz val="11"/>
      <color indexed="43"/>
      <name val="NDRSans"/>
    </font>
    <font>
      <sz val="11"/>
      <color rgb="FFFF0000"/>
      <name val="NDRSans"/>
    </font>
    <font>
      <sz val="11"/>
      <name val="NDRSans"/>
    </font>
  </fonts>
  <fills count="14">
    <fill>
      <patternFill patternType="none"/>
    </fill>
    <fill>
      <patternFill patternType="gray125"/>
    </fill>
    <fill>
      <patternFill patternType="solid">
        <fgColor indexed="42"/>
        <bgColor indexed="42"/>
      </patternFill>
    </fill>
    <fill>
      <patternFill patternType="solid">
        <fgColor indexed="55"/>
        <bgColor indexed="55"/>
      </patternFill>
    </fill>
    <fill>
      <patternFill patternType="solid">
        <fgColor rgb="FFBEBEBE"/>
        <bgColor rgb="FFBEBEBE"/>
      </patternFill>
    </fill>
    <fill>
      <patternFill patternType="solid">
        <fgColor theme="3"/>
        <bgColor indexed="55"/>
      </patternFill>
    </fill>
    <fill>
      <patternFill patternType="solid">
        <fgColor theme="6"/>
        <bgColor indexed="22"/>
      </patternFill>
    </fill>
    <fill>
      <patternFill patternType="solid">
        <fgColor rgb="FFFF0000"/>
        <bgColor indexed="22"/>
      </patternFill>
    </fill>
    <fill>
      <patternFill patternType="solid">
        <fgColor rgb="FFFFFD78"/>
        <bgColor indexed="22"/>
      </patternFill>
    </fill>
    <fill>
      <patternFill patternType="solid">
        <fgColor rgb="FFFFFF00"/>
        <bgColor indexed="64"/>
      </patternFill>
    </fill>
    <fill>
      <patternFill patternType="solid">
        <fgColor theme="2" tint="-0.249977111117893"/>
        <bgColor indexed="64"/>
      </patternFill>
    </fill>
    <fill>
      <patternFill patternType="solid">
        <fgColor rgb="FF92D050"/>
        <bgColor indexed="64"/>
      </patternFill>
    </fill>
    <fill>
      <patternFill patternType="solid">
        <fgColor rgb="FFFBBF8F"/>
        <bgColor indexed="64"/>
      </patternFill>
    </fill>
    <fill>
      <patternFill patternType="solid">
        <fgColor rgb="FF8DB4E2"/>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indexed="64"/>
      </bottom>
      <diagonal/>
    </border>
    <border>
      <left style="thin">
        <color indexed="64"/>
      </left>
      <right/>
      <top/>
      <bottom/>
      <diagonal/>
    </border>
    <border>
      <left style="thin">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indexed="64"/>
      </bottom>
      <diagonal/>
    </border>
  </borders>
  <cellStyleXfs count="2">
    <xf numFmtId="0" fontId="0" fillId="0" borderId="0"/>
    <xf numFmtId="9" fontId="1" fillId="0" borderId="0" applyFont="0" applyFill="0" applyBorder="0"/>
  </cellStyleXfs>
  <cellXfs count="97">
    <xf numFmtId="0" fontId="0" fillId="0" borderId="0" xfId="0"/>
    <xf numFmtId="0" fontId="2" fillId="0" borderId="0" xfId="0" applyFont="1" applyAlignment="1">
      <alignment horizontal="right"/>
    </xf>
    <xf numFmtId="0" fontId="3" fillId="0" borderId="0" xfId="0" applyFont="1" applyAlignment="1">
      <alignment horizontal="right"/>
    </xf>
    <xf numFmtId="0" fontId="4" fillId="0" borderId="0" xfId="0" applyFont="1" applyAlignment="1">
      <alignment horizontal="right"/>
    </xf>
    <xf numFmtId="0" fontId="5" fillId="0" borderId="0" xfId="0" applyFont="1" applyAlignment="1">
      <alignment horizontal="right"/>
    </xf>
    <xf numFmtId="0" fontId="6" fillId="0" borderId="0" xfId="0" applyFont="1" applyAlignment="1">
      <alignment horizontal="right"/>
    </xf>
    <xf numFmtId="0" fontId="7" fillId="0" borderId="0" xfId="0" applyFont="1" applyAlignment="1">
      <alignment horizontal="right"/>
    </xf>
    <xf numFmtId="0" fontId="7" fillId="0" borderId="0" xfId="0" applyFont="1"/>
    <xf numFmtId="0" fontId="7" fillId="2" borderId="0" xfId="0" applyFont="1" applyFill="1"/>
    <xf numFmtId="0" fontId="7" fillId="2" borderId="0" xfId="0" applyFont="1" applyFill="1" applyAlignment="1">
      <alignment horizontal="right"/>
    </xf>
    <xf numFmtId="0" fontId="0" fillId="0" borderId="0" xfId="0" applyAlignment="1">
      <alignment horizontal="right"/>
    </xf>
    <xf numFmtId="0" fontId="9" fillId="0" borderId="0" xfId="0" applyFont="1" applyAlignment="1">
      <alignment horizontal="left" vertical="top"/>
    </xf>
    <xf numFmtId="0" fontId="10" fillId="0" borderId="0" xfId="0" applyFont="1" applyAlignment="1">
      <alignment horizontal="left" vertical="top"/>
    </xf>
    <xf numFmtId="0" fontId="9" fillId="0" borderId="0" xfId="0" applyFont="1" applyAlignment="1">
      <alignment horizontal="left" vertical="center"/>
    </xf>
    <xf numFmtId="0" fontId="9" fillId="9" borderId="2" xfId="0" applyFont="1" applyFill="1" applyBorder="1" applyAlignment="1">
      <alignment horizontal="left" vertical="center"/>
    </xf>
    <xf numFmtId="0" fontId="9" fillId="9" borderId="4" xfId="0" applyFont="1" applyFill="1" applyBorder="1" applyAlignment="1">
      <alignment horizontal="left" vertical="center"/>
    </xf>
    <xf numFmtId="0" fontId="10" fillId="0" borderId="3" xfId="0" applyFont="1" applyBorder="1" applyAlignment="1">
      <alignment horizontal="left" vertical="top" wrapText="1"/>
    </xf>
    <xf numFmtId="0" fontId="11" fillId="0" borderId="0" xfId="0" applyFont="1" applyAlignment="1">
      <alignment vertical="top" wrapText="1"/>
    </xf>
    <xf numFmtId="0" fontId="9" fillId="0" borderId="0" xfId="0" applyFont="1" applyAlignment="1">
      <alignment vertical="top" wrapText="1"/>
    </xf>
    <xf numFmtId="0" fontId="9" fillId="0" borderId="0" xfId="0" applyFont="1" applyAlignment="1">
      <alignment vertical="top"/>
    </xf>
    <xf numFmtId="9" fontId="9" fillId="0" borderId="0" xfId="0" applyNumberFormat="1" applyFont="1" applyAlignment="1">
      <alignment vertical="top" wrapText="1"/>
    </xf>
    <xf numFmtId="0" fontId="9" fillId="0" borderId="0" xfId="0" applyFont="1"/>
    <xf numFmtId="49" fontId="12" fillId="6" borderId="1" xfId="0" applyNumberFormat="1" applyFont="1" applyFill="1" applyBorder="1" applyAlignment="1">
      <alignment horizontal="center" vertical="center" wrapText="1"/>
    </xf>
    <xf numFmtId="49" fontId="12" fillId="6" borderId="1" xfId="0" applyNumberFormat="1" applyFont="1" applyFill="1" applyBorder="1" applyAlignment="1">
      <alignment horizontal="left" vertical="center" wrapText="1"/>
    </xf>
    <xf numFmtId="2" fontId="12" fillId="6" borderId="1" xfId="0" applyNumberFormat="1" applyFont="1" applyFill="1" applyBorder="1" applyAlignment="1">
      <alignment horizontal="center" vertical="center" wrapText="1"/>
    </xf>
    <xf numFmtId="9" fontId="12" fillId="6" borderId="1" xfId="1" applyFont="1" applyFill="1" applyBorder="1" applyAlignment="1">
      <alignment horizontal="center" vertical="center" wrapText="1"/>
    </xf>
    <xf numFmtId="10" fontId="13" fillId="6" borderId="1" xfId="0" applyNumberFormat="1" applyFont="1" applyFill="1" applyBorder="1" applyAlignment="1">
      <alignment horizontal="center" vertical="center" wrapText="1"/>
    </xf>
    <xf numFmtId="10" fontId="13" fillId="8" borderId="1" xfId="0" applyNumberFormat="1" applyFont="1" applyFill="1" applyBorder="1" applyAlignment="1">
      <alignment horizontal="center" vertical="center" wrapText="1"/>
    </xf>
    <xf numFmtId="10" fontId="13" fillId="7" borderId="1" xfId="0" applyNumberFormat="1" applyFont="1" applyFill="1" applyBorder="1" applyAlignment="1">
      <alignment horizontal="center" vertical="center" wrapText="1"/>
    </xf>
    <xf numFmtId="0" fontId="14" fillId="0" borderId="0" xfId="0" applyFont="1" applyAlignment="1">
      <alignment vertical="center"/>
    </xf>
    <xf numFmtId="49" fontId="14" fillId="4" borderId="1" xfId="0" applyNumberFormat="1" applyFont="1" applyFill="1" applyBorder="1" applyAlignment="1">
      <alignment vertical="top" wrapText="1"/>
    </xf>
    <xf numFmtId="0" fontId="14" fillId="4" borderId="1" xfId="0" applyFont="1" applyFill="1" applyBorder="1" applyAlignment="1">
      <alignment horizontal="center" vertical="top" wrapText="1"/>
    </xf>
    <xf numFmtId="0" fontId="14" fillId="4" borderId="1" xfId="0" applyFont="1" applyFill="1" applyBorder="1" applyAlignment="1">
      <alignment vertical="top" wrapText="1"/>
    </xf>
    <xf numFmtId="2" fontId="14" fillId="4" borderId="1" xfId="0" applyNumberFormat="1" applyFont="1" applyFill="1" applyBorder="1" applyAlignment="1">
      <alignment vertical="top" wrapText="1"/>
    </xf>
    <xf numFmtId="9" fontId="15" fillId="5" borderId="1" xfId="0" applyNumberFormat="1" applyFont="1" applyFill="1" applyBorder="1" applyAlignment="1">
      <alignment horizontal="center" vertical="top" wrapText="1"/>
    </xf>
    <xf numFmtId="9" fontId="14" fillId="4" borderId="1" xfId="0" applyNumberFormat="1" applyFont="1" applyFill="1" applyBorder="1" applyAlignment="1">
      <alignment horizontal="center" vertical="top" wrapText="1"/>
    </xf>
    <xf numFmtId="10" fontId="14" fillId="4" borderId="1" xfId="0" applyNumberFormat="1" applyFont="1" applyFill="1" applyBorder="1" applyAlignment="1">
      <alignment horizontal="center" vertical="top"/>
    </xf>
    <xf numFmtId="10" fontId="14" fillId="4" borderId="1" xfId="0" applyNumberFormat="1" applyFont="1" applyFill="1" applyBorder="1" applyAlignment="1">
      <alignment horizontal="center" vertical="top" wrapText="1"/>
    </xf>
    <xf numFmtId="0" fontId="14" fillId="0" borderId="0" xfId="0" applyFont="1"/>
    <xf numFmtId="49" fontId="14" fillId="3" borderId="1" xfId="0" quotePrefix="1" applyNumberFormat="1" applyFont="1" applyFill="1" applyBorder="1" applyAlignment="1">
      <alignment vertical="top" wrapText="1"/>
    </xf>
    <xf numFmtId="0" fontId="14" fillId="3" borderId="1" xfId="0" applyFont="1" applyFill="1" applyBorder="1" applyAlignment="1">
      <alignment horizontal="center" vertical="top" wrapText="1"/>
    </xf>
    <xf numFmtId="0" fontId="14" fillId="3" borderId="1" xfId="0" applyFont="1" applyFill="1" applyBorder="1" applyAlignment="1">
      <alignment vertical="top" wrapText="1"/>
    </xf>
    <xf numFmtId="2" fontId="14" fillId="3" borderId="1" xfId="0" applyNumberFormat="1" applyFont="1" applyFill="1" applyBorder="1" applyAlignment="1">
      <alignment vertical="top" wrapText="1"/>
    </xf>
    <xf numFmtId="9" fontId="16" fillId="3" borderId="1" xfId="0" applyNumberFormat="1" applyFont="1" applyFill="1" applyBorder="1" applyAlignment="1">
      <alignment horizontal="center" vertical="top" wrapText="1"/>
    </xf>
    <xf numFmtId="9" fontId="14" fillId="3" borderId="1" xfId="0" applyNumberFormat="1" applyFont="1" applyFill="1" applyBorder="1" applyAlignment="1">
      <alignment horizontal="center" vertical="top" wrapText="1"/>
    </xf>
    <xf numFmtId="10" fontId="14" fillId="3" borderId="1" xfId="0" applyNumberFormat="1" applyFont="1" applyFill="1" applyBorder="1" applyAlignment="1">
      <alignment horizontal="center" vertical="top"/>
    </xf>
    <xf numFmtId="10" fontId="14" fillId="3" borderId="1" xfId="0" applyNumberFormat="1" applyFont="1" applyFill="1" applyBorder="1" applyAlignment="1">
      <alignment horizontal="center" vertical="top" wrapText="1"/>
    </xf>
    <xf numFmtId="166" fontId="14" fillId="0" borderId="1" xfId="0" quotePrefix="1" applyNumberFormat="1" applyFont="1" applyBorder="1" applyAlignment="1">
      <alignment vertical="top" wrapText="1"/>
    </xf>
    <xf numFmtId="0" fontId="14" fillId="0" borderId="1" xfId="0" applyFont="1" applyBorder="1" applyAlignment="1">
      <alignment horizontal="center" vertical="top" wrapText="1"/>
    </xf>
    <xf numFmtId="0" fontId="14" fillId="0" borderId="1" xfId="0" applyFont="1" applyBorder="1" applyAlignment="1">
      <alignment horizontal="left" vertical="top" wrapText="1"/>
    </xf>
    <xf numFmtId="2" fontId="14" fillId="0" borderId="1" xfId="0" applyNumberFormat="1" applyFont="1" applyBorder="1" applyAlignment="1">
      <alignment vertical="top" wrapText="1"/>
    </xf>
    <xf numFmtId="9" fontId="14" fillId="0" borderId="1" xfId="0" applyNumberFormat="1" applyFont="1" applyBorder="1" applyAlignment="1">
      <alignment horizontal="center" vertical="top" wrapText="1"/>
    </xf>
    <xf numFmtId="164" fontId="14" fillId="0" borderId="1" xfId="0" applyNumberFormat="1" applyFont="1" applyBorder="1" applyAlignment="1">
      <alignment horizontal="center" vertical="top"/>
    </xf>
    <xf numFmtId="0" fontId="14" fillId="0" borderId="1" xfId="0" applyFont="1" applyBorder="1" applyAlignment="1">
      <alignment horizontal="center" vertical="top"/>
    </xf>
    <xf numFmtId="0" fontId="14" fillId="0" borderId="1" xfId="0" applyFont="1" applyBorder="1" applyAlignment="1">
      <alignment vertical="top"/>
    </xf>
    <xf numFmtId="0" fontId="14" fillId="0" borderId="1" xfId="0" applyFont="1" applyBorder="1"/>
    <xf numFmtId="165" fontId="14" fillId="0" borderId="1" xfId="0" applyNumberFormat="1" applyFont="1" applyBorder="1" applyAlignment="1">
      <alignment vertical="top"/>
    </xf>
    <xf numFmtId="0" fontId="14" fillId="0" borderId="0" xfId="0" applyFont="1" applyAlignment="1">
      <alignment horizontal="center" vertical="top"/>
    </xf>
    <xf numFmtId="0" fontId="14" fillId="0" borderId="0" xfId="0" applyFont="1" applyAlignment="1">
      <alignment wrapText="1"/>
    </xf>
    <xf numFmtId="0" fontId="14" fillId="0" borderId="0" xfId="0" applyFont="1" applyAlignment="1">
      <alignment vertical="top"/>
    </xf>
    <xf numFmtId="0" fontId="14" fillId="0" borderId="1" xfId="0" applyFont="1" applyBorder="1" applyAlignment="1">
      <alignment wrapText="1"/>
    </xf>
    <xf numFmtId="0" fontId="14" fillId="0" borderId="1" xfId="0" quotePrefix="1" applyFont="1" applyBorder="1" applyAlignment="1">
      <alignment vertical="top"/>
    </xf>
    <xf numFmtId="0" fontId="14" fillId="0" borderId="1" xfId="0" applyFont="1" applyBorder="1" applyAlignment="1">
      <alignment horizontal="left" vertical="top"/>
    </xf>
    <xf numFmtId="2" fontId="14" fillId="4" borderId="1" xfId="0" applyNumberFormat="1" applyFont="1" applyFill="1" applyBorder="1" applyAlignment="1">
      <alignment horizontal="left" vertical="top" wrapText="1"/>
    </xf>
    <xf numFmtId="2" fontId="14" fillId="3" borderId="1" xfId="0" applyNumberFormat="1" applyFont="1" applyFill="1" applyBorder="1" applyAlignment="1">
      <alignment horizontal="left" vertical="top" wrapText="1"/>
    </xf>
    <xf numFmtId="2" fontId="14" fillId="0" borderId="1" xfId="0" applyNumberFormat="1" applyFont="1" applyBorder="1" applyAlignment="1">
      <alignment horizontal="left" vertical="top" wrapText="1"/>
    </xf>
    <xf numFmtId="0" fontId="17" fillId="0" borderId="1" xfId="0" applyFont="1" applyBorder="1" applyAlignment="1">
      <alignment horizontal="left" vertical="top" wrapText="1"/>
    </xf>
    <xf numFmtId="0" fontId="14" fillId="0" borderId="0" xfId="0" applyFont="1" applyAlignment="1">
      <alignment horizontal="left" vertical="top" wrapText="1"/>
    </xf>
    <xf numFmtId="0" fontId="14" fillId="0" borderId="0" xfId="0" applyFont="1" applyAlignment="1">
      <alignment horizontal="left" vertical="top"/>
    </xf>
    <xf numFmtId="0" fontId="14" fillId="0" borderId="1" xfId="0" quotePrefix="1" applyFont="1" applyBorder="1" applyAlignment="1">
      <alignment horizontal="left" vertical="top" wrapText="1"/>
    </xf>
    <xf numFmtId="0" fontId="9" fillId="0" borderId="3" xfId="0" applyFont="1" applyBorder="1" applyAlignment="1">
      <alignment horizontal="left" vertical="center"/>
    </xf>
    <xf numFmtId="0" fontId="14" fillId="0" borderId="1" xfId="0" applyFont="1" applyBorder="1" applyAlignment="1">
      <alignment vertical="top" wrapText="1"/>
    </xf>
    <xf numFmtId="2" fontId="14" fillId="0" borderId="1" xfId="0" quotePrefix="1" applyNumberFormat="1" applyFont="1" applyBorder="1" applyAlignment="1">
      <alignment horizontal="left" vertical="top" wrapText="1"/>
    </xf>
    <xf numFmtId="2" fontId="18" fillId="0" borderId="1" xfId="0" applyNumberFormat="1" applyFont="1" applyBorder="1" applyAlignment="1">
      <alignment horizontal="left" vertical="top" wrapText="1"/>
    </xf>
    <xf numFmtId="2" fontId="17" fillId="0" borderId="1" xfId="0" applyNumberFormat="1" applyFont="1" applyBorder="1" applyAlignment="1">
      <alignment vertical="top" wrapText="1"/>
    </xf>
    <xf numFmtId="0" fontId="14" fillId="3" borderId="6" xfId="0" applyFont="1" applyFill="1" applyBorder="1" applyAlignment="1">
      <alignment vertical="top" wrapText="1"/>
    </xf>
    <xf numFmtId="2" fontId="14" fillId="3" borderId="5" xfId="0" applyNumberFormat="1" applyFont="1" applyFill="1" applyBorder="1" applyAlignment="1">
      <alignment horizontal="left" vertical="top" wrapText="1"/>
    </xf>
    <xf numFmtId="3" fontId="14" fillId="0" borderId="1" xfId="0" quotePrefix="1" applyNumberFormat="1" applyFont="1" applyBorder="1" applyAlignment="1">
      <alignment horizontal="left" vertical="top" wrapText="1"/>
    </xf>
    <xf numFmtId="0" fontId="14" fillId="0" borderId="1" xfId="0" quotePrefix="1" applyFont="1" applyBorder="1" applyAlignment="1">
      <alignment horizontal="left" vertical="top"/>
    </xf>
    <xf numFmtId="0" fontId="18" fillId="3" borderId="1" xfId="0" applyFont="1" applyFill="1" applyBorder="1" applyAlignment="1">
      <alignment vertical="top" wrapText="1"/>
    </xf>
    <xf numFmtId="2" fontId="18" fillId="3" borderId="1" xfId="0" applyNumberFormat="1" applyFont="1" applyFill="1" applyBorder="1" applyAlignment="1">
      <alignment horizontal="left" vertical="top" wrapText="1"/>
    </xf>
    <xf numFmtId="0" fontId="18" fillId="0" borderId="1" xfId="0" applyFont="1" applyBorder="1" applyAlignment="1">
      <alignment horizontal="left" vertical="top" wrapText="1"/>
    </xf>
    <xf numFmtId="0" fontId="18" fillId="11" borderId="1" xfId="0" applyFont="1" applyFill="1" applyBorder="1" applyAlignment="1">
      <alignment horizontal="left" vertical="top" wrapText="1"/>
    </xf>
    <xf numFmtId="2" fontId="18" fillId="0" borderId="1" xfId="0" applyNumberFormat="1" applyFont="1" applyBorder="1" applyAlignment="1">
      <alignment vertical="top" wrapText="1"/>
    </xf>
    <xf numFmtId="2" fontId="18" fillId="0" borderId="1" xfId="0" quotePrefix="1" applyNumberFormat="1" applyFont="1" applyBorder="1" applyAlignment="1">
      <alignment horizontal="left" vertical="top" wrapText="1"/>
    </xf>
    <xf numFmtId="0" fontId="18" fillId="13" borderId="7" xfId="0" applyFont="1" applyFill="1" applyBorder="1" applyAlignment="1">
      <alignment horizontal="left" vertical="top" wrapText="1"/>
    </xf>
    <xf numFmtId="0" fontId="18" fillId="12" borderId="0" xfId="0" applyFont="1" applyFill="1" applyAlignment="1">
      <alignment horizontal="left" vertical="top" wrapText="1"/>
    </xf>
    <xf numFmtId="0" fontId="18" fillId="12" borderId="8" xfId="0" applyFont="1" applyFill="1" applyBorder="1" applyAlignment="1">
      <alignment horizontal="left" vertical="top" wrapText="1"/>
    </xf>
    <xf numFmtId="0" fontId="18" fillId="12" borderId="0" xfId="0" applyFont="1" applyFill="1" applyAlignment="1">
      <alignment vertical="top" wrapText="1"/>
    </xf>
    <xf numFmtId="0" fontId="18" fillId="13" borderId="7" xfId="0" applyFont="1" applyFill="1" applyBorder="1" applyAlignment="1">
      <alignment vertical="top" wrapText="1"/>
    </xf>
    <xf numFmtId="0" fontId="18" fillId="12" borderId="7" xfId="0" applyFont="1" applyFill="1" applyBorder="1" applyAlignment="1">
      <alignment vertical="top" wrapText="1"/>
    </xf>
    <xf numFmtId="0" fontId="18" fillId="10" borderId="1" xfId="0" applyFont="1" applyFill="1" applyBorder="1" applyAlignment="1">
      <alignment vertical="top"/>
    </xf>
    <xf numFmtId="2" fontId="18" fillId="10" borderId="1" xfId="0" applyNumberFormat="1" applyFont="1" applyFill="1" applyBorder="1" applyAlignment="1">
      <alignment horizontal="left" vertical="top" wrapText="1"/>
    </xf>
    <xf numFmtId="0" fontId="18" fillId="0" borderId="1" xfId="0" quotePrefix="1" applyFont="1" applyBorder="1" applyAlignment="1">
      <alignment horizontal="left" vertical="top" wrapText="1"/>
    </xf>
    <xf numFmtId="165" fontId="14" fillId="4" borderId="1" xfId="0" applyNumberFormat="1" applyFont="1" applyFill="1" applyBorder="1" applyAlignment="1">
      <alignment horizontal="center" vertical="top"/>
    </xf>
    <xf numFmtId="0" fontId="18" fillId="12" borderId="9" xfId="0" applyFont="1" applyFill="1" applyBorder="1" applyAlignment="1">
      <alignment vertical="top" wrapText="1"/>
    </xf>
    <xf numFmtId="0" fontId="14" fillId="0" borderId="0" xfId="0" applyFont="1" applyAlignment="1">
      <alignment vertical="center" wrapText="1"/>
    </xf>
  </cellXfs>
  <cellStyles count="2">
    <cellStyle name="Prozent" xfId="1" builtinId="5"/>
    <cellStyle name="Standard" xfId="0" builtinId="0"/>
  </cellStyles>
  <dxfs count="7">
    <dxf>
      <font>
        <color theme="0"/>
      </font>
      <fill>
        <patternFill>
          <bgColor rgb="FF941100"/>
        </patternFill>
      </fill>
    </dxf>
    <dxf>
      <fill>
        <patternFill>
          <bgColor theme="0"/>
        </patternFill>
      </fill>
    </dxf>
    <dxf>
      <fill>
        <patternFill>
          <bgColor rgb="FFFFFD78"/>
        </patternFill>
      </fill>
    </dxf>
    <dxf>
      <fill>
        <patternFill>
          <bgColor rgb="FFFFFD78"/>
        </patternFill>
      </fill>
    </dxf>
    <dxf>
      <fill>
        <patternFill>
          <bgColor theme="3" tint="0.59996337778862885"/>
        </patternFill>
      </fill>
    </dxf>
    <dxf>
      <fill>
        <patternFill>
          <bgColor theme="9" tint="0.39994506668294322"/>
        </patternFill>
      </fill>
    </dxf>
    <dxf>
      <fill>
        <patternFill>
          <bgColor theme="0" tint="-0.34998626667073579"/>
        </patternFill>
      </fill>
    </dxf>
  </dxfs>
  <tableStyles count="0" defaultTableStyle="TableStyleMedium2" defaultPivotStyle="PivotStyleLight16"/>
  <colors>
    <mruColors>
      <color rgb="FF8DB4E2"/>
      <color rgb="FFFBBF8F"/>
      <color rgb="FFFFFD78"/>
      <color rgb="FFD5FC79"/>
      <color rgb="FF941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11</xdr:col>
      <xdr:colOff>257733</xdr:colOff>
      <xdr:row>2</xdr:row>
      <xdr:rowOff>156882</xdr:rowOff>
    </xdr:from>
    <xdr:to>
      <xdr:col>16</xdr:col>
      <xdr:colOff>48743</xdr:colOff>
      <xdr:row>4</xdr:row>
      <xdr:rowOff>87405</xdr:rowOff>
    </xdr:to>
    <xdr:pic>
      <xdr:nvPicPr>
        <xdr:cNvPr id="2" name="Picture 1" descr="LOGO_NDR_4c">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tretch/>
      </xdr:blipFill>
      <xdr:spPr bwMode="auto">
        <a:xfrm>
          <a:off x="3541058" y="470647"/>
          <a:ext cx="1359833" cy="127522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63500</xdr:colOff>
      <xdr:row>3</xdr:row>
      <xdr:rowOff>90349</xdr:rowOff>
    </xdr:from>
    <xdr:ext cx="6504214" cy="1188146"/>
    <xdr:sp macro="" textlink="">
      <xdr:nvSpPr>
        <xdr:cNvPr id="6" name="Textfeld 5">
          <a:extLst>
            <a:ext uri="{FF2B5EF4-FFF2-40B4-BE49-F238E27FC236}">
              <a16:creationId xmlns:a16="http://schemas.microsoft.com/office/drawing/2014/main" id="{348DFEE0-DD26-5548-9D9A-2E78EDEE5CCD}"/>
            </a:ext>
          </a:extLst>
        </xdr:cNvPr>
        <xdr:cNvSpPr txBox="1"/>
      </xdr:nvSpPr>
      <xdr:spPr>
        <a:xfrm>
          <a:off x="63500" y="1182549"/>
          <a:ext cx="6504214" cy="1188146"/>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de-DE" sz="1400" b="0" i="0">
              <a:latin typeface="NDRSans" panose="02000400000000000000" pitchFamily="2" charset="77"/>
            </a:rPr>
            <a:t>Die Bewertungsmatrix</a:t>
          </a:r>
          <a:r>
            <a:rPr lang="de-DE" sz="1400" b="0" i="0" baseline="0">
              <a:latin typeface="NDRSans" panose="02000400000000000000" pitchFamily="2" charset="77"/>
            </a:rPr>
            <a:t> ergänzt die Leistungsbeschreibung und enthält alle Ausschluss- und Bewertungskriterien. </a:t>
          </a:r>
        </a:p>
        <a:p>
          <a:endParaRPr lang="de-DE" sz="1400" b="0" i="0" baseline="0">
            <a:latin typeface="NDRSans" panose="02000400000000000000" pitchFamily="2" charset="77"/>
          </a:endParaRPr>
        </a:p>
        <a:p>
          <a:r>
            <a:rPr lang="de-DE" sz="1400" b="0" i="0" baseline="0">
              <a:latin typeface="NDRSans" panose="02000400000000000000" pitchFamily="2" charset="77"/>
            </a:rPr>
            <a:t>Die Kriterien sind in Form von User Storys beschrieben. Rolle und Zweck der User Story dienen dabei nur der Information und  nicht der Bewertung. </a:t>
          </a:r>
          <a:endParaRPr lang="de-DE" sz="1400" b="0" i="0">
            <a:latin typeface="NDRSans" panose="02000400000000000000" pitchFamily="2" charset="77"/>
          </a:endParaRPr>
        </a:p>
      </xdr:txBody>
    </xdr:sp>
    <xdr:clientData/>
  </xdr:oneCellAnchor>
  <xdr:twoCellAnchor>
    <xdr:from>
      <xdr:col>0</xdr:col>
      <xdr:colOff>63500</xdr:colOff>
      <xdr:row>9</xdr:row>
      <xdr:rowOff>178351</xdr:rowOff>
    </xdr:from>
    <xdr:to>
      <xdr:col>7</xdr:col>
      <xdr:colOff>405848</xdr:colOff>
      <xdr:row>13</xdr:row>
      <xdr:rowOff>123135</xdr:rowOff>
    </xdr:to>
    <xdr:sp macro="" textlink="">
      <xdr:nvSpPr>
        <xdr:cNvPr id="7" name="Textfeld 6">
          <a:extLst>
            <a:ext uri="{FF2B5EF4-FFF2-40B4-BE49-F238E27FC236}">
              <a16:creationId xmlns:a16="http://schemas.microsoft.com/office/drawing/2014/main" id="{25CAECE3-19D1-254E-8EFF-AA0F9918B996}"/>
            </a:ext>
          </a:extLst>
        </xdr:cNvPr>
        <xdr:cNvSpPr txBox="1"/>
      </xdr:nvSpPr>
      <xdr:spPr>
        <a:xfrm>
          <a:off x="63500" y="2883451"/>
          <a:ext cx="6476448" cy="8591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400" b="0" i="0">
              <a:latin typeface="NDRSans" panose="02000400000000000000" pitchFamily="2" charset="77"/>
            </a:rPr>
            <a:t>Im Folgenden werden die einzelnen Spalten der </a:t>
          </a:r>
          <a:r>
            <a:rPr lang="de-DE" sz="1400" b="0" i="0" baseline="0">
              <a:solidFill>
                <a:schemeClr val="tx1"/>
              </a:solidFill>
              <a:latin typeface="NDRSans" panose="02000400000000000000" pitchFamily="2" charset="77"/>
              <a:ea typeface="+mn-ea"/>
              <a:cs typeface="+mn-cs"/>
            </a:rPr>
            <a:t>Bewertungsmatrix beschrieben</a:t>
          </a:r>
        </a:p>
      </xdr:txBody>
    </xdr:sp>
    <xdr:clientData/>
  </xdr:twoCellAnchor>
  <xdr:twoCellAnchor>
    <xdr:from>
      <xdr:col>0</xdr:col>
      <xdr:colOff>63500</xdr:colOff>
      <xdr:row>80</xdr:row>
      <xdr:rowOff>34395</xdr:rowOff>
    </xdr:from>
    <xdr:to>
      <xdr:col>7</xdr:col>
      <xdr:colOff>420687</xdr:colOff>
      <xdr:row>87</xdr:row>
      <xdr:rowOff>203727</xdr:rowOff>
    </xdr:to>
    <xdr:sp macro="" textlink="">
      <xdr:nvSpPr>
        <xdr:cNvPr id="17" name="Textfeld 16">
          <a:extLst>
            <a:ext uri="{FF2B5EF4-FFF2-40B4-BE49-F238E27FC236}">
              <a16:creationId xmlns:a16="http://schemas.microsoft.com/office/drawing/2014/main" id="{54C7884F-00BE-AA4E-8441-DBDF4C9F7BA7}"/>
            </a:ext>
          </a:extLst>
        </xdr:cNvPr>
        <xdr:cNvSpPr txBox="1"/>
      </xdr:nvSpPr>
      <xdr:spPr>
        <a:xfrm>
          <a:off x="63500" y="18970095"/>
          <a:ext cx="6491287" cy="176953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400" b="1">
              <a:latin typeface="NDRSans" panose="02000400000000000000" pitchFamily="2" charset="77"/>
            </a:rPr>
            <a:t>Beschreibung</a:t>
          </a:r>
          <a:r>
            <a:rPr lang="de-DE" sz="1400" b="1" baseline="0">
              <a:latin typeface="NDRSans" panose="02000400000000000000" pitchFamily="2" charset="77"/>
            </a:rPr>
            <a:t> des Bieters</a:t>
          </a:r>
          <a:endParaRPr lang="de-DE" sz="1400" b="1">
            <a:latin typeface="NDRSans" panose="02000400000000000000" pitchFamily="2" charset="77"/>
          </a:endParaRPr>
        </a:p>
        <a:p>
          <a:r>
            <a:rPr lang="de-DE" sz="1400">
              <a:latin typeface="NDRSans" panose="02000400000000000000" pitchFamily="2" charset="77"/>
            </a:rPr>
            <a:t>Hier erläutert der Bieter</a:t>
          </a:r>
          <a:r>
            <a:rPr lang="de-DE" sz="1400" baseline="0">
              <a:latin typeface="NDRSans" panose="02000400000000000000" pitchFamily="2" charset="77"/>
            </a:rPr>
            <a:t>, wie das A oder B Kriterium erfüllt ist. Hier kann Freitext erfasst werden. Es kann auch eine Referenz auf beigebrachte Anlagen eingetragen werden.</a:t>
          </a:r>
        </a:p>
        <a:p>
          <a:endParaRPr lang="de-DE" sz="1400" baseline="0">
            <a:latin typeface="NDRSans" panose="02000400000000000000" pitchFamily="2" charset="77"/>
          </a:endParaRPr>
        </a:p>
        <a:p>
          <a:r>
            <a:rPr lang="de-DE" sz="1400">
              <a:latin typeface="NDRSans" panose="02000400000000000000" pitchFamily="2" charset="77"/>
            </a:rPr>
            <a:t>Beigebrachte Anlagen zur Erläuterung bzw. zum Nachweis von Produktleistungen müssen in geeigneter Weise der jeweiligen Nummer (</a:t>
          </a:r>
          <a:r>
            <a:rPr lang="de-DE" sz="1400" b="1">
              <a:latin typeface="NDRSans" panose="02000400000000000000" pitchFamily="2" charset="77"/>
            </a:rPr>
            <a:t>Nr</a:t>
          </a:r>
          <a:r>
            <a:rPr lang="de-DE" sz="1400">
              <a:latin typeface="NDRSans" panose="02000400000000000000" pitchFamily="2" charset="77"/>
            </a:rPr>
            <a:t>.) zugeordnet werden.</a:t>
          </a:r>
        </a:p>
      </xdr:txBody>
    </xdr:sp>
    <xdr:clientData/>
  </xdr:twoCellAnchor>
  <xdr:twoCellAnchor>
    <xdr:from>
      <xdr:col>0</xdr:col>
      <xdr:colOff>41276</xdr:colOff>
      <xdr:row>96</xdr:row>
      <xdr:rowOff>155044</xdr:rowOff>
    </xdr:from>
    <xdr:to>
      <xdr:col>7</xdr:col>
      <xdr:colOff>398463</xdr:colOff>
      <xdr:row>102</xdr:row>
      <xdr:rowOff>31749</xdr:rowOff>
    </xdr:to>
    <xdr:sp macro="" textlink="">
      <xdr:nvSpPr>
        <xdr:cNvPr id="18" name="Textfeld 17">
          <a:extLst>
            <a:ext uri="{FF2B5EF4-FFF2-40B4-BE49-F238E27FC236}">
              <a16:creationId xmlns:a16="http://schemas.microsoft.com/office/drawing/2014/main" id="{592D1FB7-7082-1344-AD46-C1ADEE91A57F}"/>
            </a:ext>
          </a:extLst>
        </xdr:cNvPr>
        <xdr:cNvSpPr txBox="1"/>
      </xdr:nvSpPr>
      <xdr:spPr>
        <a:xfrm>
          <a:off x="41276" y="23142044"/>
          <a:ext cx="6506104" cy="12737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400" b="1">
              <a:latin typeface="NDRSans" panose="02000400000000000000" pitchFamily="2" charset="77"/>
            </a:rPr>
            <a:t>Erzielte</a:t>
          </a:r>
          <a:r>
            <a:rPr lang="de-DE" sz="1400" b="1" baseline="0">
              <a:latin typeface="NDRSans" panose="02000400000000000000" pitchFamily="2" charset="77"/>
            </a:rPr>
            <a:t> Punkte</a:t>
          </a:r>
          <a:endParaRPr lang="de-DE" sz="1400" b="1">
            <a:latin typeface="NDRSans" panose="02000400000000000000" pitchFamily="2" charset="77"/>
          </a:endParaRPr>
        </a:p>
        <a:p>
          <a:r>
            <a:rPr lang="de-DE" sz="1400">
              <a:latin typeface="NDRSans" panose="02000400000000000000" pitchFamily="2" charset="77"/>
            </a:rPr>
            <a:t>Hier trägt der Prüfer die erzielten Punkte ein. Die maximale Punktzahl pro B</a:t>
          </a:r>
          <a:r>
            <a:rPr lang="de-DE" sz="1400" baseline="0">
              <a:latin typeface="NDRSans" panose="02000400000000000000" pitchFamily="2" charset="77"/>
            </a:rPr>
            <a:t> Kriterium ist 40. Bei der Bewertung werden die Beschreibungen des Bieters berücksichtigt. Fehlt eine Beschreibung wird das Kriterium als nicht erfüllt bewertet (1 Punkt)</a:t>
          </a:r>
          <a:endParaRPr lang="de-DE" sz="1400">
            <a:latin typeface="NDRSans" panose="02000400000000000000" pitchFamily="2" charset="77"/>
          </a:endParaRPr>
        </a:p>
      </xdr:txBody>
    </xdr:sp>
    <xdr:clientData/>
  </xdr:twoCellAnchor>
  <xdr:twoCellAnchor>
    <xdr:from>
      <xdr:col>0</xdr:col>
      <xdr:colOff>42334</xdr:colOff>
      <xdr:row>103</xdr:row>
      <xdr:rowOff>26987</xdr:rowOff>
    </xdr:from>
    <xdr:to>
      <xdr:col>7</xdr:col>
      <xdr:colOff>399521</xdr:colOff>
      <xdr:row>108</xdr:row>
      <xdr:rowOff>55563</xdr:rowOff>
    </xdr:to>
    <xdr:sp macro="" textlink="">
      <xdr:nvSpPr>
        <xdr:cNvPr id="19" name="Textfeld 18">
          <a:extLst>
            <a:ext uri="{FF2B5EF4-FFF2-40B4-BE49-F238E27FC236}">
              <a16:creationId xmlns:a16="http://schemas.microsoft.com/office/drawing/2014/main" id="{F6258391-0CC2-9E40-9E7D-F2979A12628A}"/>
            </a:ext>
          </a:extLst>
        </xdr:cNvPr>
        <xdr:cNvSpPr txBox="1"/>
      </xdr:nvSpPr>
      <xdr:spPr>
        <a:xfrm>
          <a:off x="42334" y="24643820"/>
          <a:ext cx="6506104" cy="11927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400" b="1">
              <a:latin typeface="NDRSans" panose="02000400000000000000" pitchFamily="2" charset="77"/>
            </a:rPr>
            <a:t>Gewichtete</a:t>
          </a:r>
          <a:r>
            <a:rPr lang="de-DE" sz="1400" b="1" baseline="0">
              <a:latin typeface="NDRSans" panose="02000400000000000000" pitchFamily="2" charset="77"/>
            </a:rPr>
            <a:t> Punkte</a:t>
          </a:r>
          <a:endParaRPr lang="de-DE" sz="1400" b="1">
            <a:latin typeface="NDRSans" panose="02000400000000000000" pitchFamily="2" charset="77"/>
          </a:endParaRPr>
        </a:p>
        <a:p>
          <a:r>
            <a:rPr lang="de-DE" sz="1400">
              <a:latin typeface="NDRSans" panose="02000400000000000000" pitchFamily="2" charset="77"/>
            </a:rPr>
            <a:t>Hier findet sich das Produkt aus %(Gesamt) und Erzielte Punkte,</a:t>
          </a:r>
          <a:r>
            <a:rPr lang="de-DE" sz="1400" baseline="0">
              <a:latin typeface="NDRSans" panose="02000400000000000000" pitchFamily="2" charset="77"/>
            </a:rPr>
            <a:t> multipliziert mit 25. Die Summe über alle gewichteten Punkte kann also maximal 1.000 sein.</a:t>
          </a:r>
          <a:endParaRPr lang="de-DE" sz="1400">
            <a:latin typeface="NDRSans" panose="02000400000000000000" pitchFamily="2" charset="77"/>
          </a:endParaRPr>
        </a:p>
      </xdr:txBody>
    </xdr:sp>
    <xdr:clientData/>
  </xdr:twoCellAnchor>
  <xdr:twoCellAnchor>
    <xdr:from>
      <xdr:col>0</xdr:col>
      <xdr:colOff>42333</xdr:colOff>
      <xdr:row>14</xdr:row>
      <xdr:rowOff>95250</xdr:rowOff>
    </xdr:from>
    <xdr:to>
      <xdr:col>7</xdr:col>
      <xdr:colOff>384681</xdr:colOff>
      <xdr:row>18</xdr:row>
      <xdr:rowOff>40033</xdr:rowOff>
    </xdr:to>
    <xdr:sp macro="" textlink="">
      <xdr:nvSpPr>
        <xdr:cNvPr id="2" name="Textfeld 1">
          <a:extLst>
            <a:ext uri="{FF2B5EF4-FFF2-40B4-BE49-F238E27FC236}">
              <a16:creationId xmlns:a16="http://schemas.microsoft.com/office/drawing/2014/main" id="{B82694E0-727E-8542-8401-FECFB9759E02}"/>
            </a:ext>
          </a:extLst>
        </xdr:cNvPr>
        <xdr:cNvSpPr txBox="1"/>
      </xdr:nvSpPr>
      <xdr:spPr>
        <a:xfrm>
          <a:off x="42333" y="6551083"/>
          <a:ext cx="6491265" cy="8761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400" b="1" i="0">
              <a:latin typeface="NDRSans" panose="02000400000000000000" pitchFamily="2" charset="77"/>
            </a:rPr>
            <a:t>Ebene</a:t>
          </a:r>
        </a:p>
        <a:p>
          <a:r>
            <a:rPr lang="de-DE" sz="1400" b="0" i="0" baseline="0">
              <a:solidFill>
                <a:schemeClr val="tx1"/>
              </a:solidFill>
              <a:latin typeface="NDRSans" panose="02000400000000000000" pitchFamily="2" charset="77"/>
              <a:ea typeface="+mn-ea"/>
              <a:cs typeface="+mn-cs"/>
            </a:rPr>
            <a:t>Die Kriterien sind zur besseren Übersicht in zwei Ebenen gruppiert. Über diese Spalte kann die Ebene selektiert werden.</a:t>
          </a:r>
        </a:p>
      </xdr:txBody>
    </xdr:sp>
    <xdr:clientData/>
  </xdr:twoCellAnchor>
  <xdr:twoCellAnchor>
    <xdr:from>
      <xdr:col>0</xdr:col>
      <xdr:colOff>63499</xdr:colOff>
      <xdr:row>25</xdr:row>
      <xdr:rowOff>106749</xdr:rowOff>
    </xdr:from>
    <xdr:to>
      <xdr:col>7</xdr:col>
      <xdr:colOff>372716</xdr:colOff>
      <xdr:row>29</xdr:row>
      <xdr:rowOff>137581</xdr:rowOff>
    </xdr:to>
    <xdr:sp macro="" textlink="">
      <xdr:nvSpPr>
        <xdr:cNvPr id="3" name="Textfeld 2">
          <a:extLst>
            <a:ext uri="{FF2B5EF4-FFF2-40B4-BE49-F238E27FC236}">
              <a16:creationId xmlns:a16="http://schemas.microsoft.com/office/drawing/2014/main" id="{337DFDF5-104C-AD40-A1B9-398CAEF281FE}"/>
            </a:ext>
            <a:ext uri="{147F2762-F138-4A5C-976F-8EAC2B608ADB}">
              <a16:predDERef xmlns:a16="http://schemas.microsoft.com/office/drawing/2014/main" pred="{25CAECE3-19D1-254E-8EFF-AA0F9918B996}"/>
            </a:ext>
          </a:extLst>
        </xdr:cNvPr>
        <xdr:cNvSpPr txBox="1"/>
      </xdr:nvSpPr>
      <xdr:spPr>
        <a:xfrm>
          <a:off x="63499" y="9123749"/>
          <a:ext cx="6458134" cy="962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400" b="1" i="0">
              <a:latin typeface="NDRSans" panose="02000400000000000000" pitchFamily="2" charset="77"/>
            </a:rPr>
            <a:t>Typ</a:t>
          </a:r>
        </a:p>
        <a:p>
          <a:r>
            <a:rPr lang="de-DE" sz="1400" b="0" i="0">
              <a:latin typeface="NDRSans" panose="02000400000000000000" pitchFamily="2" charset="77"/>
            </a:rPr>
            <a:t>A = Ausschlusskriterium. Wenn nur ein Ausschlusskriterium</a:t>
          </a:r>
          <a:r>
            <a:rPr lang="de-DE" sz="1400" b="0" i="0" baseline="0">
              <a:latin typeface="NDRSans" panose="02000400000000000000" pitchFamily="2" charset="77"/>
            </a:rPr>
            <a:t> nicht </a:t>
          </a:r>
          <a:r>
            <a:rPr lang="de-DE" sz="1400" b="0" i="0">
              <a:latin typeface="NDRSans" panose="02000400000000000000" pitchFamily="2" charset="77"/>
            </a:rPr>
            <a:t>erfüllt werden kann, wird das das gesamte Angebot nicht gewertet.</a:t>
          </a:r>
        </a:p>
      </xdr:txBody>
    </xdr:sp>
    <xdr:clientData/>
  </xdr:twoCellAnchor>
  <xdr:twoCellAnchor>
    <xdr:from>
      <xdr:col>0</xdr:col>
      <xdr:colOff>74542</xdr:colOff>
      <xdr:row>19</xdr:row>
      <xdr:rowOff>31749</xdr:rowOff>
    </xdr:from>
    <xdr:to>
      <xdr:col>7</xdr:col>
      <xdr:colOff>394803</xdr:colOff>
      <xdr:row>23</xdr:row>
      <xdr:rowOff>169332</xdr:rowOff>
    </xdr:to>
    <xdr:sp macro="" textlink="">
      <xdr:nvSpPr>
        <xdr:cNvPr id="4" name="Textfeld 3">
          <a:extLst>
            <a:ext uri="{FF2B5EF4-FFF2-40B4-BE49-F238E27FC236}">
              <a16:creationId xmlns:a16="http://schemas.microsoft.com/office/drawing/2014/main" id="{2B594FDC-97B7-784F-8CD9-E99C256DFD07}"/>
            </a:ext>
          </a:extLst>
        </xdr:cNvPr>
        <xdr:cNvSpPr txBox="1"/>
      </xdr:nvSpPr>
      <xdr:spPr>
        <a:xfrm>
          <a:off x="74542" y="7651749"/>
          <a:ext cx="6469178" cy="10689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400" b="1" i="0">
              <a:latin typeface="NDRSans" panose="02000400000000000000" pitchFamily="2" charset="77"/>
            </a:rPr>
            <a:t>Nr</a:t>
          </a:r>
          <a:r>
            <a:rPr lang="de-DE" sz="1400" b="0" i="0">
              <a:latin typeface="NDRSans" panose="02000400000000000000" pitchFamily="2" charset="77"/>
            </a:rPr>
            <a:t>.</a:t>
          </a:r>
        </a:p>
        <a:p>
          <a:r>
            <a:rPr lang="de-DE" sz="1400" b="0" i="0">
              <a:latin typeface="NDRSans" panose="02000400000000000000" pitchFamily="2" charset="77"/>
            </a:rPr>
            <a:t>Eindeutige Nummerierung der Zeilen. Die Nummerierung ist hierarchisch.</a:t>
          </a:r>
        </a:p>
        <a:p>
          <a:r>
            <a:rPr lang="de-DE" sz="1400" b="0" i="0">
              <a:latin typeface="NDRSans" panose="02000400000000000000" pitchFamily="2" charset="77"/>
            </a:rPr>
            <a:t>Beigebrachte Anlagen zur Erläuterung bzw. zum Nachweis von Produktleistungen müssen in geeigneter Weise der jeweiligen Nummer zugeordnet werden.</a:t>
          </a:r>
        </a:p>
      </xdr:txBody>
    </xdr:sp>
    <xdr:clientData/>
  </xdr:twoCellAnchor>
  <xdr:twoCellAnchor>
    <xdr:from>
      <xdr:col>0</xdr:col>
      <xdr:colOff>42333</xdr:colOff>
      <xdr:row>45</xdr:row>
      <xdr:rowOff>223856</xdr:rowOff>
    </xdr:from>
    <xdr:to>
      <xdr:col>7</xdr:col>
      <xdr:colOff>373637</xdr:colOff>
      <xdr:row>49</xdr:row>
      <xdr:rowOff>84664</xdr:rowOff>
    </xdr:to>
    <xdr:sp macro="" textlink="">
      <xdr:nvSpPr>
        <xdr:cNvPr id="10" name="Textfeld 9">
          <a:extLst>
            <a:ext uri="{FF2B5EF4-FFF2-40B4-BE49-F238E27FC236}">
              <a16:creationId xmlns:a16="http://schemas.microsoft.com/office/drawing/2014/main" id="{F99E1EAB-A4CA-AB4A-B84E-E673392F384C}"/>
            </a:ext>
          </a:extLst>
        </xdr:cNvPr>
        <xdr:cNvSpPr txBox="1"/>
      </xdr:nvSpPr>
      <xdr:spPr>
        <a:xfrm>
          <a:off x="42333" y="11336356"/>
          <a:ext cx="6480221" cy="7921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400" b="1" i="0">
              <a:latin typeface="NDRSans" panose="02000400000000000000" pitchFamily="2" charset="77"/>
            </a:rPr>
            <a:t>Thema | User Story</a:t>
          </a:r>
        </a:p>
        <a:p>
          <a:r>
            <a:rPr lang="de-DE" sz="1400" b="0" i="0">
              <a:latin typeface="NDRSans" panose="02000400000000000000" pitchFamily="2" charset="77"/>
            </a:rPr>
            <a:t>Enthält die User Story bzw. nicht funktionale Anforderungen.</a:t>
          </a:r>
        </a:p>
      </xdr:txBody>
    </xdr:sp>
    <xdr:clientData/>
  </xdr:twoCellAnchor>
  <xdr:twoCellAnchor>
    <xdr:from>
      <xdr:col>0</xdr:col>
      <xdr:colOff>54296</xdr:colOff>
      <xdr:row>59</xdr:row>
      <xdr:rowOff>75000</xdr:rowOff>
    </xdr:from>
    <xdr:to>
      <xdr:col>7</xdr:col>
      <xdr:colOff>407688</xdr:colOff>
      <xdr:row>62</xdr:row>
      <xdr:rowOff>190498</xdr:rowOff>
    </xdr:to>
    <xdr:sp macro="" textlink="">
      <xdr:nvSpPr>
        <xdr:cNvPr id="15" name="Textfeld 14">
          <a:extLst>
            <a:ext uri="{FF2B5EF4-FFF2-40B4-BE49-F238E27FC236}">
              <a16:creationId xmlns:a16="http://schemas.microsoft.com/office/drawing/2014/main" id="{A4067A32-B7CC-B745-97BD-4F04AED9FDCC}"/>
            </a:ext>
          </a:extLst>
        </xdr:cNvPr>
        <xdr:cNvSpPr txBox="1"/>
      </xdr:nvSpPr>
      <xdr:spPr>
        <a:xfrm>
          <a:off x="54296" y="14447167"/>
          <a:ext cx="6502309" cy="8139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400" b="1" i="0">
              <a:latin typeface="NDRSans" panose="02000400000000000000" pitchFamily="2" charset="77"/>
            </a:rPr>
            <a:t>E1(%),</a:t>
          </a:r>
          <a:r>
            <a:rPr lang="de-DE" sz="1400" b="1" i="0" baseline="0">
              <a:latin typeface="NDRSans" panose="02000400000000000000" pitchFamily="2" charset="77"/>
            </a:rPr>
            <a:t> </a:t>
          </a:r>
          <a:r>
            <a:rPr lang="de-DE" sz="1400" b="1" i="0">
              <a:latin typeface="NDRSans" panose="02000400000000000000" pitchFamily="2" charset="77"/>
            </a:rPr>
            <a:t>E2(%)</a:t>
          </a:r>
        </a:p>
        <a:p>
          <a:r>
            <a:rPr lang="de-DE" sz="1400" b="0" i="0">
              <a:latin typeface="NDRSans" panose="02000400000000000000" pitchFamily="2" charset="77"/>
            </a:rPr>
            <a:t>Beinhaltet die prozentuale Gewichtung auf den Ebenen 1 bis 2. Die</a:t>
          </a:r>
          <a:r>
            <a:rPr lang="de-DE" sz="1400" b="0" i="0" baseline="0">
              <a:latin typeface="NDRSans" panose="02000400000000000000" pitchFamily="2" charset="77"/>
            </a:rPr>
            <a:t> Summe über eine Ebene ergibt dabei immer 100% (blaue Felder)</a:t>
          </a:r>
          <a:endParaRPr lang="de-DE" sz="1400" b="0" i="0">
            <a:latin typeface="NDRSans" panose="02000400000000000000" pitchFamily="2" charset="77"/>
          </a:endParaRPr>
        </a:p>
      </xdr:txBody>
    </xdr:sp>
    <xdr:clientData/>
  </xdr:twoCellAnchor>
  <xdr:twoCellAnchor>
    <xdr:from>
      <xdr:col>0</xdr:col>
      <xdr:colOff>82021</xdr:colOff>
      <xdr:row>64</xdr:row>
      <xdr:rowOff>39685</xdr:rowOff>
    </xdr:from>
    <xdr:to>
      <xdr:col>7</xdr:col>
      <xdr:colOff>439208</xdr:colOff>
      <xdr:row>68</xdr:row>
      <xdr:rowOff>150810</xdr:rowOff>
    </xdr:to>
    <xdr:sp macro="" textlink="">
      <xdr:nvSpPr>
        <xdr:cNvPr id="20" name="Textfeld 19">
          <a:extLst>
            <a:ext uri="{FF2B5EF4-FFF2-40B4-BE49-F238E27FC236}">
              <a16:creationId xmlns:a16="http://schemas.microsoft.com/office/drawing/2014/main" id="{37C6D2F2-FF0E-224D-8F78-F0F6AA430808}"/>
            </a:ext>
          </a:extLst>
        </xdr:cNvPr>
        <xdr:cNvSpPr txBox="1"/>
      </xdr:nvSpPr>
      <xdr:spPr>
        <a:xfrm>
          <a:off x="82021" y="15576018"/>
          <a:ext cx="6506104" cy="10424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400" b="1" i="0">
              <a:latin typeface="NDRSans" panose="02000400000000000000" pitchFamily="2" charset="77"/>
            </a:rPr>
            <a:t>% (Gesamt)</a:t>
          </a:r>
        </a:p>
        <a:p>
          <a:r>
            <a:rPr lang="de-DE" sz="1400" b="0" i="0">
              <a:latin typeface="NDRSans" panose="02000400000000000000" pitchFamily="2" charset="77"/>
            </a:rPr>
            <a:t>Zeigt die prozentuale Gewichtung</a:t>
          </a:r>
          <a:r>
            <a:rPr lang="de-DE" sz="1400" b="0" i="0" baseline="0">
              <a:latin typeface="NDRSans" panose="02000400000000000000" pitchFamily="2" charset="77"/>
            </a:rPr>
            <a:t> eines B Kriteriums. Die Summe aller Gewichtungen ist 100%.</a:t>
          </a:r>
          <a:endParaRPr lang="de-DE" sz="1400" b="0" i="0">
            <a:latin typeface="NDRSans" panose="02000400000000000000" pitchFamily="2" charset="77"/>
          </a:endParaRPr>
        </a:p>
      </xdr:txBody>
    </xdr:sp>
    <xdr:clientData/>
  </xdr:twoCellAnchor>
  <xdr:twoCellAnchor>
    <xdr:from>
      <xdr:col>0</xdr:col>
      <xdr:colOff>67733</xdr:colOff>
      <xdr:row>69</xdr:row>
      <xdr:rowOff>96834</xdr:rowOff>
    </xdr:from>
    <xdr:to>
      <xdr:col>7</xdr:col>
      <xdr:colOff>424920</xdr:colOff>
      <xdr:row>74</xdr:row>
      <xdr:rowOff>41273</xdr:rowOff>
    </xdr:to>
    <xdr:sp macro="" textlink="">
      <xdr:nvSpPr>
        <xdr:cNvPr id="21" name="Textfeld 20">
          <a:extLst>
            <a:ext uri="{FF2B5EF4-FFF2-40B4-BE49-F238E27FC236}">
              <a16:creationId xmlns:a16="http://schemas.microsoft.com/office/drawing/2014/main" id="{99DAD545-D344-1C40-9BA5-DCDF4F85897B}"/>
            </a:ext>
          </a:extLst>
        </xdr:cNvPr>
        <xdr:cNvSpPr txBox="1"/>
      </xdr:nvSpPr>
      <xdr:spPr>
        <a:xfrm>
          <a:off x="67733" y="16797334"/>
          <a:ext cx="6506104" cy="11086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400" b="1" i="0">
              <a:latin typeface="NDRSans" panose="02000400000000000000" pitchFamily="2" charset="77"/>
            </a:rPr>
            <a:t>Erfüllt</a:t>
          </a:r>
        </a:p>
        <a:p>
          <a:r>
            <a:rPr lang="de-DE" sz="1400" b="0" i="0">
              <a:latin typeface="NDRSans" panose="02000400000000000000" pitchFamily="2" charset="77"/>
            </a:rPr>
            <a:t>Hier gibt der Bieter</a:t>
          </a:r>
          <a:r>
            <a:rPr lang="de-DE" sz="1400" b="0" i="0" baseline="0">
              <a:latin typeface="NDRSans" panose="02000400000000000000" pitchFamily="2" charset="77"/>
            </a:rPr>
            <a:t> an, ob aus seiner Sicht das A oder B Kriterium voll erfüllt ist. Dazu ist ein x einzutragen.</a:t>
          </a:r>
          <a:endParaRPr lang="de-DE" sz="1400" b="0" i="0">
            <a:latin typeface="NDRSans" panose="02000400000000000000" pitchFamily="2" charset="77"/>
          </a:endParaRPr>
        </a:p>
      </xdr:txBody>
    </xdr:sp>
    <xdr:clientData/>
  </xdr:twoCellAnchor>
  <xdr:twoCellAnchor>
    <xdr:from>
      <xdr:col>0</xdr:col>
      <xdr:colOff>42333</xdr:colOff>
      <xdr:row>75</xdr:row>
      <xdr:rowOff>39156</xdr:rowOff>
    </xdr:from>
    <xdr:to>
      <xdr:col>7</xdr:col>
      <xdr:colOff>399520</xdr:colOff>
      <xdr:row>79</xdr:row>
      <xdr:rowOff>0</xdr:rowOff>
    </xdr:to>
    <xdr:sp macro="" textlink="">
      <xdr:nvSpPr>
        <xdr:cNvPr id="22" name="Textfeld 21">
          <a:extLst>
            <a:ext uri="{FF2B5EF4-FFF2-40B4-BE49-F238E27FC236}">
              <a16:creationId xmlns:a16="http://schemas.microsoft.com/office/drawing/2014/main" id="{2012C16B-7033-D84C-87C3-1493EE1F4ECE}"/>
            </a:ext>
          </a:extLst>
        </xdr:cNvPr>
        <xdr:cNvSpPr txBox="1"/>
      </xdr:nvSpPr>
      <xdr:spPr>
        <a:xfrm>
          <a:off x="42333" y="18136656"/>
          <a:ext cx="6506104" cy="8921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400" b="1">
              <a:latin typeface="NDRSans" panose="02000400000000000000" pitchFamily="2" charset="77"/>
            </a:rPr>
            <a:t>Nicht erfüllt</a:t>
          </a:r>
        </a:p>
        <a:p>
          <a:r>
            <a:rPr lang="de-DE" sz="1400">
              <a:latin typeface="NDRSans" panose="02000400000000000000" pitchFamily="2" charset="77"/>
            </a:rPr>
            <a:t>Hier gibt der Bieter</a:t>
          </a:r>
          <a:r>
            <a:rPr lang="de-DE" sz="1400" baseline="0">
              <a:latin typeface="NDRSans" panose="02000400000000000000" pitchFamily="2" charset="77"/>
            </a:rPr>
            <a:t> an, ob aus seiner Sicht das A oder B Kriterium nicht erfüllt ist. Dazu ist ein x einzutragen.</a:t>
          </a:r>
          <a:endParaRPr lang="de-DE" sz="1400">
            <a:latin typeface="NDRSans" panose="02000400000000000000" pitchFamily="2" charset="77"/>
          </a:endParaRPr>
        </a:p>
      </xdr:txBody>
    </xdr:sp>
    <xdr:clientData/>
  </xdr:twoCellAnchor>
  <xdr:twoCellAnchor>
    <xdr:from>
      <xdr:col>0</xdr:col>
      <xdr:colOff>67733</xdr:colOff>
      <xdr:row>30</xdr:row>
      <xdr:rowOff>175864</xdr:rowOff>
    </xdr:from>
    <xdr:to>
      <xdr:col>7</xdr:col>
      <xdr:colOff>365907</xdr:colOff>
      <xdr:row>34</xdr:row>
      <xdr:rowOff>220039</xdr:rowOff>
    </xdr:to>
    <xdr:sp macro="" textlink="">
      <xdr:nvSpPr>
        <xdr:cNvPr id="23" name="Textfeld 22">
          <a:extLst>
            <a:ext uri="{FF2B5EF4-FFF2-40B4-BE49-F238E27FC236}">
              <a16:creationId xmlns:a16="http://schemas.microsoft.com/office/drawing/2014/main" id="{F9F0A24D-C316-1047-AAC1-548089ABDDEA}"/>
            </a:ext>
          </a:extLst>
        </xdr:cNvPr>
        <xdr:cNvSpPr txBox="1"/>
      </xdr:nvSpPr>
      <xdr:spPr>
        <a:xfrm>
          <a:off x="67733" y="7795864"/>
          <a:ext cx="6447091" cy="97550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400" b="1" i="0">
              <a:latin typeface="NDRSans" panose="02000400000000000000" pitchFamily="2" charset="77"/>
            </a:rPr>
            <a:t>Prozesskontext</a:t>
          </a:r>
        </a:p>
        <a:p>
          <a:r>
            <a:rPr lang="de-DE" sz="1400" b="0" i="0">
              <a:latin typeface="NDRSans" panose="02000400000000000000" pitchFamily="2" charset="77"/>
            </a:rPr>
            <a:t>Alle fachlichen Anforderungen besitzen einen</a:t>
          </a:r>
          <a:r>
            <a:rPr lang="de-DE" sz="1400" b="0" i="0" baseline="0">
              <a:latin typeface="NDRSans" panose="02000400000000000000" pitchFamily="2" charset="77"/>
            </a:rPr>
            <a:t> oder mehrere Bezüge zu einem Geschäftsp</a:t>
          </a:r>
          <a:r>
            <a:rPr lang="de-DE" sz="1400" b="0" i="0">
              <a:latin typeface="NDRSans" panose="02000400000000000000" pitchFamily="2" charset="77"/>
            </a:rPr>
            <a:t>rozess.</a:t>
          </a:r>
          <a:r>
            <a:rPr lang="de-DE" sz="1400" b="0" i="0" baseline="0">
              <a:latin typeface="NDRSans" panose="02000400000000000000" pitchFamily="2" charset="77"/>
            </a:rPr>
            <a:t> Die Prozesse sind in Form von BPMN Grafiken dokumentiert.</a:t>
          </a:r>
          <a:endParaRPr lang="de-DE" sz="1400" b="0" i="0">
            <a:latin typeface="NDRSans" panose="02000400000000000000" pitchFamily="2" charset="77"/>
          </a:endParaRPr>
        </a:p>
      </xdr:txBody>
    </xdr:sp>
    <xdr:clientData/>
  </xdr:twoCellAnchor>
  <xdr:twoCellAnchor>
    <xdr:from>
      <xdr:col>0</xdr:col>
      <xdr:colOff>42333</xdr:colOff>
      <xdr:row>36</xdr:row>
      <xdr:rowOff>74264</xdr:rowOff>
    </xdr:from>
    <xdr:to>
      <xdr:col>7</xdr:col>
      <xdr:colOff>340507</xdr:colOff>
      <xdr:row>40</xdr:row>
      <xdr:rowOff>118439</xdr:rowOff>
    </xdr:to>
    <xdr:sp macro="" textlink="">
      <xdr:nvSpPr>
        <xdr:cNvPr id="24" name="Textfeld 23">
          <a:extLst>
            <a:ext uri="{FF2B5EF4-FFF2-40B4-BE49-F238E27FC236}">
              <a16:creationId xmlns:a16="http://schemas.microsoft.com/office/drawing/2014/main" id="{6FF57E7C-F232-874B-97E5-A6C564DB26FA}"/>
            </a:ext>
          </a:extLst>
        </xdr:cNvPr>
        <xdr:cNvSpPr txBox="1"/>
      </xdr:nvSpPr>
      <xdr:spPr>
        <a:xfrm>
          <a:off x="42333" y="9091264"/>
          <a:ext cx="6447091" cy="97550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400" b="1" i="0">
              <a:latin typeface="NDRSans" panose="02000400000000000000" pitchFamily="2" charset="77"/>
            </a:rPr>
            <a:t>Themenkontext</a:t>
          </a:r>
        </a:p>
        <a:p>
          <a:r>
            <a:rPr lang="de-DE" sz="1400" b="0" i="0">
              <a:latin typeface="NDRSans" panose="02000400000000000000" pitchFamily="2" charset="77"/>
            </a:rPr>
            <a:t>Neben der Prozesssicht haben wir eine Modulstruktur entworfen,</a:t>
          </a:r>
          <a:r>
            <a:rPr lang="de-DE" sz="1400" b="0" i="0" baseline="0">
              <a:latin typeface="NDRSans" panose="02000400000000000000" pitchFamily="2" charset="77"/>
            </a:rPr>
            <a:t> die eine zukünftige Software besitzen könnte. Die Module können mehrere Prozesse bedienen und bilden funktionale Blöcke.</a:t>
          </a:r>
          <a:endParaRPr lang="de-DE" sz="1400" b="0" i="0">
            <a:latin typeface="NDRSans" panose="02000400000000000000" pitchFamily="2" charset="77"/>
          </a:endParaRPr>
        </a:p>
      </xdr:txBody>
    </xdr:sp>
    <xdr:clientData/>
  </xdr:twoCellAnchor>
  <xdr:twoCellAnchor>
    <xdr:from>
      <xdr:col>0</xdr:col>
      <xdr:colOff>78317</xdr:colOff>
      <xdr:row>41</xdr:row>
      <xdr:rowOff>110248</xdr:rowOff>
    </xdr:from>
    <xdr:to>
      <xdr:col>7</xdr:col>
      <xdr:colOff>376491</xdr:colOff>
      <xdr:row>44</xdr:row>
      <xdr:rowOff>63498</xdr:rowOff>
    </xdr:to>
    <xdr:sp macro="" textlink="">
      <xdr:nvSpPr>
        <xdr:cNvPr id="25" name="Textfeld 24">
          <a:extLst>
            <a:ext uri="{FF2B5EF4-FFF2-40B4-BE49-F238E27FC236}">
              <a16:creationId xmlns:a16="http://schemas.microsoft.com/office/drawing/2014/main" id="{38EA8BAE-86F4-8B46-A1EF-D011579913B6}"/>
            </a:ext>
          </a:extLst>
        </xdr:cNvPr>
        <xdr:cNvSpPr txBox="1"/>
      </xdr:nvSpPr>
      <xdr:spPr>
        <a:xfrm>
          <a:off x="78317" y="10291415"/>
          <a:ext cx="6447091" cy="651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400" b="1" i="0">
              <a:latin typeface="NDRSans" panose="02000400000000000000" pitchFamily="2" charset="77"/>
            </a:rPr>
            <a:t>Titel</a:t>
          </a:r>
        </a:p>
        <a:p>
          <a:r>
            <a:rPr lang="de-DE" sz="1400" b="0" i="0">
              <a:latin typeface="NDRSans" panose="02000400000000000000" pitchFamily="2" charset="77"/>
            </a:rPr>
            <a:t>Der Titel dient</a:t>
          </a:r>
          <a:r>
            <a:rPr lang="de-DE" sz="1400" b="0" i="0" baseline="0">
              <a:latin typeface="NDRSans" panose="02000400000000000000" pitchFamily="2" charset="77"/>
            </a:rPr>
            <a:t> der</a:t>
          </a:r>
          <a:r>
            <a:rPr lang="de-DE" sz="1400" b="0" i="0">
              <a:latin typeface="NDRSans" panose="02000400000000000000" pitchFamily="2" charset="77"/>
            </a:rPr>
            <a:t> schnelleren Auffindbarkeit</a:t>
          </a:r>
          <a:r>
            <a:rPr lang="de-DE" sz="1400" b="0" i="0" baseline="0">
              <a:latin typeface="NDRSans" panose="02000400000000000000" pitchFamily="2" charset="77"/>
            </a:rPr>
            <a:t> von Anforderungen.</a:t>
          </a:r>
          <a:endParaRPr lang="de-DE" sz="1400" b="0" i="0">
            <a:latin typeface="NDRSans" panose="02000400000000000000" pitchFamily="2" charset="77"/>
          </a:endParaRPr>
        </a:p>
      </xdr:txBody>
    </xdr:sp>
    <xdr:clientData/>
  </xdr:twoCellAnchor>
  <xdr:twoCellAnchor>
    <xdr:from>
      <xdr:col>0</xdr:col>
      <xdr:colOff>46566</xdr:colOff>
      <xdr:row>50</xdr:row>
      <xdr:rowOff>69340</xdr:rowOff>
    </xdr:from>
    <xdr:to>
      <xdr:col>7</xdr:col>
      <xdr:colOff>377870</xdr:colOff>
      <xdr:row>53</xdr:row>
      <xdr:rowOff>162980</xdr:rowOff>
    </xdr:to>
    <xdr:sp macro="" textlink="">
      <xdr:nvSpPr>
        <xdr:cNvPr id="26" name="Textfeld 25">
          <a:extLst>
            <a:ext uri="{FF2B5EF4-FFF2-40B4-BE49-F238E27FC236}">
              <a16:creationId xmlns:a16="http://schemas.microsoft.com/office/drawing/2014/main" id="{3D2F64D7-CD5B-2B48-965B-26DE9F84AE41}"/>
            </a:ext>
          </a:extLst>
        </xdr:cNvPr>
        <xdr:cNvSpPr txBox="1"/>
      </xdr:nvSpPr>
      <xdr:spPr>
        <a:xfrm>
          <a:off x="46566" y="12346007"/>
          <a:ext cx="6480221" cy="7921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400" b="1" i="0">
              <a:latin typeface="NDRSans" panose="02000400000000000000" pitchFamily="2" charset="77"/>
            </a:rPr>
            <a:t>Akzeptanzkriterium</a:t>
          </a:r>
        </a:p>
        <a:p>
          <a:r>
            <a:rPr lang="de-DE" sz="1400" b="0" i="0">
              <a:latin typeface="NDRSans" panose="02000400000000000000" pitchFamily="2" charset="77"/>
            </a:rPr>
            <a:t>Enthält die Akzeptanzkriterien bzw. die Detaillierung der User Story oder Anforderung.</a:t>
          </a:r>
        </a:p>
      </xdr:txBody>
    </xdr:sp>
    <xdr:clientData/>
  </xdr:twoCellAnchor>
  <xdr:twoCellAnchor>
    <xdr:from>
      <xdr:col>0</xdr:col>
      <xdr:colOff>42333</xdr:colOff>
      <xdr:row>54</xdr:row>
      <xdr:rowOff>179407</xdr:rowOff>
    </xdr:from>
    <xdr:to>
      <xdr:col>7</xdr:col>
      <xdr:colOff>373637</xdr:colOff>
      <xdr:row>58</xdr:row>
      <xdr:rowOff>40215</xdr:rowOff>
    </xdr:to>
    <xdr:sp macro="" textlink="">
      <xdr:nvSpPr>
        <xdr:cNvPr id="27" name="Textfeld 26">
          <a:extLst>
            <a:ext uri="{FF2B5EF4-FFF2-40B4-BE49-F238E27FC236}">
              <a16:creationId xmlns:a16="http://schemas.microsoft.com/office/drawing/2014/main" id="{AA103EB9-05D1-2449-A492-F33216280D2F}"/>
            </a:ext>
          </a:extLst>
        </xdr:cNvPr>
        <xdr:cNvSpPr txBox="1"/>
      </xdr:nvSpPr>
      <xdr:spPr>
        <a:xfrm>
          <a:off x="42333" y="13387407"/>
          <a:ext cx="6480221" cy="7921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400" b="1" i="0">
              <a:latin typeface="NDRSans" panose="02000400000000000000" pitchFamily="2" charset="77"/>
            </a:rPr>
            <a:t>System</a:t>
          </a:r>
        </a:p>
        <a:p>
          <a:r>
            <a:rPr lang="de-DE" sz="1400" b="0" i="0">
              <a:latin typeface="NDRSans" panose="02000400000000000000" pitchFamily="2" charset="77"/>
            </a:rPr>
            <a:t>Gibt Hinweise auf schon jetzt</a:t>
          </a:r>
          <a:r>
            <a:rPr lang="de-DE" sz="1400" b="0" i="0" baseline="0">
              <a:latin typeface="NDRSans" panose="02000400000000000000" pitchFamily="2" charset="77"/>
            </a:rPr>
            <a:t> vorhandene Funktionalität in ABBA sowie auf neue Funktionalität.</a:t>
          </a:r>
          <a:endParaRPr lang="de-DE" sz="1400" b="0" i="0">
            <a:latin typeface="NDRSans" panose="02000400000000000000" pitchFamily="2" charset="77"/>
          </a:endParaRPr>
        </a:p>
      </xdr:txBody>
    </xdr:sp>
    <xdr:clientData/>
  </xdr:twoCellAnchor>
  <xdr:twoCellAnchor>
    <xdr:from>
      <xdr:col>0</xdr:col>
      <xdr:colOff>13760</xdr:colOff>
      <xdr:row>88</xdr:row>
      <xdr:rowOff>201612</xdr:rowOff>
    </xdr:from>
    <xdr:to>
      <xdr:col>7</xdr:col>
      <xdr:colOff>370947</xdr:colOff>
      <xdr:row>95</xdr:row>
      <xdr:rowOff>179917</xdr:rowOff>
    </xdr:to>
    <xdr:sp macro="" textlink="">
      <xdr:nvSpPr>
        <xdr:cNvPr id="28" name="Textfeld 27">
          <a:extLst>
            <a:ext uri="{FF2B5EF4-FFF2-40B4-BE49-F238E27FC236}">
              <a16:creationId xmlns:a16="http://schemas.microsoft.com/office/drawing/2014/main" id="{9CB5A8F8-C55C-A24A-A767-032C4112C36D}"/>
            </a:ext>
          </a:extLst>
        </xdr:cNvPr>
        <xdr:cNvSpPr txBox="1"/>
      </xdr:nvSpPr>
      <xdr:spPr>
        <a:xfrm>
          <a:off x="13760" y="21325945"/>
          <a:ext cx="6506104" cy="16081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400" b="1">
              <a:latin typeface="NDRSans" panose="02000400000000000000" pitchFamily="2" charset="77"/>
            </a:rPr>
            <a:t>Bewertungsspalten R bis V</a:t>
          </a:r>
        </a:p>
        <a:p>
          <a:r>
            <a:rPr lang="de-DE" sz="1400">
              <a:latin typeface="NDRSans" panose="02000400000000000000" pitchFamily="2" charset="77"/>
            </a:rPr>
            <a:t>Folgende</a:t>
          </a:r>
          <a:r>
            <a:rPr lang="de-DE" sz="1400" baseline="0">
              <a:latin typeface="NDRSans" panose="02000400000000000000" pitchFamily="2" charset="77"/>
            </a:rPr>
            <a:t> fünf Kriterien werden bewertet. </a:t>
          </a:r>
          <a:endParaRPr lang="de-DE" sz="1400">
            <a:latin typeface="NDRSans" panose="02000400000000000000" pitchFamily="2" charset="77"/>
          </a:endParaRPr>
        </a:p>
        <a:p>
          <a:r>
            <a:rPr lang="de-DE" sz="1400">
              <a:latin typeface="NDRSans" panose="02000400000000000000" pitchFamily="2" charset="77"/>
            </a:rPr>
            <a:t>Nachvollziehbarkeit,</a:t>
          </a:r>
          <a:r>
            <a:rPr lang="de-DE" sz="1400" baseline="0">
              <a:latin typeface="NDRSans" panose="02000400000000000000" pitchFamily="2" charset="77"/>
            </a:rPr>
            <a:t> </a:t>
          </a:r>
          <a:r>
            <a:rPr lang="de-DE" sz="1400">
              <a:latin typeface="NDRSans" panose="02000400000000000000" pitchFamily="2" charset="77"/>
            </a:rPr>
            <a:t>Fachliche Passgenauigkeit,</a:t>
          </a:r>
          <a:r>
            <a:rPr lang="de-DE" sz="1400" baseline="0">
              <a:latin typeface="NDRSans" panose="02000400000000000000" pitchFamily="2" charset="77"/>
            </a:rPr>
            <a:t> </a:t>
          </a:r>
          <a:r>
            <a:rPr lang="de-DE" sz="1400">
              <a:latin typeface="NDRSans" panose="02000400000000000000" pitchFamily="2" charset="77"/>
            </a:rPr>
            <a:t>Benutzerfreundlichkeit,</a:t>
          </a:r>
          <a:r>
            <a:rPr lang="de-DE" sz="1400" baseline="0">
              <a:latin typeface="NDRSans" panose="02000400000000000000" pitchFamily="2" charset="77"/>
            </a:rPr>
            <a:t> </a:t>
          </a:r>
          <a:r>
            <a:rPr lang="de-DE" sz="1400">
              <a:latin typeface="NDRSans" panose="02000400000000000000" pitchFamily="2" charset="77"/>
            </a:rPr>
            <a:t>Konfigurierbarkeit/Flexibilität, Wartbarkeit </a:t>
          </a:r>
        </a:p>
        <a:p>
          <a:r>
            <a:rPr lang="de-DE" sz="1400" baseline="0">
              <a:latin typeface="NDRSans" panose="02000400000000000000" pitchFamily="2" charset="77"/>
            </a:rPr>
            <a:t>Grundlage für die Punktevergabe sind die Bewertungsstufen in dem Blatt "Bewertung"</a:t>
          </a:r>
          <a:endParaRPr lang="de-DE" sz="1400">
            <a:latin typeface="NDRSans" panose="02000400000000000000" pitchFamily="2" charset="77"/>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Münster, Moritz" id="{DE8FBAEE-B619-4E74-BC39-76217337E846}" userId="m.muenster@ndr.de" providerId="PeoplePicker"/>
  <person displayName="Münster, Moritz" id="{2B6C2951-A2F9-441E-9303-08C3A64F8199}" userId="S::m.muenster@ndr.de::65850b22-0481-4130-b6ca-ae251c42ae55" providerId="AD"/>
  <person displayName="Petschulat, Philipp" id="{3CCE8968-42A9-43BF-81C1-B59B923B9010}" userId="S::p.petschulat@ndr.de::ba85e8e0-20d6-42d8-8eea-c0e2d591e155" providerId="AD"/>
</personList>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Arial"/>
        <a:cs typeface="Arial"/>
      </a:majorFont>
      <a:minorFont>
        <a:latin typeface="Calibri"/>
        <a:ea typeface="Arial"/>
        <a:cs typeface="Arial"/>
      </a:minorFont>
    </a:fontScheme>
    <a:fmtScheme name="Larissa">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5" dT="2026-08-12T11:45:15.09" personId="{3CCE8968-42A9-43BF-81C1-B59B923B9010}" id="{2B26910D-317E-4402-A1BD-C447C638BB74}">
    <text>@Münster, Moritz  Ist das richtig? Die Abkürzung ist ja total verwirrend.</text>
    <mentions>
      <mention mentionpersonId="{DE8FBAEE-B619-4E74-BC39-76217337E846}" mentionId="{EF8B0699-216B-4ADF-A388-3D5AE91E270B}" startIndex="0" length="16"/>
    </mentions>
  </threadedComment>
  <threadedComment ref="B5" dT="2026-08-12T11:48:14.37" personId="{2B6C2951-A2F9-441E-9303-08C3A64F8199}" id="{AD9E294C-0AE0-479C-908F-7E671961F792}" parentId="{2B26910D-317E-4402-A1BD-C447C638BB74}">
    <text xml:space="preserve">Ja, das ist korrekt. Ein etablierter Begriff, ANTST steht für Antragssteller…
</text>
  </threadedComment>
  <threadedComment ref="B5" dT="2026-08-12T14:08:19.64" personId="{3CCE8968-42A9-43BF-81C1-B59B923B9010}" id="{B0D00B69-B9C1-4D63-99E4-A748BEA7C3A5}" parentId="{2B26910D-317E-4402-A1BD-C447C638BB74}">
    <text>Aber Antragsteller steht doch in der Zeile darüber. 😃 Daher meine Verwirrung. In dieser Zeile wird ANST mit „Genehmiger …“ aufgelöst.</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5"/>
  <dimension ref="C3:P22"/>
  <sheetViews>
    <sheetView showGridLines="0" tabSelected="1" view="pageLayout" zoomScaleNormal="100" workbookViewId="0">
      <selection activeCell="P21" sqref="P21"/>
    </sheetView>
  </sheetViews>
  <sheetFormatPr baseColWidth="10" defaultColWidth="11.5" defaultRowHeight="13" x14ac:dyDescent="0.15"/>
  <cols>
    <col min="1" max="1" width="2.1640625" customWidth="1"/>
    <col min="2" max="24" width="4.6640625" customWidth="1"/>
  </cols>
  <sheetData>
    <row r="3" spans="16:16" ht="93.75" customHeight="1" x14ac:dyDescent="0.3">
      <c r="P3" s="1"/>
    </row>
    <row r="8" spans="16:16" ht="25" x14ac:dyDescent="0.25">
      <c r="P8" s="2" t="s">
        <v>0</v>
      </c>
    </row>
    <row r="9" spans="16:16" ht="14.25" customHeight="1" x14ac:dyDescent="0.2">
      <c r="P9" s="3"/>
    </row>
    <row r="11" spans="16:16" ht="23" x14ac:dyDescent="0.25">
      <c r="P11" s="4" t="s">
        <v>1</v>
      </c>
    </row>
    <row r="13" spans="16:16" ht="18" x14ac:dyDescent="0.2">
      <c r="P13" s="5"/>
    </row>
    <row r="17" spans="3:16" ht="20" x14ac:dyDescent="0.2">
      <c r="P17" s="6" t="s">
        <v>2</v>
      </c>
    </row>
    <row r="21" spans="3:16" ht="20" x14ac:dyDescent="0.2">
      <c r="C21" s="7"/>
      <c r="D21" s="7"/>
      <c r="E21" s="7"/>
      <c r="F21" s="8"/>
      <c r="G21" s="8"/>
      <c r="H21" s="8"/>
      <c r="I21" s="8"/>
      <c r="J21" s="8"/>
      <c r="K21" s="8"/>
      <c r="L21" s="8"/>
      <c r="M21" s="8"/>
      <c r="N21" s="8"/>
      <c r="O21" s="8"/>
      <c r="P21" s="9" t="s">
        <v>3</v>
      </c>
    </row>
    <row r="22" spans="3:16" x14ac:dyDescent="0.15">
      <c r="D22" s="10"/>
    </row>
  </sheetData>
  <pageMargins left="0.39370078740157477" right="0.35433070866141736" top="0.70866141732283472" bottom="0.74803149606299213" header="0.31496062992125984" footer="0.51181102362204722"/>
  <pageSetup paperSize="9" fitToHeight="2"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2:G19"/>
  <sheetViews>
    <sheetView showGridLines="0" view="pageLayout" zoomScaleNormal="120" workbookViewId="0">
      <selection activeCell="I111" sqref="I111"/>
    </sheetView>
  </sheetViews>
  <sheetFormatPr baseColWidth="10" defaultColWidth="11.5" defaultRowHeight="18" x14ac:dyDescent="0.2"/>
  <cols>
    <col min="1" max="8" width="11.5" style="21"/>
    <col min="9" max="11" width="7.6640625" style="21" customWidth="1"/>
    <col min="12" max="12" width="45.6640625" style="21" customWidth="1"/>
    <col min="13" max="13" width="7" style="21" customWidth="1"/>
    <col min="14" max="16384" width="11.5" style="21"/>
  </cols>
  <sheetData>
    <row r="2" spans="1:1" x14ac:dyDescent="0.2">
      <c r="A2" s="21" t="s">
        <v>4</v>
      </c>
    </row>
    <row r="3" spans="1:1" s="19" customFormat="1" ht="50" customHeight="1" x14ac:dyDescent="0.15">
      <c r="A3" s="19" t="s">
        <v>5</v>
      </c>
    </row>
    <row r="4" spans="1:1" ht="37" customHeight="1" x14ac:dyDescent="0.2"/>
    <row r="6" spans="1:1" x14ac:dyDescent="0.2">
      <c r="A6" s="21" t="s">
        <v>6</v>
      </c>
    </row>
    <row r="19" spans="7:7" x14ac:dyDescent="0.2">
      <c r="G19" s="21" t="s">
        <v>7</v>
      </c>
    </row>
  </sheetData>
  <pageMargins left="0.54" right="0.78740157500000008" top="0.98425196899999989" bottom="0.98425196899999989" header="0.49212598449999995" footer="0.49212598449999995"/>
  <pageSetup paperSize="9" scale="34" orientation="portrait"/>
  <headerFooter alignWithMargins="0">
    <oddHeader>&amp;L&amp;20Erneuerung Honoarsystem&amp;C&amp;20Hinweise&amp;R&amp;20NDR</oddHeader>
    <oddFooter>&amp;LDatei: &amp;F Blatt &amp;A&amp;RSeite &amp;P/&amp;N</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BB414-1B45-A34A-8866-BDE76F9D4C05}">
  <dimension ref="A1:B30"/>
  <sheetViews>
    <sheetView showGridLines="0" view="pageLayout" zoomScaleNormal="120" workbookViewId="0">
      <selection activeCell="B18" sqref="B18"/>
    </sheetView>
  </sheetViews>
  <sheetFormatPr baseColWidth="10" defaultColWidth="10.83203125" defaultRowHeight="18" x14ac:dyDescent="0.15"/>
  <cols>
    <col min="1" max="1" width="15.1640625" style="11" customWidth="1"/>
    <col min="2" max="2" width="64.5" style="11" customWidth="1"/>
    <col min="3" max="16384" width="10.83203125" style="11"/>
  </cols>
  <sheetData>
    <row r="1" spans="1:2" s="13" customFormat="1" ht="37" customHeight="1" thickBot="1" x14ac:dyDescent="0.2">
      <c r="A1" s="14" t="s">
        <v>8</v>
      </c>
      <c r="B1" s="15" t="s">
        <v>9</v>
      </c>
    </row>
    <row r="2" spans="1:2" s="13" customFormat="1" x14ac:dyDescent="0.15">
      <c r="A2" s="13" t="s">
        <v>10</v>
      </c>
      <c r="B2" s="70" t="s">
        <v>11</v>
      </c>
    </row>
    <row r="3" spans="1:2" s="13" customFormat="1" x14ac:dyDescent="0.15">
      <c r="A3" s="13" t="s">
        <v>12</v>
      </c>
      <c r="B3" s="70" t="s">
        <v>13</v>
      </c>
    </row>
    <row r="4" spans="1:2" ht="19" x14ac:dyDescent="0.15">
      <c r="A4" s="12" t="s">
        <v>14</v>
      </c>
      <c r="B4" s="16" t="s">
        <v>15</v>
      </c>
    </row>
    <row r="5" spans="1:2" ht="19" x14ac:dyDescent="0.15">
      <c r="A5" s="12" t="s">
        <v>16</v>
      </c>
      <c r="B5" s="16" t="s">
        <v>17</v>
      </c>
    </row>
    <row r="6" spans="1:2" ht="19" x14ac:dyDescent="0.15">
      <c r="A6" s="12" t="s">
        <v>18</v>
      </c>
      <c r="B6" s="16" t="s">
        <v>19</v>
      </c>
    </row>
    <row r="7" spans="1:2" ht="19" x14ac:dyDescent="0.15">
      <c r="A7" s="12" t="s">
        <v>20</v>
      </c>
      <c r="B7" s="16" t="s">
        <v>21</v>
      </c>
    </row>
    <row r="8" spans="1:2" ht="19" x14ac:dyDescent="0.15">
      <c r="A8" s="12" t="s">
        <v>22</v>
      </c>
      <c r="B8" s="16" t="s">
        <v>23</v>
      </c>
    </row>
    <row r="9" spans="1:2" ht="57" x14ac:dyDescent="0.15">
      <c r="A9" s="12" t="s">
        <v>24</v>
      </c>
      <c r="B9" s="16" t="s">
        <v>25</v>
      </c>
    </row>
    <row r="10" spans="1:2" ht="38" x14ac:dyDescent="0.15">
      <c r="A10" s="12" t="s">
        <v>26</v>
      </c>
      <c r="B10" s="16" t="s">
        <v>27</v>
      </c>
    </row>
    <row r="11" spans="1:2" ht="19" x14ac:dyDescent="0.15">
      <c r="A11" s="12" t="s">
        <v>28</v>
      </c>
      <c r="B11" s="16" t="s">
        <v>29</v>
      </c>
    </row>
    <row r="12" spans="1:2" ht="19" x14ac:dyDescent="0.15">
      <c r="A12" s="12" t="s">
        <v>30</v>
      </c>
      <c r="B12" s="16" t="s">
        <v>31</v>
      </c>
    </row>
    <row r="13" spans="1:2" ht="19" x14ac:dyDescent="0.15">
      <c r="A13" s="12" t="s">
        <v>32</v>
      </c>
      <c r="B13" s="16" t="s">
        <v>33</v>
      </c>
    </row>
    <row r="14" spans="1:2" ht="19" x14ac:dyDescent="0.15">
      <c r="A14" s="12" t="s">
        <v>34</v>
      </c>
      <c r="B14" s="16" t="s">
        <v>35</v>
      </c>
    </row>
    <row r="15" spans="1:2" ht="19" x14ac:dyDescent="0.15">
      <c r="A15" s="12" t="s">
        <v>36</v>
      </c>
      <c r="B15" s="16" t="s">
        <v>37</v>
      </c>
    </row>
    <row r="16" spans="1:2" ht="19" x14ac:dyDescent="0.15">
      <c r="A16" s="12" t="s">
        <v>38</v>
      </c>
      <c r="B16" s="16" t="s">
        <v>39</v>
      </c>
    </row>
    <row r="17" spans="1:2" ht="19" x14ac:dyDescent="0.15">
      <c r="A17" s="12" t="s">
        <v>40</v>
      </c>
      <c r="B17" s="16" t="s">
        <v>41</v>
      </c>
    </row>
    <row r="18" spans="1:2" ht="19" x14ac:dyDescent="0.15">
      <c r="A18" s="12" t="s">
        <v>42</v>
      </c>
      <c r="B18" s="16" t="s">
        <v>43</v>
      </c>
    </row>
    <row r="19" spans="1:2" ht="19" x14ac:dyDescent="0.15">
      <c r="A19" s="12" t="s">
        <v>44</v>
      </c>
      <c r="B19" s="16" t="s">
        <v>45</v>
      </c>
    </row>
    <row r="20" spans="1:2" ht="19" x14ac:dyDescent="0.15">
      <c r="A20" s="12" t="s">
        <v>46</v>
      </c>
      <c r="B20" s="16" t="s">
        <v>47</v>
      </c>
    </row>
    <row r="21" spans="1:2" ht="19" x14ac:dyDescent="0.15">
      <c r="A21" s="12" t="s">
        <v>48</v>
      </c>
      <c r="B21" s="16" t="s">
        <v>49</v>
      </c>
    </row>
    <row r="22" spans="1:2" ht="19" x14ac:dyDescent="0.15">
      <c r="A22" s="12" t="s">
        <v>50</v>
      </c>
      <c r="B22" s="16" t="s">
        <v>51</v>
      </c>
    </row>
    <row r="23" spans="1:2" ht="19" x14ac:dyDescent="0.15">
      <c r="A23" s="12" t="s">
        <v>52</v>
      </c>
      <c r="B23" s="16" t="s">
        <v>53</v>
      </c>
    </row>
    <row r="24" spans="1:2" ht="19" x14ac:dyDescent="0.15">
      <c r="A24" s="12" t="s">
        <v>54</v>
      </c>
      <c r="B24" s="16" t="s">
        <v>55</v>
      </c>
    </row>
    <row r="25" spans="1:2" ht="19" x14ac:dyDescent="0.15">
      <c r="A25" s="12" t="s">
        <v>56</v>
      </c>
      <c r="B25" s="16" t="s">
        <v>57</v>
      </c>
    </row>
    <row r="26" spans="1:2" ht="19" x14ac:dyDescent="0.15">
      <c r="A26" s="12" t="s">
        <v>58</v>
      </c>
      <c r="B26" s="16" t="s">
        <v>59</v>
      </c>
    </row>
    <row r="27" spans="1:2" ht="19" x14ac:dyDescent="0.15">
      <c r="A27" s="12" t="s">
        <v>60</v>
      </c>
      <c r="B27" s="16" t="s">
        <v>61</v>
      </c>
    </row>
    <row r="28" spans="1:2" ht="19" x14ac:dyDescent="0.15">
      <c r="A28" s="12" t="s">
        <v>62</v>
      </c>
      <c r="B28" s="16" t="s">
        <v>63</v>
      </c>
    </row>
    <row r="29" spans="1:2" ht="19" x14ac:dyDescent="0.15">
      <c r="A29" s="12" t="s">
        <v>64</v>
      </c>
      <c r="B29" s="16" t="s">
        <v>65</v>
      </c>
    </row>
    <row r="30" spans="1:2" ht="19" x14ac:dyDescent="0.15">
      <c r="A30" s="12" t="s">
        <v>66</v>
      </c>
      <c r="B30" s="16" t="s">
        <v>67</v>
      </c>
    </row>
  </sheetData>
  <pageMargins left="0.7" right="0.7" top="0.78740157499999996" bottom="0.78740157499999996" header="0.3" footer="0.3"/>
  <pageSetup paperSize="9" orientation="portrait" horizontalDpi="0" verticalDpi="0"/>
  <headerFooter>
    <oddHeader>&amp;L&amp;12Erneuerung Honoarsystem&amp;C&amp;14Glossar&amp;R&amp;16NDR</oddHeader>
    <oddFooter>&amp;L&amp;F Blatt &amp;A&amp;RSeite &amp;P/&amp;N</oddFooter>
  </headerFooter>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4FBC-7E24-964F-96A1-0F68417724C6}">
  <sheetPr>
    <outlinePr summaryBelow="0"/>
  </sheetPr>
  <dimension ref="A1:Y167"/>
  <sheetViews>
    <sheetView view="pageLayout" zoomScaleNormal="100" workbookViewId="0">
      <selection activeCell="R1" sqref="R1:V1"/>
    </sheetView>
  </sheetViews>
  <sheetFormatPr baseColWidth="10" defaultColWidth="11.5" defaultRowHeight="14" x14ac:dyDescent="0.15"/>
  <cols>
    <col min="1" max="1" width="6.6640625" style="57" customWidth="1"/>
    <col min="2" max="2" width="8.1640625" style="59" customWidth="1"/>
    <col min="3" max="3" width="6.6640625" style="57" customWidth="1"/>
    <col min="4" max="4" width="26.6640625" style="38" customWidth="1"/>
    <col min="5" max="5" width="15.6640625" style="38" customWidth="1"/>
    <col min="6" max="6" width="19.5" style="59" customWidth="1"/>
    <col min="7" max="7" width="33" style="68" customWidth="1"/>
    <col min="8" max="8" width="43.1640625" style="67" customWidth="1"/>
    <col min="9" max="9" width="8.83203125" style="38" customWidth="1"/>
    <col min="10" max="10" width="15.33203125" style="38" customWidth="1"/>
    <col min="11" max="11" width="12" style="38" customWidth="1"/>
    <col min="12" max="12" width="12.5" style="38" hidden="1" customWidth="1"/>
    <col min="13" max="13" width="10.5" style="38" hidden="1" customWidth="1"/>
    <col min="14" max="14" width="17.5" style="38" customWidth="1"/>
    <col min="15" max="15" width="8" style="38" customWidth="1"/>
    <col min="16" max="16" width="7.83203125" style="38" customWidth="1"/>
    <col min="17" max="17" width="24.6640625" style="38" customWidth="1"/>
    <col min="18" max="22" width="10.83203125" style="58" customWidth="1"/>
    <col min="23" max="23" width="10.83203125" style="38" customWidth="1"/>
    <col min="24" max="24" width="10.83203125" style="59" customWidth="1"/>
    <col min="25" max="25" width="11.5" style="58"/>
    <col min="26" max="16384" width="11.5" style="38"/>
  </cols>
  <sheetData>
    <row r="1" spans="1:25" s="29" customFormat="1" ht="90" x14ac:dyDescent="0.15">
      <c r="A1" s="57" t="s">
        <v>68</v>
      </c>
      <c r="B1" s="22" t="s">
        <v>69</v>
      </c>
      <c r="C1" s="22" t="s">
        <v>70</v>
      </c>
      <c r="D1" s="23" t="s">
        <v>71</v>
      </c>
      <c r="E1" s="23" t="s">
        <v>72</v>
      </c>
      <c r="F1" s="22" t="s">
        <v>73</v>
      </c>
      <c r="G1" s="24" t="s">
        <v>74</v>
      </c>
      <c r="H1" s="24" t="s">
        <v>75</v>
      </c>
      <c r="I1" s="24" t="s">
        <v>76</v>
      </c>
      <c r="J1" s="25" t="s">
        <v>77</v>
      </c>
      <c r="K1" s="25" t="s">
        <v>78</v>
      </c>
      <c r="L1" s="25" t="s">
        <v>79</v>
      </c>
      <c r="M1" s="25" t="s">
        <v>26</v>
      </c>
      <c r="N1" s="26" t="s">
        <v>80</v>
      </c>
      <c r="O1" s="27" t="s">
        <v>81</v>
      </c>
      <c r="P1" s="27" t="s">
        <v>82</v>
      </c>
      <c r="Q1" s="27" t="s">
        <v>83</v>
      </c>
      <c r="R1" s="26" t="s">
        <v>84</v>
      </c>
      <c r="S1" s="26" t="s">
        <v>85</v>
      </c>
      <c r="T1" s="26" t="s">
        <v>86</v>
      </c>
      <c r="U1" s="26" t="s">
        <v>87</v>
      </c>
      <c r="V1" s="26" t="s">
        <v>88</v>
      </c>
      <c r="W1" s="28" t="s">
        <v>89</v>
      </c>
      <c r="X1" s="26" t="s">
        <v>90</v>
      </c>
      <c r="Y1" s="96" t="s">
        <v>91</v>
      </c>
    </row>
    <row r="2" spans="1:25" x14ac:dyDescent="0.15">
      <c r="A2" s="57">
        <v>1</v>
      </c>
      <c r="B2" s="30"/>
      <c r="C2" s="31"/>
      <c r="D2" s="32"/>
      <c r="E2" s="32"/>
      <c r="F2" s="32"/>
      <c r="G2" s="63"/>
      <c r="H2" s="63"/>
      <c r="I2" s="33"/>
      <c r="J2" s="34">
        <f>SUM(J3:J169)</f>
        <v>1.0000000000000002</v>
      </c>
      <c r="K2" s="35"/>
      <c r="L2" s="35"/>
      <c r="M2" s="35"/>
      <c r="N2" s="52">
        <f>SUM(N4:N169)</f>
        <v>1.0000000000000002</v>
      </c>
      <c r="O2" s="36"/>
      <c r="P2" s="36"/>
      <c r="Q2" s="36"/>
      <c r="R2" s="37"/>
      <c r="S2" s="37"/>
      <c r="T2" s="37"/>
      <c r="U2" s="37"/>
      <c r="V2" s="37"/>
      <c r="W2" s="36"/>
      <c r="X2" s="94">
        <f>SUM(X4:X169)</f>
        <v>0</v>
      </c>
    </row>
    <row r="3" spans="1:25" ht="15" x14ac:dyDescent="0.15">
      <c r="A3" s="57">
        <f t="shared" ref="A3:A87" si="0">IF(LEN(B3)&lt;=2,1,2)</f>
        <v>1</v>
      </c>
      <c r="B3" s="39" t="s">
        <v>92</v>
      </c>
      <c r="C3" s="40"/>
      <c r="D3" s="41"/>
      <c r="E3" s="41"/>
      <c r="F3" s="41"/>
      <c r="G3" s="64" t="s">
        <v>93</v>
      </c>
      <c r="H3" s="64"/>
      <c r="I3" s="42"/>
      <c r="J3" s="43">
        <v>0.1</v>
      </c>
      <c r="K3" s="34">
        <f>SUM(K4:K9)</f>
        <v>1</v>
      </c>
      <c r="L3" s="44">
        <f>IF(AND(J3&gt;0,J3&lt;&gt;L2),J3,L2)</f>
        <v>0.1</v>
      </c>
      <c r="M3" s="44"/>
      <c r="N3" s="45"/>
      <c r="O3" s="45"/>
      <c r="P3" s="45"/>
      <c r="Q3" s="45"/>
      <c r="R3" s="46"/>
      <c r="S3" s="46"/>
      <c r="T3" s="46"/>
      <c r="U3" s="46"/>
      <c r="V3" s="46"/>
      <c r="W3" s="45"/>
      <c r="X3" s="45"/>
    </row>
    <row r="4" spans="1:25" ht="210" customHeight="1" x14ac:dyDescent="0.15">
      <c r="A4" s="57">
        <f t="shared" si="0"/>
        <v>2</v>
      </c>
      <c r="B4" s="47" t="s">
        <v>94</v>
      </c>
      <c r="C4" s="48" t="s">
        <v>95</v>
      </c>
      <c r="D4" s="49" t="s">
        <v>96</v>
      </c>
      <c r="E4" s="49" t="s">
        <v>93</v>
      </c>
      <c r="F4" s="49" t="s">
        <v>97</v>
      </c>
      <c r="G4" s="65" t="s">
        <v>98</v>
      </c>
      <c r="H4" s="65" t="s">
        <v>99</v>
      </c>
      <c r="I4" s="50" t="s">
        <v>100</v>
      </c>
      <c r="J4" s="51"/>
      <c r="K4" s="51"/>
      <c r="L4" s="44">
        <f>IF(AND(J4&gt;0,J4&lt;&gt;L3),J4,L3)</f>
        <v>0.1</v>
      </c>
      <c r="M4" s="44">
        <f>IF(AND(K4&gt;0,K4&lt;&gt;M3),K4,M3)</f>
        <v>0</v>
      </c>
      <c r="N4" s="52" t="str">
        <f>IF(C4="B",L4*M4*#REF!*#REF!,"")</f>
        <v/>
      </c>
      <c r="O4" s="53"/>
      <c r="P4" s="53"/>
      <c r="Q4" s="54"/>
      <c r="R4" s="48" t="str">
        <f t="shared" ref="R4:R13" si="1">IF($C4="B","nicht erfüllt","")</f>
        <v/>
      </c>
      <c r="S4" s="48" t="str">
        <f t="shared" ref="S4:S13" si="2">IF($C4="B","schwach erfüllt","")</f>
        <v/>
      </c>
      <c r="T4" s="48" t="str">
        <f t="shared" ref="T4:T13" si="3">IF($C4="B","stark erfüllt","")</f>
        <v/>
      </c>
      <c r="U4" s="48" t="str">
        <f t="shared" ref="U4:U13" si="4">IF($C4="B","vollständig erfüllt","")</f>
        <v/>
      </c>
      <c r="V4" s="48"/>
      <c r="W4" s="55"/>
      <c r="X4" s="56" t="str">
        <f>IF(C4="B",W4*N4*1000,"")</f>
        <v/>
      </c>
    </row>
    <row r="5" spans="1:25" ht="91.5" customHeight="1" x14ac:dyDescent="0.15">
      <c r="A5" s="57">
        <f t="shared" si="0"/>
        <v>2</v>
      </c>
      <c r="B5" s="47" t="s">
        <v>101</v>
      </c>
      <c r="C5" s="48" t="s">
        <v>95</v>
      </c>
      <c r="D5" s="49" t="s">
        <v>102</v>
      </c>
      <c r="E5" s="49" t="s">
        <v>93</v>
      </c>
      <c r="F5" s="49" t="s">
        <v>103</v>
      </c>
      <c r="G5" s="65" t="s">
        <v>104</v>
      </c>
      <c r="H5" s="65" t="s">
        <v>105</v>
      </c>
      <c r="I5" s="50" t="s">
        <v>100</v>
      </c>
      <c r="J5" s="51"/>
      <c r="K5" s="51"/>
      <c r="L5" s="44">
        <f t="shared" ref="L5:L6" si="5">IF(AND(J5&gt;0,J5&lt;&gt;L4),J5,L4)</f>
        <v>0.1</v>
      </c>
      <c r="M5" s="44">
        <f t="shared" ref="M5:M6" si="6">IF(AND(K5&gt;0,K5&lt;&gt;M4),K5,M4)</f>
        <v>0</v>
      </c>
      <c r="N5" s="52" t="str">
        <f>IF(C5="B",L5*M5*#REF!*#REF!,"")</f>
        <v/>
      </c>
      <c r="O5" s="53"/>
      <c r="P5" s="53"/>
      <c r="Q5" s="54"/>
      <c r="R5" s="48" t="str">
        <f t="shared" si="1"/>
        <v/>
      </c>
      <c r="S5" s="48" t="str">
        <f t="shared" si="2"/>
        <v/>
      </c>
      <c r="T5" s="48" t="str">
        <f t="shared" si="3"/>
        <v/>
      </c>
      <c r="U5" s="48" t="str">
        <f t="shared" si="4"/>
        <v/>
      </c>
      <c r="V5" s="48"/>
      <c r="W5" s="55"/>
      <c r="X5" s="56" t="str">
        <f>IF(C5="B",W5*N5*1000,"")</f>
        <v/>
      </c>
    </row>
    <row r="6" spans="1:25" ht="90" x14ac:dyDescent="0.15">
      <c r="A6" s="57">
        <f t="shared" si="0"/>
        <v>2</v>
      </c>
      <c r="B6" s="47" t="s">
        <v>106</v>
      </c>
      <c r="C6" s="48" t="s">
        <v>95</v>
      </c>
      <c r="D6" s="49" t="s">
        <v>102</v>
      </c>
      <c r="E6" s="49" t="s">
        <v>93</v>
      </c>
      <c r="F6" s="49" t="s">
        <v>107</v>
      </c>
      <c r="G6" s="65" t="s">
        <v>108</v>
      </c>
      <c r="H6" s="65" t="s">
        <v>109</v>
      </c>
      <c r="I6" s="50" t="s">
        <v>100</v>
      </c>
      <c r="J6" s="51"/>
      <c r="K6" s="51"/>
      <c r="L6" s="44">
        <f t="shared" si="5"/>
        <v>0.1</v>
      </c>
      <c r="M6" s="44">
        <f t="shared" si="6"/>
        <v>0</v>
      </c>
      <c r="N6" s="52" t="str">
        <f>IF(C6="B",L6*M6*#REF!*#REF!,"")</f>
        <v/>
      </c>
      <c r="O6" s="53"/>
      <c r="P6" s="53"/>
      <c r="Q6" s="54"/>
      <c r="R6" s="48" t="str">
        <f t="shared" si="1"/>
        <v/>
      </c>
      <c r="S6" s="48" t="str">
        <f t="shared" si="2"/>
        <v/>
      </c>
      <c r="T6" s="48" t="str">
        <f t="shared" si="3"/>
        <v/>
      </c>
      <c r="U6" s="48" t="str">
        <f t="shared" si="4"/>
        <v/>
      </c>
      <c r="V6" s="48"/>
      <c r="W6" s="55"/>
      <c r="X6" s="56" t="str">
        <f>IF(C6="B",W6*N6*1000,"")</f>
        <v/>
      </c>
    </row>
    <row r="7" spans="1:25" ht="77" customHeight="1" x14ac:dyDescent="0.15">
      <c r="A7" s="57">
        <f t="shared" si="0"/>
        <v>2</v>
      </c>
      <c r="B7" s="47" t="s">
        <v>110</v>
      </c>
      <c r="C7" s="48" t="s">
        <v>95</v>
      </c>
      <c r="D7" s="49"/>
      <c r="E7" s="49" t="s">
        <v>93</v>
      </c>
      <c r="F7" s="81" t="s">
        <v>111</v>
      </c>
      <c r="G7" s="73" t="s">
        <v>112</v>
      </c>
      <c r="H7" s="84" t="s">
        <v>113</v>
      </c>
      <c r="I7" s="50"/>
      <c r="J7" s="51"/>
      <c r="K7" s="51"/>
      <c r="L7" s="44">
        <f>IF(AND(J7&gt;0,J7&lt;&gt;L6),J7,L6)</f>
        <v>0.1</v>
      </c>
      <c r="M7" s="44">
        <f>IF(AND(K7&gt;0,K7&lt;&gt;M6),K7,M6)</f>
        <v>0</v>
      </c>
      <c r="N7" s="52"/>
      <c r="O7" s="53"/>
      <c r="P7" s="53"/>
      <c r="Q7" s="54"/>
      <c r="R7" s="48"/>
      <c r="S7" s="48"/>
      <c r="T7" s="48"/>
      <c r="U7" s="48"/>
      <c r="V7" s="48"/>
      <c r="W7" s="55"/>
      <c r="X7" s="56" t="str">
        <f>IF(C7="B",W7*N7*1000,"")</f>
        <v/>
      </c>
    </row>
    <row r="8" spans="1:25" ht="60" x14ac:dyDescent="0.15">
      <c r="A8" s="57">
        <f>IF(LEN(B8)&lt;=2,1,2)</f>
        <v>2</v>
      </c>
      <c r="B8" s="47" t="s">
        <v>114</v>
      </c>
      <c r="C8" s="48" t="s">
        <v>95</v>
      </c>
      <c r="D8" s="49" t="s">
        <v>115</v>
      </c>
      <c r="E8" s="49" t="s">
        <v>93</v>
      </c>
      <c r="F8" s="49" t="s">
        <v>116</v>
      </c>
      <c r="G8" s="65" t="s">
        <v>117</v>
      </c>
      <c r="H8" s="65" t="s">
        <v>118</v>
      </c>
      <c r="I8" s="50" t="s">
        <v>100</v>
      </c>
      <c r="J8" s="51"/>
      <c r="K8" s="51"/>
      <c r="L8" s="44">
        <f>IF(AND(J8&gt;0,J8&lt;&gt;L7),J8,L7)</f>
        <v>0.1</v>
      </c>
      <c r="M8" s="44">
        <f>IF(AND(K8&gt;0,K8&lt;&gt;M7),K8,M7)</f>
        <v>0</v>
      </c>
      <c r="N8" s="52" t="str">
        <f>IF(C8="B",L8*M8*#REF!*#REF!,"")</f>
        <v/>
      </c>
      <c r="O8" s="53"/>
      <c r="P8" s="53"/>
      <c r="Q8" s="54"/>
      <c r="R8" s="48"/>
      <c r="S8" s="48"/>
      <c r="T8" s="48"/>
      <c r="U8" s="48"/>
      <c r="V8" s="48"/>
      <c r="W8" s="55"/>
      <c r="X8" s="56" t="str">
        <f t="shared" ref="X8:X39" si="7">IF(C8="B",W8*N8*25,"")</f>
        <v/>
      </c>
    </row>
    <row r="9" spans="1:25" ht="75" x14ac:dyDescent="0.15">
      <c r="A9" s="57">
        <f t="shared" si="0"/>
        <v>2</v>
      </c>
      <c r="B9" s="47" t="s">
        <v>119</v>
      </c>
      <c r="C9" s="48" t="s">
        <v>120</v>
      </c>
      <c r="D9" s="49"/>
      <c r="E9" s="49" t="s">
        <v>93</v>
      </c>
      <c r="F9" s="49" t="s">
        <v>121</v>
      </c>
      <c r="G9" s="65" t="s">
        <v>122</v>
      </c>
      <c r="H9" s="65" t="s">
        <v>123</v>
      </c>
      <c r="I9" s="50"/>
      <c r="J9" s="51"/>
      <c r="K9" s="51">
        <v>1</v>
      </c>
      <c r="L9" s="44">
        <f>IF(AND(J9&gt;0,J9&lt;&gt;L7),J9,L7)</f>
        <v>0.1</v>
      </c>
      <c r="M9" s="44">
        <f>IF(AND(K9&gt;0,K9&lt;&gt;M7),K9,M7)</f>
        <v>1</v>
      </c>
      <c r="N9" s="52">
        <f>IF(C9="B",L9*M9,"")</f>
        <v>0.1</v>
      </c>
      <c r="O9" s="53"/>
      <c r="P9" s="53"/>
      <c r="Q9" s="54"/>
      <c r="R9" s="48"/>
      <c r="S9" s="48"/>
      <c r="T9" s="48"/>
      <c r="U9" s="48"/>
      <c r="V9" s="48"/>
      <c r="W9" s="53">
        <f>SUM(R9:V9)</f>
        <v>0</v>
      </c>
      <c r="X9" s="56">
        <f t="shared" si="7"/>
        <v>0</v>
      </c>
    </row>
    <row r="10" spans="1:25" ht="15" x14ac:dyDescent="0.15">
      <c r="A10" s="57">
        <f t="shared" si="0"/>
        <v>1</v>
      </c>
      <c r="B10" s="39" t="s">
        <v>124</v>
      </c>
      <c r="C10" s="40"/>
      <c r="D10" s="41"/>
      <c r="E10" s="41"/>
      <c r="F10" s="41"/>
      <c r="G10" s="64" t="s">
        <v>125</v>
      </c>
      <c r="H10" s="64"/>
      <c r="I10" s="42"/>
      <c r="J10" s="43">
        <v>0.12</v>
      </c>
      <c r="K10" s="34">
        <f>SUM(K11:K15)</f>
        <v>1</v>
      </c>
      <c r="L10" s="44">
        <f>IF(AND(J10&gt;0,J10&lt;&gt;L9),J10,L9)</f>
        <v>0.12</v>
      </c>
      <c r="M10" s="44"/>
      <c r="N10" s="45"/>
      <c r="O10" s="45"/>
      <c r="P10" s="45"/>
      <c r="Q10" s="45"/>
      <c r="R10" s="46"/>
      <c r="S10" s="46"/>
      <c r="T10" s="46"/>
      <c r="U10" s="46"/>
      <c r="V10" s="46"/>
      <c r="W10" s="45"/>
      <c r="X10" s="56" t="str">
        <f t="shared" si="7"/>
        <v/>
      </c>
    </row>
    <row r="11" spans="1:25" ht="201" customHeight="1" x14ac:dyDescent="0.15">
      <c r="A11" s="57">
        <f t="shared" si="0"/>
        <v>2</v>
      </c>
      <c r="B11" s="47" t="s">
        <v>126</v>
      </c>
      <c r="C11" s="48" t="s">
        <v>95</v>
      </c>
      <c r="D11" s="49" t="s">
        <v>125</v>
      </c>
      <c r="E11" s="49" t="s">
        <v>125</v>
      </c>
      <c r="F11" s="49" t="s">
        <v>127</v>
      </c>
      <c r="G11" s="65" t="s">
        <v>128</v>
      </c>
      <c r="H11" s="65" t="s">
        <v>129</v>
      </c>
      <c r="I11" s="50" t="s">
        <v>130</v>
      </c>
      <c r="J11" s="51"/>
      <c r="K11" s="51"/>
      <c r="L11" s="44">
        <f>IF(AND(J11&gt;0,J11&lt;&gt;L10),J11,L10)</f>
        <v>0.12</v>
      </c>
      <c r="M11" s="44">
        <f>IF(AND(K11&gt;0,K11&lt;&gt;M10),K11,M10)</f>
        <v>0</v>
      </c>
      <c r="N11" s="52" t="str">
        <f>IF(C11="B",L11*M11*#REF!*#REF!,"")</f>
        <v/>
      </c>
      <c r="O11" s="53"/>
      <c r="P11" s="53"/>
      <c r="Q11" s="54"/>
      <c r="R11" s="48" t="str">
        <f t="shared" si="1"/>
        <v/>
      </c>
      <c r="S11" s="48" t="str">
        <f t="shared" si="2"/>
        <v/>
      </c>
      <c r="T11" s="48" t="str">
        <f t="shared" si="3"/>
        <v/>
      </c>
      <c r="U11" s="48" t="str">
        <f t="shared" si="4"/>
        <v/>
      </c>
      <c r="V11" s="48"/>
      <c r="W11" s="55"/>
      <c r="X11" s="56" t="str">
        <f t="shared" si="7"/>
        <v/>
      </c>
    </row>
    <row r="12" spans="1:25" ht="110" customHeight="1" x14ac:dyDescent="0.15">
      <c r="A12" s="57">
        <f t="shared" si="0"/>
        <v>2</v>
      </c>
      <c r="B12" s="47" t="s">
        <v>131</v>
      </c>
      <c r="C12" s="48" t="s">
        <v>95</v>
      </c>
      <c r="D12" s="49" t="s">
        <v>125</v>
      </c>
      <c r="E12" s="49" t="s">
        <v>125</v>
      </c>
      <c r="F12" s="49" t="s">
        <v>132</v>
      </c>
      <c r="G12" s="65" t="s">
        <v>133</v>
      </c>
      <c r="H12" s="65" t="s">
        <v>134</v>
      </c>
      <c r="I12" s="50" t="s">
        <v>130</v>
      </c>
      <c r="J12" s="51"/>
      <c r="K12" s="51"/>
      <c r="L12" s="44">
        <f t="shared" ref="L12:L14" si="8">IF(AND(J12&gt;0,J12&lt;&gt;L11),J12,L11)</f>
        <v>0.12</v>
      </c>
      <c r="M12" s="44">
        <f t="shared" ref="M12:M14" si="9">IF(AND(K12&gt;0,K12&lt;&gt;M11),K12,M11)</f>
        <v>0</v>
      </c>
      <c r="N12" s="52" t="str">
        <f>IF(C12="B",L12*M12*#REF!*#REF!,"")</f>
        <v/>
      </c>
      <c r="O12" s="53"/>
      <c r="P12" s="53"/>
      <c r="Q12" s="54"/>
      <c r="R12" s="48" t="str">
        <f t="shared" si="1"/>
        <v/>
      </c>
      <c r="S12" s="48" t="str">
        <f t="shared" si="2"/>
        <v/>
      </c>
      <c r="T12" s="48" t="str">
        <f t="shared" si="3"/>
        <v/>
      </c>
      <c r="U12" s="48" t="str">
        <f t="shared" si="4"/>
        <v/>
      </c>
      <c r="V12" s="48"/>
      <c r="W12" s="55"/>
      <c r="X12" s="56" t="str">
        <f t="shared" si="7"/>
        <v/>
      </c>
    </row>
    <row r="13" spans="1:25" ht="82" customHeight="1" x14ac:dyDescent="0.15">
      <c r="A13" s="57">
        <f t="shared" si="0"/>
        <v>2</v>
      </c>
      <c r="B13" s="47" t="s">
        <v>135</v>
      </c>
      <c r="C13" s="48" t="s">
        <v>95</v>
      </c>
      <c r="D13" s="49"/>
      <c r="E13" s="49" t="s">
        <v>125</v>
      </c>
      <c r="F13" s="49" t="s">
        <v>136</v>
      </c>
      <c r="G13" s="65" t="s">
        <v>137</v>
      </c>
      <c r="H13" s="65" t="s">
        <v>138</v>
      </c>
      <c r="I13" s="50"/>
      <c r="J13" s="51"/>
      <c r="K13" s="51"/>
      <c r="L13" s="44">
        <f t="shared" si="8"/>
        <v>0.12</v>
      </c>
      <c r="M13" s="44">
        <f t="shared" si="9"/>
        <v>0</v>
      </c>
      <c r="N13" s="52"/>
      <c r="O13" s="53"/>
      <c r="P13" s="53"/>
      <c r="Q13" s="54"/>
      <c r="R13" s="48" t="str">
        <f t="shared" si="1"/>
        <v/>
      </c>
      <c r="S13" s="48" t="str">
        <f t="shared" si="2"/>
        <v/>
      </c>
      <c r="T13" s="48" t="str">
        <f t="shared" si="3"/>
        <v/>
      </c>
      <c r="U13" s="48" t="str">
        <f t="shared" si="4"/>
        <v/>
      </c>
      <c r="V13" s="48"/>
      <c r="W13" s="55"/>
      <c r="X13" s="56" t="str">
        <f t="shared" si="7"/>
        <v/>
      </c>
    </row>
    <row r="14" spans="1:25" ht="82" customHeight="1" x14ac:dyDescent="0.15">
      <c r="A14" s="57">
        <f t="shared" si="0"/>
        <v>2</v>
      </c>
      <c r="B14" s="47" t="s">
        <v>139</v>
      </c>
      <c r="C14" s="48" t="s">
        <v>95</v>
      </c>
      <c r="D14" s="49"/>
      <c r="E14" s="49" t="s">
        <v>125</v>
      </c>
      <c r="F14" s="49" t="s">
        <v>140</v>
      </c>
      <c r="G14" s="65" t="s">
        <v>141</v>
      </c>
      <c r="H14" s="65" t="s">
        <v>142</v>
      </c>
      <c r="I14" s="50"/>
      <c r="J14" s="51"/>
      <c r="K14" s="51"/>
      <c r="L14" s="44">
        <f t="shared" si="8"/>
        <v>0.12</v>
      </c>
      <c r="M14" s="44">
        <f t="shared" si="9"/>
        <v>0</v>
      </c>
      <c r="N14" s="52"/>
      <c r="O14" s="53"/>
      <c r="P14" s="53"/>
      <c r="Q14" s="54"/>
      <c r="R14" s="48"/>
      <c r="S14" s="48"/>
      <c r="T14" s="48"/>
      <c r="U14" s="48"/>
      <c r="V14" s="48"/>
      <c r="W14" s="55"/>
      <c r="X14" s="56" t="str">
        <f t="shared" si="7"/>
        <v/>
      </c>
    </row>
    <row r="15" spans="1:25" ht="75" x14ac:dyDescent="0.15">
      <c r="A15" s="57">
        <f t="shared" si="0"/>
        <v>2</v>
      </c>
      <c r="B15" s="47" t="s">
        <v>143</v>
      </c>
      <c r="C15" s="48" t="s">
        <v>120</v>
      </c>
      <c r="D15" s="49"/>
      <c r="E15" s="49" t="s">
        <v>125</v>
      </c>
      <c r="F15" s="49" t="s">
        <v>144</v>
      </c>
      <c r="G15" s="65" t="s">
        <v>145</v>
      </c>
      <c r="H15" s="65" t="s">
        <v>146</v>
      </c>
      <c r="I15" s="50"/>
      <c r="J15" s="51"/>
      <c r="K15" s="51">
        <v>1</v>
      </c>
      <c r="L15" s="44">
        <f>IF(AND(J15&gt;0,J15&lt;&gt;L14),J15,L14)</f>
        <v>0.12</v>
      </c>
      <c r="M15" s="44">
        <f>IF(AND(K15&gt;0,K15&lt;&gt;M14),K15,M14)</f>
        <v>1</v>
      </c>
      <c r="N15" s="52">
        <f>IF(C15="B",L15*M15,"")</f>
        <v>0.12</v>
      </c>
      <c r="O15" s="53"/>
      <c r="P15" s="53"/>
      <c r="Q15" s="54"/>
      <c r="R15" s="48"/>
      <c r="S15" s="48"/>
      <c r="T15" s="48"/>
      <c r="U15" s="48"/>
      <c r="V15" s="48"/>
      <c r="W15" s="53">
        <f>SUM(R15:V15)</f>
        <v>0</v>
      </c>
      <c r="X15" s="56">
        <f t="shared" si="7"/>
        <v>0</v>
      </c>
    </row>
    <row r="16" spans="1:25" ht="15" x14ac:dyDescent="0.15">
      <c r="A16" s="57">
        <f t="shared" si="0"/>
        <v>1</v>
      </c>
      <c r="B16" s="39" t="s">
        <v>147</v>
      </c>
      <c r="C16" s="40"/>
      <c r="D16" s="41"/>
      <c r="E16" s="41"/>
      <c r="F16" s="41"/>
      <c r="G16" s="64" t="s">
        <v>148</v>
      </c>
      <c r="H16" s="64"/>
      <c r="I16" s="42"/>
      <c r="J16" s="43">
        <v>0</v>
      </c>
      <c r="K16" s="34">
        <f>SUM(K17:K19)</f>
        <v>0</v>
      </c>
      <c r="L16" s="44">
        <f>IF(AND(J16&gt;0,J16&lt;&gt;L15),J16,L15)</f>
        <v>0.12</v>
      </c>
      <c r="M16" s="44"/>
      <c r="N16" s="45"/>
      <c r="O16" s="45"/>
      <c r="P16" s="45"/>
      <c r="Q16" s="45"/>
      <c r="R16" s="46"/>
      <c r="S16" s="46"/>
      <c r="T16" s="46"/>
      <c r="U16" s="46"/>
      <c r="V16" s="46"/>
      <c r="W16" s="45"/>
      <c r="X16" s="56" t="str">
        <f t="shared" si="7"/>
        <v/>
      </c>
    </row>
    <row r="17" spans="1:24" ht="180" x14ac:dyDescent="0.15">
      <c r="A17" s="57">
        <f t="shared" si="0"/>
        <v>2</v>
      </c>
      <c r="B17" s="47" t="s">
        <v>149</v>
      </c>
      <c r="C17" s="48" t="s">
        <v>95</v>
      </c>
      <c r="D17" s="49" t="s">
        <v>150</v>
      </c>
      <c r="E17" s="49" t="s">
        <v>151</v>
      </c>
      <c r="F17" s="49" t="s">
        <v>152</v>
      </c>
      <c r="G17" s="65" t="s">
        <v>153</v>
      </c>
      <c r="H17" s="65" t="s">
        <v>154</v>
      </c>
      <c r="I17" s="50" t="s">
        <v>130</v>
      </c>
      <c r="J17" s="51"/>
      <c r="K17" s="51"/>
      <c r="L17" s="44">
        <f t="shared" ref="L17" si="10">IF(AND(J17&gt;0,J17&lt;&gt;L16),J17,L16)</f>
        <v>0.12</v>
      </c>
      <c r="M17" s="44">
        <f t="shared" ref="M17" si="11">IF(AND(K17&gt;0,K17&lt;&gt;M16),K17,M16)</f>
        <v>0</v>
      </c>
      <c r="N17" s="52" t="str">
        <f>IF(C17="B",L17*M17*#REF!*#REF!,"")</f>
        <v/>
      </c>
      <c r="O17" s="53"/>
      <c r="P17" s="53"/>
      <c r="Q17" s="54"/>
      <c r="R17" s="48"/>
      <c r="S17" s="48"/>
      <c r="T17" s="48"/>
      <c r="U17" s="48"/>
      <c r="V17" s="48"/>
      <c r="W17" s="55"/>
      <c r="X17" s="56" t="str">
        <f t="shared" si="7"/>
        <v/>
      </c>
    </row>
    <row r="18" spans="1:24" ht="240" x14ac:dyDescent="0.15">
      <c r="A18" s="57">
        <f t="shared" si="0"/>
        <v>2</v>
      </c>
      <c r="B18" s="47" t="s">
        <v>155</v>
      </c>
      <c r="C18" s="48" t="s">
        <v>95</v>
      </c>
      <c r="D18" s="49" t="s">
        <v>156</v>
      </c>
      <c r="E18" s="49" t="s">
        <v>151</v>
      </c>
      <c r="F18" s="49" t="s">
        <v>157</v>
      </c>
      <c r="G18" s="65" t="s">
        <v>158</v>
      </c>
      <c r="H18" s="65" t="s">
        <v>159</v>
      </c>
      <c r="I18" s="50" t="s">
        <v>130</v>
      </c>
      <c r="J18" s="51"/>
      <c r="K18" s="51"/>
      <c r="L18" s="44">
        <f t="shared" ref="L18:L19" si="12">IF(AND(J18&gt;0,J18&lt;&gt;L17),J18,L17)</f>
        <v>0.12</v>
      </c>
      <c r="M18" s="44">
        <f t="shared" ref="M18:M19" si="13">IF(AND(K18&gt;0,K18&lt;&gt;M17),K18,M17)</f>
        <v>0</v>
      </c>
      <c r="N18" s="52" t="str">
        <f>IF(C18="B",L18*M18*#REF!*#REF!,"")</f>
        <v/>
      </c>
      <c r="O18" s="53"/>
      <c r="P18" s="53"/>
      <c r="Q18" s="54"/>
      <c r="R18" s="48"/>
      <c r="S18" s="48"/>
      <c r="T18" s="48"/>
      <c r="U18" s="48"/>
      <c r="V18" s="48"/>
      <c r="W18" s="55"/>
      <c r="X18" s="56" t="str">
        <f t="shared" si="7"/>
        <v/>
      </c>
    </row>
    <row r="19" spans="1:24" ht="60" x14ac:dyDescent="0.15">
      <c r="A19" s="57">
        <f t="shared" si="0"/>
        <v>2</v>
      </c>
      <c r="B19" s="47" t="s">
        <v>160</v>
      </c>
      <c r="C19" s="48" t="s">
        <v>95</v>
      </c>
      <c r="D19" s="49"/>
      <c r="E19" s="49" t="s">
        <v>148</v>
      </c>
      <c r="F19" s="49" t="s">
        <v>161</v>
      </c>
      <c r="G19" s="65" t="s">
        <v>162</v>
      </c>
      <c r="H19" s="65" t="s">
        <v>163</v>
      </c>
      <c r="I19" s="50"/>
      <c r="J19" s="51"/>
      <c r="K19" s="51"/>
      <c r="L19" s="44">
        <f t="shared" si="12"/>
        <v>0.12</v>
      </c>
      <c r="M19" s="44">
        <f t="shared" si="13"/>
        <v>0</v>
      </c>
      <c r="N19" s="52"/>
      <c r="O19" s="53"/>
      <c r="P19" s="53"/>
      <c r="Q19" s="54"/>
      <c r="R19" s="48"/>
      <c r="S19" s="48"/>
      <c r="T19" s="48"/>
      <c r="U19" s="48"/>
      <c r="V19" s="48"/>
      <c r="W19" s="55"/>
      <c r="X19" s="56" t="str">
        <f t="shared" si="7"/>
        <v/>
      </c>
    </row>
    <row r="20" spans="1:24" ht="15" x14ac:dyDescent="0.15">
      <c r="A20" s="57">
        <f t="shared" si="0"/>
        <v>1</v>
      </c>
      <c r="B20" s="39" t="s">
        <v>164</v>
      </c>
      <c r="C20" s="40"/>
      <c r="D20" s="41"/>
      <c r="E20" s="41"/>
      <c r="F20" s="41"/>
      <c r="G20" s="64" t="s">
        <v>165</v>
      </c>
      <c r="H20" s="64"/>
      <c r="I20" s="42"/>
      <c r="J20" s="43">
        <v>0.05</v>
      </c>
      <c r="K20" s="34">
        <f>SUM(K21:K23)</f>
        <v>1</v>
      </c>
      <c r="L20" s="44">
        <f>IF(AND(J20&gt;0,J20&lt;&gt;L19),J20,L19)</f>
        <v>0.05</v>
      </c>
      <c r="M20" s="44"/>
      <c r="N20" s="45"/>
      <c r="O20" s="45"/>
      <c r="P20" s="45"/>
      <c r="Q20" s="45"/>
      <c r="R20" s="46"/>
      <c r="S20" s="46"/>
      <c r="T20" s="46"/>
      <c r="U20" s="46"/>
      <c r="V20" s="46"/>
      <c r="W20" s="45"/>
      <c r="X20" s="56" t="str">
        <f t="shared" si="7"/>
        <v/>
      </c>
    </row>
    <row r="21" spans="1:24" ht="225" x14ac:dyDescent="0.15">
      <c r="A21" s="57">
        <f t="shared" si="0"/>
        <v>2</v>
      </c>
      <c r="B21" s="47" t="s">
        <v>166</v>
      </c>
      <c r="C21" s="48" t="s">
        <v>95</v>
      </c>
      <c r="D21" s="49" t="s">
        <v>115</v>
      </c>
      <c r="E21" s="49" t="s">
        <v>167</v>
      </c>
      <c r="F21" s="49" t="s">
        <v>168</v>
      </c>
      <c r="G21" s="65" t="s">
        <v>169</v>
      </c>
      <c r="H21" s="65" t="s">
        <v>170</v>
      </c>
      <c r="I21" s="50" t="s">
        <v>100</v>
      </c>
      <c r="J21" s="51"/>
      <c r="K21" s="51"/>
      <c r="L21" s="44">
        <f t="shared" ref="L21" si="14">IF(AND(J21&gt;0,J21&lt;&gt;L20),J21,L20)</f>
        <v>0.05</v>
      </c>
      <c r="M21" s="44">
        <f t="shared" ref="M21" si="15">IF(AND(K21&gt;0,K21&lt;&gt;M20),K21,M20)</f>
        <v>0</v>
      </c>
      <c r="N21" s="52" t="str">
        <f>IF(C21="B",L21*M21*#REF!*#REF!,"")</f>
        <v/>
      </c>
      <c r="O21" s="53"/>
      <c r="P21" s="53"/>
      <c r="Q21" s="54"/>
      <c r="R21" s="48"/>
      <c r="S21" s="48"/>
      <c r="T21" s="48"/>
      <c r="U21" s="48"/>
      <c r="V21" s="48"/>
      <c r="W21" s="55"/>
      <c r="X21" s="56" t="str">
        <f t="shared" si="7"/>
        <v/>
      </c>
    </row>
    <row r="22" spans="1:24" ht="154" customHeight="1" x14ac:dyDescent="0.15">
      <c r="A22" s="57">
        <f t="shared" si="0"/>
        <v>2</v>
      </c>
      <c r="B22" s="47" t="s">
        <v>171</v>
      </c>
      <c r="C22" s="48" t="s">
        <v>95</v>
      </c>
      <c r="D22" s="49" t="s">
        <v>115</v>
      </c>
      <c r="E22" s="49" t="s">
        <v>172</v>
      </c>
      <c r="F22" s="49" t="s">
        <v>173</v>
      </c>
      <c r="G22" s="65" t="s">
        <v>174</v>
      </c>
      <c r="H22" s="65" t="s">
        <v>175</v>
      </c>
      <c r="I22" s="50" t="s">
        <v>130</v>
      </c>
      <c r="J22" s="51"/>
      <c r="K22" s="51"/>
      <c r="L22" s="44">
        <f t="shared" ref="L22" si="16">IF(AND(J22&gt;0,J22&lt;&gt;L21),J22,L21)</f>
        <v>0.05</v>
      </c>
      <c r="M22" s="44">
        <f t="shared" ref="M22" si="17">IF(AND(K22&gt;0,K22&lt;&gt;M21),K22,M21)</f>
        <v>0</v>
      </c>
      <c r="N22" s="52" t="str">
        <f>IF(C22="B",L22*M22*#REF!*#REF!,"")</f>
        <v/>
      </c>
      <c r="O22" s="53"/>
      <c r="P22" s="53"/>
      <c r="Q22" s="54"/>
      <c r="R22" s="48"/>
      <c r="S22" s="48"/>
      <c r="T22" s="48"/>
      <c r="U22" s="48"/>
      <c r="V22" s="48"/>
      <c r="W22" s="55"/>
      <c r="X22" s="56" t="str">
        <f t="shared" si="7"/>
        <v/>
      </c>
    </row>
    <row r="23" spans="1:24" ht="75" x14ac:dyDescent="0.15">
      <c r="A23" s="57">
        <f t="shared" si="0"/>
        <v>2</v>
      </c>
      <c r="B23" s="47" t="s">
        <v>176</v>
      </c>
      <c r="C23" s="48" t="s">
        <v>120</v>
      </c>
      <c r="D23" s="49"/>
      <c r="E23" s="49" t="s">
        <v>165</v>
      </c>
      <c r="F23" s="49" t="s">
        <v>177</v>
      </c>
      <c r="G23" s="65" t="s">
        <v>178</v>
      </c>
      <c r="H23" s="65" t="s">
        <v>179</v>
      </c>
      <c r="I23" s="50"/>
      <c r="J23" s="51"/>
      <c r="K23" s="51">
        <v>1</v>
      </c>
      <c r="L23" s="44">
        <f>IF(AND(J23&gt;0,J23&lt;&gt;L22),J23,L22)</f>
        <v>0.05</v>
      </c>
      <c r="M23" s="44">
        <f>IF(AND(K23&gt;0,K23&lt;&gt;M22),K23,M22)</f>
        <v>1</v>
      </c>
      <c r="N23" s="52">
        <f>IF(C23="B",L23*M23,"")</f>
        <v>0.05</v>
      </c>
      <c r="O23" s="53"/>
      <c r="P23" s="53"/>
      <c r="Q23" s="54"/>
      <c r="R23" s="48"/>
      <c r="S23" s="48"/>
      <c r="T23" s="48"/>
      <c r="U23" s="48"/>
      <c r="V23" s="48"/>
      <c r="W23" s="53">
        <f>SUM(R23:V23)</f>
        <v>0</v>
      </c>
      <c r="X23" s="56">
        <f t="shared" si="7"/>
        <v>0</v>
      </c>
    </row>
    <row r="24" spans="1:24" ht="15" x14ac:dyDescent="0.15">
      <c r="A24" s="57">
        <f t="shared" si="0"/>
        <v>1</v>
      </c>
      <c r="B24" s="39" t="s">
        <v>180</v>
      </c>
      <c r="C24" s="40"/>
      <c r="D24" s="41"/>
      <c r="E24" s="41"/>
      <c r="F24" s="41"/>
      <c r="G24" s="64" t="s">
        <v>181</v>
      </c>
      <c r="H24" s="64"/>
      <c r="I24" s="42"/>
      <c r="J24" s="43">
        <v>0.12</v>
      </c>
      <c r="K24" s="34">
        <f>SUM(K25:K49)</f>
        <v>1</v>
      </c>
      <c r="L24" s="44">
        <f>IF(AND(J24&gt;0,J24&lt;&gt;L8),J24,L8)</f>
        <v>0.12</v>
      </c>
      <c r="M24" s="44"/>
      <c r="N24" s="45"/>
      <c r="O24" s="45"/>
      <c r="P24" s="45"/>
      <c r="Q24" s="45"/>
      <c r="R24" s="46"/>
      <c r="S24" s="46"/>
      <c r="T24" s="46"/>
      <c r="U24" s="46"/>
      <c r="V24" s="46"/>
      <c r="W24" s="45"/>
      <c r="X24" s="56" t="str">
        <f t="shared" si="7"/>
        <v/>
      </c>
    </row>
    <row r="25" spans="1:24" ht="328" x14ac:dyDescent="0.15">
      <c r="A25" s="57">
        <f t="shared" si="0"/>
        <v>2</v>
      </c>
      <c r="B25" s="47" t="s">
        <v>182</v>
      </c>
      <c r="C25" s="48" t="s">
        <v>95</v>
      </c>
      <c r="D25" s="49" t="s">
        <v>183</v>
      </c>
      <c r="E25" s="49" t="s">
        <v>181</v>
      </c>
      <c r="F25" s="49" t="s">
        <v>184</v>
      </c>
      <c r="G25" s="65" t="s">
        <v>185</v>
      </c>
      <c r="H25" s="65" t="s">
        <v>186</v>
      </c>
      <c r="I25" s="50" t="s">
        <v>100</v>
      </c>
      <c r="J25" s="51"/>
      <c r="K25" s="51"/>
      <c r="L25" s="44">
        <f t="shared" ref="L25" si="18">IF(AND(J25&gt;0,J25&lt;&gt;L24),J25,L24)</f>
        <v>0.12</v>
      </c>
      <c r="M25" s="44">
        <f t="shared" ref="M25" si="19">IF(AND(K25&gt;0,K25&lt;&gt;M24),K25,M24)</f>
        <v>0</v>
      </c>
      <c r="N25" s="52" t="str">
        <f>IF(C25="B",L25*M25*#REF!*#REF!,"")</f>
        <v/>
      </c>
      <c r="O25" s="53"/>
      <c r="P25" s="53"/>
      <c r="Q25" s="54"/>
      <c r="R25" s="48"/>
      <c r="S25" s="48"/>
      <c r="T25" s="48"/>
      <c r="U25" s="48"/>
      <c r="V25" s="48"/>
      <c r="W25" s="55"/>
      <c r="X25" s="56" t="str">
        <f t="shared" si="7"/>
        <v/>
      </c>
    </row>
    <row r="26" spans="1:24" ht="105" x14ac:dyDescent="0.15">
      <c r="A26" s="57">
        <f t="shared" si="0"/>
        <v>2</v>
      </c>
      <c r="B26" s="47" t="s">
        <v>187</v>
      </c>
      <c r="C26" s="48" t="s">
        <v>95</v>
      </c>
      <c r="D26" s="49" t="s">
        <v>183</v>
      </c>
      <c r="E26" s="49" t="s">
        <v>181</v>
      </c>
      <c r="F26" s="49" t="s">
        <v>188</v>
      </c>
      <c r="G26" s="65" t="s">
        <v>189</v>
      </c>
      <c r="H26" s="65" t="s">
        <v>190</v>
      </c>
      <c r="I26" s="50" t="s">
        <v>100</v>
      </c>
      <c r="J26" s="51"/>
      <c r="K26" s="51"/>
      <c r="L26" s="44">
        <f t="shared" ref="L26:L28" si="20">IF(AND(J26&gt;0,J26&lt;&gt;L25),J26,L25)</f>
        <v>0.12</v>
      </c>
      <c r="M26" s="44">
        <f t="shared" ref="M26:M28" si="21">IF(AND(K26&gt;0,K26&lt;&gt;M25),K26,M25)</f>
        <v>0</v>
      </c>
      <c r="N26" s="52" t="str">
        <f>IF(C26="B",L26*M26*#REF!*#REF!,"")</f>
        <v/>
      </c>
      <c r="O26" s="53"/>
      <c r="P26" s="53"/>
      <c r="Q26" s="54"/>
      <c r="R26" s="48"/>
      <c r="S26" s="48"/>
      <c r="T26" s="48"/>
      <c r="U26" s="48"/>
      <c r="V26" s="48"/>
      <c r="W26" s="55"/>
      <c r="X26" s="56" t="str">
        <f t="shared" si="7"/>
        <v/>
      </c>
    </row>
    <row r="27" spans="1:24" ht="260" customHeight="1" x14ac:dyDescent="0.15">
      <c r="A27" s="57">
        <f t="shared" si="0"/>
        <v>2</v>
      </c>
      <c r="B27" s="47" t="s">
        <v>191</v>
      </c>
      <c r="C27" s="48" t="s">
        <v>95</v>
      </c>
      <c r="D27" s="49" t="s">
        <v>192</v>
      </c>
      <c r="E27" s="49" t="s">
        <v>181</v>
      </c>
      <c r="F27" s="49" t="s">
        <v>193</v>
      </c>
      <c r="G27" s="65" t="s">
        <v>194</v>
      </c>
      <c r="H27" s="65" t="s">
        <v>195</v>
      </c>
      <c r="I27" s="50" t="s">
        <v>100</v>
      </c>
      <c r="J27" s="51"/>
      <c r="K27" s="51"/>
      <c r="L27" s="44">
        <f t="shared" si="20"/>
        <v>0.12</v>
      </c>
      <c r="M27" s="44">
        <f t="shared" si="21"/>
        <v>0</v>
      </c>
      <c r="N27" s="52" t="str">
        <f>IF(C27="B",L27*M27*#REF!*#REF!,"")</f>
        <v/>
      </c>
      <c r="O27" s="53"/>
      <c r="P27" s="53"/>
      <c r="Q27" s="54"/>
      <c r="R27" s="48"/>
      <c r="S27" s="48"/>
      <c r="T27" s="48"/>
      <c r="U27" s="48"/>
      <c r="V27" s="48"/>
      <c r="W27" s="55"/>
      <c r="X27" s="56" t="str">
        <f t="shared" si="7"/>
        <v/>
      </c>
    </row>
    <row r="28" spans="1:24" ht="105" x14ac:dyDescent="0.15">
      <c r="A28" s="57">
        <f t="shared" si="0"/>
        <v>2</v>
      </c>
      <c r="B28" s="47" t="s">
        <v>196</v>
      </c>
      <c r="C28" s="48" t="s">
        <v>95</v>
      </c>
      <c r="D28" s="49" t="s">
        <v>192</v>
      </c>
      <c r="E28" s="49" t="s">
        <v>181</v>
      </c>
      <c r="F28" s="49" t="s">
        <v>197</v>
      </c>
      <c r="G28" s="65" t="s">
        <v>198</v>
      </c>
      <c r="H28" s="65" t="s">
        <v>199</v>
      </c>
      <c r="I28" s="50" t="s">
        <v>100</v>
      </c>
      <c r="J28" s="51"/>
      <c r="K28" s="51"/>
      <c r="L28" s="44">
        <f t="shared" si="20"/>
        <v>0.12</v>
      </c>
      <c r="M28" s="44">
        <f t="shared" si="21"/>
        <v>0</v>
      </c>
      <c r="N28" s="52" t="str">
        <f>IF(C28="B",L28*M28*#REF!*#REF!,"")</f>
        <v/>
      </c>
      <c r="O28" s="53"/>
      <c r="P28" s="53"/>
      <c r="Q28" s="54"/>
      <c r="R28" s="48"/>
      <c r="S28" s="48"/>
      <c r="T28" s="48"/>
      <c r="U28" s="48"/>
      <c r="V28" s="48"/>
      <c r="W28" s="55"/>
      <c r="X28" s="56" t="str">
        <f t="shared" si="7"/>
        <v/>
      </c>
    </row>
    <row r="29" spans="1:24" ht="90" x14ac:dyDescent="0.15">
      <c r="A29" s="57">
        <f t="shared" si="0"/>
        <v>2</v>
      </c>
      <c r="B29" s="47" t="s">
        <v>200</v>
      </c>
      <c r="C29" s="48" t="s">
        <v>95</v>
      </c>
      <c r="D29" s="49" t="s">
        <v>192</v>
      </c>
      <c r="E29" s="49" t="s">
        <v>181</v>
      </c>
      <c r="F29" s="49" t="s">
        <v>201</v>
      </c>
      <c r="G29" s="65" t="s">
        <v>202</v>
      </c>
      <c r="H29" s="65" t="s">
        <v>203</v>
      </c>
      <c r="I29" s="50" t="s">
        <v>100</v>
      </c>
      <c r="J29" s="51"/>
      <c r="K29" s="51"/>
      <c r="L29" s="44">
        <f t="shared" ref="L29:L38" si="22">IF(AND(J29&gt;0,J29&lt;&gt;L28),J29,L28)</f>
        <v>0.12</v>
      </c>
      <c r="M29" s="44">
        <f t="shared" ref="M29:M38" si="23">IF(AND(K29&gt;0,K29&lt;&gt;M28),K29,M28)</f>
        <v>0</v>
      </c>
      <c r="N29" s="52" t="str">
        <f>IF(C29="B",L29*M29*#REF!*#REF!,"")</f>
        <v/>
      </c>
      <c r="O29" s="53"/>
      <c r="P29" s="53"/>
      <c r="Q29" s="54"/>
      <c r="R29" s="48"/>
      <c r="S29" s="48"/>
      <c r="T29" s="48"/>
      <c r="U29" s="48"/>
      <c r="V29" s="48"/>
      <c r="W29" s="55"/>
      <c r="X29" s="56" t="str">
        <f t="shared" si="7"/>
        <v/>
      </c>
    </row>
    <row r="30" spans="1:24" ht="105" x14ac:dyDescent="0.15">
      <c r="A30" s="57">
        <f t="shared" si="0"/>
        <v>2</v>
      </c>
      <c r="B30" s="47" t="s">
        <v>204</v>
      </c>
      <c r="C30" s="48" t="s">
        <v>95</v>
      </c>
      <c r="D30" s="49" t="s">
        <v>205</v>
      </c>
      <c r="E30" s="49" t="s">
        <v>181</v>
      </c>
      <c r="F30" s="49" t="s">
        <v>206</v>
      </c>
      <c r="G30" s="65" t="s">
        <v>207</v>
      </c>
      <c r="H30" s="65" t="s">
        <v>208</v>
      </c>
      <c r="I30" s="50" t="s">
        <v>100</v>
      </c>
      <c r="J30" s="51"/>
      <c r="K30" s="51"/>
      <c r="L30" s="44">
        <f t="shared" si="22"/>
        <v>0.12</v>
      </c>
      <c r="M30" s="44">
        <f t="shared" si="23"/>
        <v>0</v>
      </c>
      <c r="N30" s="52" t="str">
        <f>IF(C30="B",L30*M30*#REF!*#REF!,"")</f>
        <v/>
      </c>
      <c r="O30" s="53"/>
      <c r="P30" s="53"/>
      <c r="Q30" s="54"/>
      <c r="R30" s="48"/>
      <c r="S30" s="48"/>
      <c r="T30" s="48"/>
      <c r="U30" s="48"/>
      <c r="V30" s="48"/>
      <c r="W30" s="55"/>
      <c r="X30" s="56" t="str">
        <f t="shared" si="7"/>
        <v/>
      </c>
    </row>
    <row r="31" spans="1:24" ht="150" x14ac:dyDescent="0.15">
      <c r="A31" s="57">
        <f t="shared" si="0"/>
        <v>2</v>
      </c>
      <c r="B31" s="47" t="s">
        <v>209</v>
      </c>
      <c r="C31" s="48" t="s">
        <v>95</v>
      </c>
      <c r="D31" s="49" t="s">
        <v>210</v>
      </c>
      <c r="E31" s="49" t="s">
        <v>181</v>
      </c>
      <c r="F31" s="49" t="s">
        <v>211</v>
      </c>
      <c r="G31" s="65" t="s">
        <v>212</v>
      </c>
      <c r="H31" s="65" t="s">
        <v>213</v>
      </c>
      <c r="I31" s="50" t="s">
        <v>100</v>
      </c>
      <c r="J31" s="51"/>
      <c r="K31" s="51"/>
      <c r="L31" s="44">
        <f t="shared" si="22"/>
        <v>0.12</v>
      </c>
      <c r="M31" s="44">
        <f t="shared" si="23"/>
        <v>0</v>
      </c>
      <c r="N31" s="52" t="str">
        <f>IF(C31="B",L31*M31*#REF!*#REF!,"")</f>
        <v/>
      </c>
      <c r="O31" s="53"/>
      <c r="P31" s="53"/>
      <c r="Q31" s="54"/>
      <c r="R31" s="48"/>
      <c r="S31" s="48"/>
      <c r="T31" s="48"/>
      <c r="U31" s="48"/>
      <c r="V31" s="48"/>
      <c r="W31" s="55"/>
      <c r="X31" s="56" t="str">
        <f t="shared" si="7"/>
        <v/>
      </c>
    </row>
    <row r="32" spans="1:24" ht="189" customHeight="1" x14ac:dyDescent="0.15">
      <c r="A32" s="57">
        <f t="shared" si="0"/>
        <v>2</v>
      </c>
      <c r="B32" s="47" t="s">
        <v>214</v>
      </c>
      <c r="C32" s="48" t="s">
        <v>95</v>
      </c>
      <c r="D32" s="49" t="s">
        <v>215</v>
      </c>
      <c r="E32" s="49" t="s">
        <v>181</v>
      </c>
      <c r="F32" s="49" t="s">
        <v>216</v>
      </c>
      <c r="G32" s="65" t="s">
        <v>217</v>
      </c>
      <c r="H32" s="65" t="s">
        <v>218</v>
      </c>
      <c r="I32" s="50" t="s">
        <v>100</v>
      </c>
      <c r="J32" s="51"/>
      <c r="K32" s="51"/>
      <c r="L32" s="44">
        <f t="shared" si="22"/>
        <v>0.12</v>
      </c>
      <c r="M32" s="44">
        <f t="shared" si="23"/>
        <v>0</v>
      </c>
      <c r="N32" s="52" t="str">
        <f>IF(C32="B",L32*M32*#REF!*#REF!,"")</f>
        <v/>
      </c>
      <c r="O32" s="53"/>
      <c r="P32" s="53"/>
      <c r="Q32" s="54"/>
      <c r="R32" s="48"/>
      <c r="S32" s="48"/>
      <c r="T32" s="48"/>
      <c r="U32" s="48"/>
      <c r="V32" s="48"/>
      <c r="W32" s="55"/>
      <c r="X32" s="56" t="str">
        <f t="shared" si="7"/>
        <v/>
      </c>
    </row>
    <row r="33" spans="1:24" ht="270" x14ac:dyDescent="0.15">
      <c r="A33" s="57">
        <f t="shared" si="0"/>
        <v>2</v>
      </c>
      <c r="B33" s="47" t="s">
        <v>219</v>
      </c>
      <c r="C33" s="48" t="s">
        <v>95</v>
      </c>
      <c r="D33" s="49" t="s">
        <v>215</v>
      </c>
      <c r="E33" s="49" t="s">
        <v>220</v>
      </c>
      <c r="F33" s="49" t="s">
        <v>221</v>
      </c>
      <c r="G33" s="65" t="s">
        <v>222</v>
      </c>
      <c r="H33" s="65" t="s">
        <v>223</v>
      </c>
      <c r="I33" s="50" t="s">
        <v>100</v>
      </c>
      <c r="J33" s="51"/>
      <c r="K33" s="51"/>
      <c r="L33" s="44">
        <f t="shared" si="22"/>
        <v>0.12</v>
      </c>
      <c r="M33" s="44">
        <f t="shared" si="23"/>
        <v>0</v>
      </c>
      <c r="N33" s="52" t="str">
        <f>IF(C33="B",L33*M33*#REF!*#REF!,"")</f>
        <v/>
      </c>
      <c r="O33" s="53"/>
      <c r="P33" s="53"/>
      <c r="Q33" s="54"/>
      <c r="R33" s="48"/>
      <c r="S33" s="48"/>
      <c r="T33" s="48"/>
      <c r="U33" s="48"/>
      <c r="V33" s="48"/>
      <c r="W33" s="55"/>
      <c r="X33" s="56" t="str">
        <f t="shared" si="7"/>
        <v/>
      </c>
    </row>
    <row r="34" spans="1:24" ht="64" customHeight="1" x14ac:dyDescent="0.15">
      <c r="A34" s="57">
        <f t="shared" si="0"/>
        <v>2</v>
      </c>
      <c r="B34" s="47" t="s">
        <v>224</v>
      </c>
      <c r="C34" s="48" t="s">
        <v>95</v>
      </c>
      <c r="D34" s="49" t="s">
        <v>225</v>
      </c>
      <c r="E34" s="49" t="s">
        <v>181</v>
      </c>
      <c r="F34" s="49" t="s">
        <v>226</v>
      </c>
      <c r="G34" s="65" t="s">
        <v>227</v>
      </c>
      <c r="H34" s="65" t="s">
        <v>228</v>
      </c>
      <c r="I34" s="50" t="s">
        <v>100</v>
      </c>
      <c r="J34" s="51"/>
      <c r="K34" s="51"/>
      <c r="L34" s="44">
        <f t="shared" si="22"/>
        <v>0.12</v>
      </c>
      <c r="M34" s="44">
        <f t="shared" si="23"/>
        <v>0</v>
      </c>
      <c r="N34" s="52" t="str">
        <f>IF(C34="B",L34*M34*#REF!*#REF!,"")</f>
        <v/>
      </c>
      <c r="O34" s="53"/>
      <c r="P34" s="53"/>
      <c r="Q34" s="54"/>
      <c r="R34" s="48"/>
      <c r="S34" s="48"/>
      <c r="T34" s="48"/>
      <c r="U34" s="48"/>
      <c r="V34" s="48"/>
      <c r="W34" s="55"/>
      <c r="X34" s="56" t="str">
        <f t="shared" si="7"/>
        <v/>
      </c>
    </row>
    <row r="35" spans="1:24" ht="53" customHeight="1" x14ac:dyDescent="0.15">
      <c r="A35" s="57">
        <f t="shared" si="0"/>
        <v>2</v>
      </c>
      <c r="B35" s="47" t="s">
        <v>229</v>
      </c>
      <c r="C35" s="48" t="s">
        <v>95</v>
      </c>
      <c r="D35" s="49" t="s">
        <v>205</v>
      </c>
      <c r="E35" s="49" t="s">
        <v>181</v>
      </c>
      <c r="F35" s="49" t="s">
        <v>230</v>
      </c>
      <c r="G35" s="65" t="s">
        <v>231</v>
      </c>
      <c r="H35" s="65" t="s">
        <v>232</v>
      </c>
      <c r="I35" s="50" t="s">
        <v>130</v>
      </c>
      <c r="J35" s="51"/>
      <c r="K35" s="51"/>
      <c r="L35" s="44">
        <f t="shared" si="22"/>
        <v>0.12</v>
      </c>
      <c r="M35" s="44">
        <f t="shared" si="23"/>
        <v>0</v>
      </c>
      <c r="N35" s="52" t="str">
        <f>IF(C35="B",L35*M35*#REF!*#REF!,"")</f>
        <v/>
      </c>
      <c r="O35" s="53"/>
      <c r="P35" s="53"/>
      <c r="Q35" s="54"/>
      <c r="R35" s="48"/>
      <c r="S35" s="48"/>
      <c r="T35" s="48"/>
      <c r="U35" s="48"/>
      <c r="V35" s="48"/>
      <c r="W35" s="55"/>
      <c r="X35" s="56" t="str">
        <f t="shared" si="7"/>
        <v/>
      </c>
    </row>
    <row r="36" spans="1:24" ht="150" x14ac:dyDescent="0.15">
      <c r="A36" s="57">
        <f t="shared" si="0"/>
        <v>2</v>
      </c>
      <c r="B36" s="47" t="s">
        <v>233</v>
      </c>
      <c r="C36" s="48" t="s">
        <v>95</v>
      </c>
      <c r="D36" s="49" t="s">
        <v>234</v>
      </c>
      <c r="E36" s="49" t="s">
        <v>181</v>
      </c>
      <c r="F36" s="49" t="s">
        <v>235</v>
      </c>
      <c r="G36" s="65" t="s">
        <v>236</v>
      </c>
      <c r="H36" s="65" t="s">
        <v>237</v>
      </c>
      <c r="I36" s="50" t="s">
        <v>100</v>
      </c>
      <c r="J36" s="51"/>
      <c r="K36" s="51"/>
      <c r="L36" s="44">
        <f t="shared" si="22"/>
        <v>0.12</v>
      </c>
      <c r="M36" s="44">
        <f t="shared" si="23"/>
        <v>0</v>
      </c>
      <c r="N36" s="52" t="str">
        <f>IF(C36="B",L36*M36*#REF!*#REF!,"")</f>
        <v/>
      </c>
      <c r="O36" s="53"/>
      <c r="P36" s="53"/>
      <c r="Q36" s="54"/>
      <c r="R36" s="48"/>
      <c r="S36" s="48"/>
      <c r="T36" s="48"/>
      <c r="U36" s="48"/>
      <c r="V36" s="48"/>
      <c r="W36" s="55"/>
      <c r="X36" s="56" t="str">
        <f t="shared" si="7"/>
        <v/>
      </c>
    </row>
    <row r="37" spans="1:24" ht="135" x14ac:dyDescent="0.15">
      <c r="A37" s="57">
        <f t="shared" si="0"/>
        <v>2</v>
      </c>
      <c r="B37" s="47" t="s">
        <v>238</v>
      </c>
      <c r="C37" s="48" t="s">
        <v>95</v>
      </c>
      <c r="D37" s="49" t="s">
        <v>239</v>
      </c>
      <c r="E37" s="49" t="s">
        <v>181</v>
      </c>
      <c r="F37" s="49" t="s">
        <v>240</v>
      </c>
      <c r="G37" s="65" t="s">
        <v>241</v>
      </c>
      <c r="H37" s="65" t="s">
        <v>242</v>
      </c>
      <c r="I37" s="50" t="s">
        <v>100</v>
      </c>
      <c r="J37" s="51"/>
      <c r="K37" s="51"/>
      <c r="L37" s="44">
        <f t="shared" si="22"/>
        <v>0.12</v>
      </c>
      <c r="M37" s="44">
        <f t="shared" si="23"/>
        <v>0</v>
      </c>
      <c r="N37" s="52" t="str">
        <f>IF(C37="B",L37*M37*#REF!*#REF!,"")</f>
        <v/>
      </c>
      <c r="O37" s="53"/>
      <c r="P37" s="53"/>
      <c r="Q37" s="54"/>
      <c r="R37" s="48"/>
      <c r="S37" s="48"/>
      <c r="T37" s="48"/>
      <c r="U37" s="48"/>
      <c r="V37" s="48"/>
      <c r="W37" s="55"/>
      <c r="X37" s="56" t="str">
        <f t="shared" si="7"/>
        <v/>
      </c>
    </row>
    <row r="38" spans="1:24" ht="135" customHeight="1" x14ac:dyDescent="0.15">
      <c r="A38" s="57">
        <f t="shared" si="0"/>
        <v>2</v>
      </c>
      <c r="B38" s="47" t="s">
        <v>243</v>
      </c>
      <c r="C38" s="48" t="s">
        <v>95</v>
      </c>
      <c r="D38" s="49" t="s">
        <v>244</v>
      </c>
      <c r="E38" s="49" t="s">
        <v>181</v>
      </c>
      <c r="F38" s="49" t="s">
        <v>245</v>
      </c>
      <c r="G38" s="65" t="s">
        <v>246</v>
      </c>
      <c r="H38" s="65" t="s">
        <v>247</v>
      </c>
      <c r="I38" s="50" t="s">
        <v>100</v>
      </c>
      <c r="J38" s="51"/>
      <c r="K38" s="51"/>
      <c r="L38" s="44">
        <f t="shared" si="22"/>
        <v>0.12</v>
      </c>
      <c r="M38" s="44">
        <f t="shared" si="23"/>
        <v>0</v>
      </c>
      <c r="N38" s="52" t="str">
        <f>IF(C38="B",L38*M38*#REF!*#REF!,"")</f>
        <v/>
      </c>
      <c r="O38" s="53"/>
      <c r="P38" s="53"/>
      <c r="Q38" s="54"/>
      <c r="R38" s="48"/>
      <c r="S38" s="48"/>
      <c r="T38" s="48"/>
      <c r="U38" s="48"/>
      <c r="V38" s="48"/>
      <c r="W38" s="55"/>
      <c r="X38" s="56" t="str">
        <f t="shared" si="7"/>
        <v/>
      </c>
    </row>
    <row r="39" spans="1:24" ht="150" x14ac:dyDescent="0.15">
      <c r="A39" s="57">
        <f t="shared" si="0"/>
        <v>2</v>
      </c>
      <c r="B39" s="47" t="s">
        <v>248</v>
      </c>
      <c r="C39" s="48" t="s">
        <v>120</v>
      </c>
      <c r="D39" s="49" t="s">
        <v>102</v>
      </c>
      <c r="E39" s="49" t="s">
        <v>181</v>
      </c>
      <c r="F39" s="49" t="s">
        <v>249</v>
      </c>
      <c r="G39" s="65" t="s">
        <v>250</v>
      </c>
      <c r="H39" s="65" t="s">
        <v>251</v>
      </c>
      <c r="I39" s="50" t="s">
        <v>130</v>
      </c>
      <c r="J39" s="51"/>
      <c r="K39" s="51">
        <v>0.5</v>
      </c>
      <c r="L39" s="44">
        <f>IF(AND(J39&gt;0,J39&lt;&gt;L38),J39,L38)</f>
        <v>0.12</v>
      </c>
      <c r="M39" s="44">
        <f>IF(AND(K39&gt;0,K39&lt;&gt;M38),K39,M38)</f>
        <v>0.5</v>
      </c>
      <c r="N39" s="52">
        <f>IF(C39="B",L39*M39,"")</f>
        <v>0.06</v>
      </c>
      <c r="O39" s="52" t="e">
        <f>IF(#REF!="B",M39*N39,"")</f>
        <v>#REF!</v>
      </c>
      <c r="P39" s="53"/>
      <c r="Q39" s="54"/>
      <c r="R39" s="48"/>
      <c r="S39" s="48"/>
      <c r="T39" s="48"/>
      <c r="U39" s="48"/>
      <c r="V39" s="48"/>
      <c r="W39" s="53">
        <f>SUM(R39:V39)</f>
        <v>0</v>
      </c>
      <c r="X39" s="56">
        <f t="shared" si="7"/>
        <v>0</v>
      </c>
    </row>
    <row r="40" spans="1:24" ht="105" x14ac:dyDescent="0.15">
      <c r="A40" s="57">
        <f t="shared" si="0"/>
        <v>2</v>
      </c>
      <c r="B40" s="47" t="s">
        <v>252</v>
      </c>
      <c r="C40" s="48" t="s">
        <v>95</v>
      </c>
      <c r="D40" s="49" t="s">
        <v>253</v>
      </c>
      <c r="E40" s="49" t="s">
        <v>181</v>
      </c>
      <c r="F40" s="49" t="s">
        <v>254</v>
      </c>
      <c r="G40" s="65" t="s">
        <v>255</v>
      </c>
      <c r="H40" s="65" t="s">
        <v>256</v>
      </c>
      <c r="I40" s="50" t="s">
        <v>100</v>
      </c>
      <c r="J40" s="51"/>
      <c r="K40" s="51"/>
      <c r="L40" s="44">
        <f t="shared" ref="L40" si="24">IF(AND(J40&gt;0,J40&lt;&gt;L39),J40,L39)</f>
        <v>0.12</v>
      </c>
      <c r="M40" s="44">
        <f t="shared" ref="M40" si="25">IF(AND(K40&gt;0,K40&lt;&gt;M39),K40,M39)</f>
        <v>0.5</v>
      </c>
      <c r="N40" s="52" t="str">
        <f>IF(C40="B",L40*M40*#REF!*#REF!,"")</f>
        <v/>
      </c>
      <c r="O40" s="53"/>
      <c r="P40" s="53"/>
      <c r="Q40" s="54"/>
      <c r="R40" s="48"/>
      <c r="S40" s="48"/>
      <c r="T40" s="48"/>
      <c r="U40" s="48"/>
      <c r="V40" s="48"/>
      <c r="W40" s="55"/>
      <c r="X40" s="56" t="str">
        <f t="shared" ref="X40:X71" si="26">IF(C40="B",W40*N40*25,"")</f>
        <v/>
      </c>
    </row>
    <row r="41" spans="1:24" ht="83" customHeight="1" x14ac:dyDescent="0.15">
      <c r="A41" s="57">
        <f t="shared" si="0"/>
        <v>2</v>
      </c>
      <c r="B41" s="47" t="s">
        <v>257</v>
      </c>
      <c r="C41" s="48" t="s">
        <v>95</v>
      </c>
      <c r="D41" s="49" t="s">
        <v>253</v>
      </c>
      <c r="E41" s="49" t="s">
        <v>181</v>
      </c>
      <c r="F41" s="49" t="s">
        <v>258</v>
      </c>
      <c r="G41" s="65" t="s">
        <v>259</v>
      </c>
      <c r="H41" s="65" t="s">
        <v>260</v>
      </c>
      <c r="I41" s="50" t="s">
        <v>100</v>
      </c>
      <c r="J41" s="51"/>
      <c r="K41" s="51"/>
      <c r="L41" s="44">
        <f t="shared" ref="L41:L46" si="27">IF(AND(J41&gt;0,J41&lt;&gt;L40),J41,L40)</f>
        <v>0.12</v>
      </c>
      <c r="M41" s="44">
        <f t="shared" ref="M41:M46" si="28">IF(AND(K41&gt;0,K41&lt;&gt;M40),K41,M40)</f>
        <v>0.5</v>
      </c>
      <c r="N41" s="52" t="str">
        <f>IF(C41="B",L41*M41*#REF!*#REF!,"")</f>
        <v/>
      </c>
      <c r="O41" s="53"/>
      <c r="P41" s="53"/>
      <c r="Q41" s="54"/>
      <c r="R41" s="48"/>
      <c r="S41" s="48"/>
      <c r="T41" s="48"/>
      <c r="U41" s="48"/>
      <c r="V41" s="48"/>
      <c r="W41" s="55"/>
      <c r="X41" s="56" t="str">
        <f t="shared" si="26"/>
        <v/>
      </c>
    </row>
    <row r="42" spans="1:24" ht="90" x14ac:dyDescent="0.15">
      <c r="A42" s="57">
        <f t="shared" si="0"/>
        <v>2</v>
      </c>
      <c r="B42" s="47" t="s">
        <v>261</v>
      </c>
      <c r="C42" s="48" t="s">
        <v>95</v>
      </c>
      <c r="D42" s="49" t="s">
        <v>262</v>
      </c>
      <c r="E42" s="49" t="s">
        <v>181</v>
      </c>
      <c r="F42" s="49" t="s">
        <v>263</v>
      </c>
      <c r="G42" s="65" t="s">
        <v>264</v>
      </c>
      <c r="H42" s="65"/>
      <c r="I42" s="50" t="s">
        <v>100</v>
      </c>
      <c r="J42" s="51"/>
      <c r="K42" s="51"/>
      <c r="L42" s="44">
        <f t="shared" si="27"/>
        <v>0.12</v>
      </c>
      <c r="M42" s="44">
        <f t="shared" si="28"/>
        <v>0.5</v>
      </c>
      <c r="N42" s="52" t="str">
        <f>IF(C42="B",L42*M42*#REF!*#REF!,"")</f>
        <v/>
      </c>
      <c r="O42" s="53"/>
      <c r="P42" s="53"/>
      <c r="Q42" s="54"/>
      <c r="R42" s="48"/>
      <c r="S42" s="48"/>
      <c r="T42" s="48"/>
      <c r="U42" s="48"/>
      <c r="V42" s="48"/>
      <c r="W42" s="55"/>
      <c r="X42" s="56" t="str">
        <f t="shared" si="26"/>
        <v/>
      </c>
    </row>
    <row r="43" spans="1:24" ht="90" x14ac:dyDescent="0.15">
      <c r="A43" s="57">
        <f t="shared" si="0"/>
        <v>2</v>
      </c>
      <c r="B43" s="47" t="s">
        <v>265</v>
      </c>
      <c r="C43" s="48" t="s">
        <v>95</v>
      </c>
      <c r="D43" s="49" t="s">
        <v>266</v>
      </c>
      <c r="E43" s="49" t="s">
        <v>181</v>
      </c>
      <c r="F43" s="49" t="s">
        <v>267</v>
      </c>
      <c r="G43" s="65" t="s">
        <v>268</v>
      </c>
      <c r="H43" s="65"/>
      <c r="I43" s="50" t="s">
        <v>100</v>
      </c>
      <c r="J43" s="51"/>
      <c r="K43" s="51"/>
      <c r="L43" s="44">
        <f t="shared" si="27"/>
        <v>0.12</v>
      </c>
      <c r="M43" s="44">
        <f t="shared" si="28"/>
        <v>0.5</v>
      </c>
      <c r="N43" s="52" t="str">
        <f>IF(C43="B",L43*M43*#REF!*#REF!,"")</f>
        <v/>
      </c>
      <c r="O43" s="53"/>
      <c r="P43" s="53"/>
      <c r="Q43" s="54"/>
      <c r="R43" s="48"/>
      <c r="S43" s="48"/>
      <c r="T43" s="48"/>
      <c r="U43" s="48"/>
      <c r="V43" s="48"/>
      <c r="W43" s="55"/>
      <c r="X43" s="56" t="str">
        <f t="shared" si="26"/>
        <v/>
      </c>
    </row>
    <row r="44" spans="1:24" ht="150" x14ac:dyDescent="0.15">
      <c r="A44" s="57">
        <f t="shared" si="0"/>
        <v>2</v>
      </c>
      <c r="B44" s="47" t="s">
        <v>269</v>
      </c>
      <c r="C44" s="48" t="s">
        <v>95</v>
      </c>
      <c r="D44" s="49" t="s">
        <v>270</v>
      </c>
      <c r="E44" s="49" t="s">
        <v>181</v>
      </c>
      <c r="F44" s="49" t="s">
        <v>271</v>
      </c>
      <c r="G44" s="65" t="s">
        <v>272</v>
      </c>
      <c r="H44" s="65" t="s">
        <v>273</v>
      </c>
      <c r="I44" s="50" t="s">
        <v>130</v>
      </c>
      <c r="J44" s="51"/>
      <c r="K44" s="51"/>
      <c r="L44" s="44">
        <f t="shared" si="27"/>
        <v>0.12</v>
      </c>
      <c r="M44" s="44">
        <f t="shared" si="28"/>
        <v>0.5</v>
      </c>
      <c r="N44" s="52" t="str">
        <f>IF(C44="B",L44*M44*#REF!*#REF!,"")</f>
        <v/>
      </c>
      <c r="O44" s="53"/>
      <c r="P44" s="53"/>
      <c r="Q44" s="54"/>
      <c r="R44" s="48"/>
      <c r="S44" s="48"/>
      <c r="T44" s="48"/>
      <c r="U44" s="48"/>
      <c r="V44" s="48"/>
      <c r="W44" s="55"/>
      <c r="X44" s="56" t="str">
        <f t="shared" si="26"/>
        <v/>
      </c>
    </row>
    <row r="45" spans="1:24" ht="68" customHeight="1" x14ac:dyDescent="0.15">
      <c r="A45" s="57">
        <f t="shared" si="0"/>
        <v>2</v>
      </c>
      <c r="B45" s="47" t="s">
        <v>274</v>
      </c>
      <c r="C45" s="48" t="s">
        <v>95</v>
      </c>
      <c r="D45" s="49"/>
      <c r="E45" s="49" t="s">
        <v>181</v>
      </c>
      <c r="F45" s="49" t="s">
        <v>275</v>
      </c>
      <c r="G45" s="65" t="s">
        <v>276</v>
      </c>
      <c r="H45" s="65" t="s">
        <v>277</v>
      </c>
      <c r="I45" s="50"/>
      <c r="J45" s="51"/>
      <c r="K45" s="51"/>
      <c r="L45" s="44">
        <f t="shared" si="27"/>
        <v>0.12</v>
      </c>
      <c r="M45" s="44">
        <f t="shared" si="28"/>
        <v>0.5</v>
      </c>
      <c r="N45" s="52"/>
      <c r="O45" s="53"/>
      <c r="P45" s="53"/>
      <c r="Q45" s="54"/>
      <c r="R45" s="48"/>
      <c r="S45" s="48"/>
      <c r="T45" s="48"/>
      <c r="U45" s="48"/>
      <c r="V45" s="48"/>
      <c r="W45" s="55"/>
      <c r="X45" s="56" t="str">
        <f t="shared" si="26"/>
        <v/>
      </c>
    </row>
    <row r="46" spans="1:24" ht="75" x14ac:dyDescent="0.15">
      <c r="A46" s="57">
        <f t="shared" si="0"/>
        <v>2</v>
      </c>
      <c r="B46" s="47" t="s">
        <v>278</v>
      </c>
      <c r="C46" s="48" t="s">
        <v>95</v>
      </c>
      <c r="D46" s="49"/>
      <c r="E46" s="49" t="s">
        <v>181</v>
      </c>
      <c r="F46" s="49" t="s">
        <v>279</v>
      </c>
      <c r="G46" s="65" t="s">
        <v>280</v>
      </c>
      <c r="H46" s="65" t="s">
        <v>281</v>
      </c>
      <c r="I46" s="50"/>
      <c r="J46" s="51"/>
      <c r="K46" s="51"/>
      <c r="L46" s="44">
        <f t="shared" si="27"/>
        <v>0.12</v>
      </c>
      <c r="M46" s="44">
        <f t="shared" si="28"/>
        <v>0.5</v>
      </c>
      <c r="N46" s="52"/>
      <c r="O46" s="53"/>
      <c r="P46" s="53"/>
      <c r="Q46" s="54"/>
      <c r="R46" s="48"/>
      <c r="S46" s="48"/>
      <c r="T46" s="48"/>
      <c r="U46" s="48"/>
      <c r="V46" s="48"/>
      <c r="W46" s="55"/>
      <c r="X46" s="56" t="str">
        <f t="shared" si="26"/>
        <v/>
      </c>
    </row>
    <row r="47" spans="1:24" ht="117" customHeight="1" x14ac:dyDescent="0.15">
      <c r="A47" s="57">
        <f>IF(LEN(B47)&lt;=2,1,2)</f>
        <v>2</v>
      </c>
      <c r="B47" s="47" t="s">
        <v>282</v>
      </c>
      <c r="C47" s="48" t="s">
        <v>95</v>
      </c>
      <c r="D47" s="49" t="s">
        <v>283</v>
      </c>
      <c r="E47" s="49" t="s">
        <v>181</v>
      </c>
      <c r="F47" s="49" t="s">
        <v>284</v>
      </c>
      <c r="G47" s="65" t="s">
        <v>285</v>
      </c>
      <c r="H47" s="65" t="s">
        <v>286</v>
      </c>
      <c r="I47" s="50" t="s">
        <v>100</v>
      </c>
      <c r="J47" s="51"/>
      <c r="K47" s="51"/>
      <c r="L47" s="44">
        <f t="shared" ref="L47:L48" si="29">IF(AND(J47&gt;0,J47&lt;&gt;L46),J47,L46)</f>
        <v>0.12</v>
      </c>
      <c r="M47" s="44">
        <f t="shared" ref="M47:M48" si="30">IF(AND(K47&gt;0,K47&lt;&gt;M46),K47,M46)</f>
        <v>0.5</v>
      </c>
      <c r="N47" s="52" t="str">
        <f>IF(C47="B",L47*M47*#REF!*#REF!,"")</f>
        <v/>
      </c>
      <c r="O47" s="53"/>
      <c r="P47" s="53"/>
      <c r="Q47" s="54"/>
      <c r="R47" s="48"/>
      <c r="S47" s="48"/>
      <c r="T47" s="48"/>
      <c r="U47" s="48"/>
      <c r="V47" s="48"/>
      <c r="W47" s="55"/>
      <c r="X47" s="56" t="str">
        <f t="shared" si="26"/>
        <v/>
      </c>
    </row>
    <row r="48" spans="1:24" ht="90" x14ac:dyDescent="0.15">
      <c r="A48" s="57">
        <f>IF(LEN(B48)&lt;=2,1,2)</f>
        <v>2</v>
      </c>
      <c r="B48" s="47" t="s">
        <v>287</v>
      </c>
      <c r="C48" s="48" t="s">
        <v>95</v>
      </c>
      <c r="D48" s="49" t="s">
        <v>192</v>
      </c>
      <c r="E48" s="49" t="s">
        <v>181</v>
      </c>
      <c r="F48" s="49" t="s">
        <v>288</v>
      </c>
      <c r="G48" s="65" t="s">
        <v>289</v>
      </c>
      <c r="H48" s="65" t="s">
        <v>290</v>
      </c>
      <c r="I48" s="50" t="s">
        <v>100</v>
      </c>
      <c r="J48" s="51"/>
      <c r="K48" s="51"/>
      <c r="L48" s="44">
        <f t="shared" si="29"/>
        <v>0.12</v>
      </c>
      <c r="M48" s="44">
        <f t="shared" si="30"/>
        <v>0.5</v>
      </c>
      <c r="N48" s="52" t="str">
        <f>IF(C48="B",L48*M48*#REF!*#REF!,"")</f>
        <v/>
      </c>
      <c r="O48" s="53"/>
      <c r="P48" s="53"/>
      <c r="Q48" s="54"/>
      <c r="R48" s="48"/>
      <c r="S48" s="48"/>
      <c r="T48" s="48"/>
      <c r="U48" s="48"/>
      <c r="V48" s="48"/>
      <c r="W48" s="55"/>
      <c r="X48" s="56" t="str">
        <f t="shared" si="26"/>
        <v/>
      </c>
    </row>
    <row r="49" spans="1:24" ht="75" x14ac:dyDescent="0.15">
      <c r="A49" s="57">
        <f t="shared" si="0"/>
        <v>2</v>
      </c>
      <c r="B49" s="47" t="s">
        <v>291</v>
      </c>
      <c r="C49" s="48" t="s">
        <v>120</v>
      </c>
      <c r="D49" s="49"/>
      <c r="E49" s="49" t="s">
        <v>181</v>
      </c>
      <c r="F49" s="49" t="s">
        <v>292</v>
      </c>
      <c r="G49" s="65" t="s">
        <v>293</v>
      </c>
      <c r="H49" s="65" t="s">
        <v>294</v>
      </c>
      <c r="I49" s="50"/>
      <c r="J49" s="51"/>
      <c r="K49" s="51">
        <v>0.5</v>
      </c>
      <c r="L49" s="44">
        <f>IF(AND(J49&gt;0,J49&lt;&gt;L46),J49,L46)</f>
        <v>0.12</v>
      </c>
      <c r="M49" s="44">
        <f>IF(AND(K49&gt;0,K49&lt;&gt;M46),K49,M46)</f>
        <v>0.5</v>
      </c>
      <c r="N49" s="52">
        <f>IF(C49="B",L49*M49,"")</f>
        <v>0.06</v>
      </c>
      <c r="O49" s="53"/>
      <c r="P49" s="53"/>
      <c r="Q49" s="54"/>
      <c r="R49" s="48"/>
      <c r="S49" s="48"/>
      <c r="T49" s="48"/>
      <c r="U49" s="48"/>
      <c r="V49" s="48"/>
      <c r="W49" s="53">
        <f>SUM(R49:V49)</f>
        <v>0</v>
      </c>
      <c r="X49" s="56">
        <f t="shared" si="26"/>
        <v>0</v>
      </c>
    </row>
    <row r="50" spans="1:24" ht="15" x14ac:dyDescent="0.15">
      <c r="A50" s="57">
        <f t="shared" si="0"/>
        <v>1</v>
      </c>
      <c r="B50" s="39" t="s">
        <v>295</v>
      </c>
      <c r="C50" s="40"/>
      <c r="D50" s="41"/>
      <c r="E50" s="41"/>
      <c r="F50" s="41"/>
      <c r="G50" s="64" t="s">
        <v>296</v>
      </c>
      <c r="H50" s="64"/>
      <c r="I50" s="42"/>
      <c r="J50" s="43">
        <v>0</v>
      </c>
      <c r="K50" s="34">
        <f>SUM(K54:K61)</f>
        <v>0</v>
      </c>
      <c r="L50" s="44">
        <f>IF(AND(J50&gt;0,J50&lt;&gt;L34),J50,L34)</f>
        <v>0.12</v>
      </c>
      <c r="M50" s="44"/>
      <c r="N50" s="45"/>
      <c r="O50" s="45"/>
      <c r="P50" s="45"/>
      <c r="Q50" s="45"/>
      <c r="R50" s="46"/>
      <c r="S50" s="46"/>
      <c r="T50" s="46"/>
      <c r="U50" s="46"/>
      <c r="V50" s="46"/>
      <c r="W50" s="45"/>
      <c r="X50" s="56" t="str">
        <f t="shared" si="26"/>
        <v/>
      </c>
    </row>
    <row r="51" spans="1:24" ht="90" x14ac:dyDescent="0.15">
      <c r="A51" s="57">
        <f t="shared" si="0"/>
        <v>2</v>
      </c>
      <c r="B51" s="47" t="s">
        <v>297</v>
      </c>
      <c r="C51" s="40" t="s">
        <v>95</v>
      </c>
      <c r="D51" s="41"/>
      <c r="E51" s="79" t="s">
        <v>298</v>
      </c>
      <c r="F51" s="79" t="s">
        <v>299</v>
      </c>
      <c r="G51" s="80" t="s">
        <v>300</v>
      </c>
      <c r="H51" s="64"/>
      <c r="I51" s="42"/>
      <c r="J51" s="43"/>
      <c r="K51" s="34"/>
      <c r="L51" s="44">
        <f t="shared" ref="L51" si="31">IF(AND(J51&gt;0,J51&lt;&gt;L50),J51,L50)</f>
        <v>0.12</v>
      </c>
      <c r="M51" s="44">
        <f t="shared" ref="M51" si="32">IF(AND(K51&gt;0,K51&lt;&gt;M50),K51,M50)</f>
        <v>0</v>
      </c>
      <c r="N51" s="45"/>
      <c r="O51" s="45"/>
      <c r="P51" s="45"/>
      <c r="Q51" s="45"/>
      <c r="R51" s="46"/>
      <c r="S51" s="46"/>
      <c r="T51" s="46"/>
      <c r="U51" s="46"/>
      <c r="V51" s="46"/>
      <c r="W51" s="45"/>
      <c r="X51" s="56" t="str">
        <f t="shared" si="26"/>
        <v/>
      </c>
    </row>
    <row r="52" spans="1:24" ht="90" x14ac:dyDescent="0.15">
      <c r="A52" s="57">
        <f t="shared" si="0"/>
        <v>2</v>
      </c>
      <c r="B52" s="47" t="s">
        <v>301</v>
      </c>
      <c r="C52" s="40" t="s">
        <v>95</v>
      </c>
      <c r="D52" s="41"/>
      <c r="E52" s="79" t="s">
        <v>302</v>
      </c>
      <c r="F52" s="79" t="s">
        <v>299</v>
      </c>
      <c r="G52" s="80" t="s">
        <v>303</v>
      </c>
      <c r="H52" s="64"/>
      <c r="I52" s="42"/>
      <c r="J52" s="43"/>
      <c r="K52" s="34"/>
      <c r="L52" s="44">
        <f t="shared" ref="L52:L60" si="33">IF(AND(J52&gt;0,J52&lt;&gt;L51),J52,L51)</f>
        <v>0.12</v>
      </c>
      <c r="M52" s="44">
        <f t="shared" ref="M52:M60" si="34">IF(AND(K52&gt;0,K52&lt;&gt;M51),K52,M51)</f>
        <v>0</v>
      </c>
      <c r="N52" s="45"/>
      <c r="O52" s="45"/>
      <c r="P52" s="45"/>
      <c r="Q52" s="45"/>
      <c r="R52" s="46"/>
      <c r="S52" s="46"/>
      <c r="T52" s="46"/>
      <c r="U52" s="46"/>
      <c r="V52" s="46"/>
      <c r="W52" s="45"/>
      <c r="X52" s="56" t="str">
        <f t="shared" si="26"/>
        <v/>
      </c>
    </row>
    <row r="53" spans="1:24" ht="90" x14ac:dyDescent="0.15">
      <c r="A53" s="57">
        <f t="shared" si="0"/>
        <v>2</v>
      </c>
      <c r="B53" s="47" t="s">
        <v>304</v>
      </c>
      <c r="C53" s="40" t="s">
        <v>95</v>
      </c>
      <c r="D53" s="41"/>
      <c r="E53" s="79" t="s">
        <v>305</v>
      </c>
      <c r="F53" s="79" t="s">
        <v>299</v>
      </c>
      <c r="G53" s="80" t="s">
        <v>306</v>
      </c>
      <c r="H53" s="64"/>
      <c r="I53" s="42"/>
      <c r="J53" s="43"/>
      <c r="K53" s="34"/>
      <c r="L53" s="44">
        <f t="shared" si="33"/>
        <v>0.12</v>
      </c>
      <c r="M53" s="44">
        <f t="shared" si="34"/>
        <v>0</v>
      </c>
      <c r="N53" s="45"/>
      <c r="O53" s="45"/>
      <c r="P53" s="45"/>
      <c r="Q53" s="45"/>
      <c r="R53" s="46"/>
      <c r="S53" s="46"/>
      <c r="T53" s="46"/>
      <c r="U53" s="46"/>
      <c r="V53" s="46"/>
      <c r="W53" s="45"/>
      <c r="X53" s="56" t="str">
        <f t="shared" si="26"/>
        <v/>
      </c>
    </row>
    <row r="54" spans="1:24" ht="195.75" customHeight="1" x14ac:dyDescent="0.15">
      <c r="A54" s="57">
        <f t="shared" si="0"/>
        <v>2</v>
      </c>
      <c r="B54" s="47" t="s">
        <v>307</v>
      </c>
      <c r="C54" s="48" t="s">
        <v>95</v>
      </c>
      <c r="D54" s="49" t="s">
        <v>308</v>
      </c>
      <c r="E54" s="49" t="s">
        <v>298</v>
      </c>
      <c r="F54" s="81" t="s">
        <v>309</v>
      </c>
      <c r="G54" s="65" t="s">
        <v>310</v>
      </c>
      <c r="H54" s="65" t="s">
        <v>311</v>
      </c>
      <c r="I54" s="50" t="s">
        <v>100</v>
      </c>
      <c r="J54" s="51"/>
      <c r="K54" s="51"/>
      <c r="L54" s="44">
        <f t="shared" si="33"/>
        <v>0.12</v>
      </c>
      <c r="M54" s="44">
        <f t="shared" si="34"/>
        <v>0</v>
      </c>
      <c r="N54" s="52" t="str">
        <f>IF(C54="B",L54*M54*#REF!*#REF!,"")</f>
        <v/>
      </c>
      <c r="O54" s="53"/>
      <c r="P54" s="53"/>
      <c r="Q54" s="54"/>
      <c r="R54" s="48"/>
      <c r="S54" s="48"/>
      <c r="T54" s="48"/>
      <c r="U54" s="48"/>
      <c r="V54" s="48"/>
      <c r="W54" s="55"/>
      <c r="X54" s="56" t="str">
        <f t="shared" si="26"/>
        <v/>
      </c>
    </row>
    <row r="55" spans="1:24" ht="93" customHeight="1" x14ac:dyDescent="0.15">
      <c r="A55" s="57">
        <f t="shared" si="0"/>
        <v>2</v>
      </c>
      <c r="B55" s="47" t="s">
        <v>312</v>
      </c>
      <c r="C55" s="48" t="s">
        <v>95</v>
      </c>
      <c r="D55" s="49"/>
      <c r="E55" s="49" t="s">
        <v>298</v>
      </c>
      <c r="F55" s="81" t="s">
        <v>313</v>
      </c>
      <c r="G55" s="73" t="s">
        <v>314</v>
      </c>
      <c r="H55" s="65"/>
      <c r="I55" s="50"/>
      <c r="J55" s="51"/>
      <c r="K55" s="51"/>
      <c r="L55" s="44">
        <f t="shared" si="33"/>
        <v>0.12</v>
      </c>
      <c r="M55" s="44">
        <f t="shared" si="34"/>
        <v>0</v>
      </c>
      <c r="N55" s="52"/>
      <c r="O55" s="53"/>
      <c r="P55" s="53"/>
      <c r="Q55" s="54"/>
      <c r="R55" s="48"/>
      <c r="S55" s="48"/>
      <c r="T55" s="48"/>
      <c r="U55" s="48"/>
      <c r="V55" s="48"/>
      <c r="W55" s="55"/>
      <c r="X55" s="56" t="str">
        <f t="shared" si="26"/>
        <v/>
      </c>
    </row>
    <row r="56" spans="1:24" ht="125.25" customHeight="1" x14ac:dyDescent="0.15">
      <c r="A56" s="57">
        <f t="shared" si="0"/>
        <v>2</v>
      </c>
      <c r="B56" s="47" t="s">
        <v>315</v>
      </c>
      <c r="C56" s="48" t="s">
        <v>95</v>
      </c>
      <c r="D56" s="49" t="s">
        <v>316</v>
      </c>
      <c r="E56" s="49" t="s">
        <v>302</v>
      </c>
      <c r="F56" s="81" t="s">
        <v>317</v>
      </c>
      <c r="G56" s="65" t="s">
        <v>318</v>
      </c>
      <c r="H56" s="65" t="s">
        <v>319</v>
      </c>
      <c r="I56" s="50" t="s">
        <v>100</v>
      </c>
      <c r="J56" s="51"/>
      <c r="K56" s="51"/>
      <c r="L56" s="44">
        <f t="shared" si="33"/>
        <v>0.12</v>
      </c>
      <c r="M56" s="44">
        <f t="shared" si="34"/>
        <v>0</v>
      </c>
      <c r="N56" s="52" t="str">
        <f>IF(C56="B",L56*M56*#REF!*#REF!,"")</f>
        <v/>
      </c>
      <c r="O56" s="53"/>
      <c r="P56" s="53"/>
      <c r="Q56" s="54"/>
      <c r="R56" s="48"/>
      <c r="S56" s="48"/>
      <c r="T56" s="48"/>
      <c r="U56" s="48"/>
      <c r="V56" s="48"/>
      <c r="W56" s="55"/>
      <c r="X56" s="56" t="str">
        <f t="shared" si="26"/>
        <v/>
      </c>
    </row>
    <row r="57" spans="1:24" ht="107" customHeight="1" x14ac:dyDescent="0.15">
      <c r="A57" s="57">
        <f t="shared" si="0"/>
        <v>2</v>
      </c>
      <c r="B57" s="47" t="s">
        <v>320</v>
      </c>
      <c r="C57" s="48" t="s">
        <v>95</v>
      </c>
      <c r="D57" s="49" t="s">
        <v>321</v>
      </c>
      <c r="E57" s="49" t="s">
        <v>305</v>
      </c>
      <c r="F57" s="81" t="s">
        <v>322</v>
      </c>
      <c r="G57" s="65" t="s">
        <v>323</v>
      </c>
      <c r="H57" s="65" t="s">
        <v>324</v>
      </c>
      <c r="I57" s="50" t="s">
        <v>100</v>
      </c>
      <c r="J57" s="51"/>
      <c r="K57" s="51"/>
      <c r="L57" s="44">
        <f t="shared" si="33"/>
        <v>0.12</v>
      </c>
      <c r="M57" s="44">
        <f t="shared" si="34"/>
        <v>0</v>
      </c>
      <c r="N57" s="52" t="str">
        <f>IF(C57="B",L57*M57*#REF!*#REF!,"")</f>
        <v/>
      </c>
      <c r="O57" s="53"/>
      <c r="P57" s="53"/>
      <c r="Q57" s="54"/>
      <c r="R57" s="48"/>
      <c r="S57" s="48"/>
      <c r="T57" s="48"/>
      <c r="U57" s="48"/>
      <c r="V57" s="48"/>
      <c r="W57" s="55"/>
      <c r="X57" s="56" t="str">
        <f t="shared" si="26"/>
        <v/>
      </c>
    </row>
    <row r="58" spans="1:24" ht="155" customHeight="1" x14ac:dyDescent="0.15">
      <c r="A58" s="57">
        <f t="shared" si="0"/>
        <v>2</v>
      </c>
      <c r="B58" s="47" t="s">
        <v>325</v>
      </c>
      <c r="C58" s="48" t="s">
        <v>95</v>
      </c>
      <c r="D58" s="49" t="s">
        <v>326</v>
      </c>
      <c r="E58" s="49" t="s">
        <v>327</v>
      </c>
      <c r="F58" s="81" t="s">
        <v>328</v>
      </c>
      <c r="G58" s="65" t="s">
        <v>329</v>
      </c>
      <c r="H58" s="65"/>
      <c r="I58" s="50" t="s">
        <v>100</v>
      </c>
      <c r="J58" s="51"/>
      <c r="K58" s="51"/>
      <c r="L58" s="44">
        <f t="shared" si="33"/>
        <v>0.12</v>
      </c>
      <c r="M58" s="44">
        <f t="shared" si="34"/>
        <v>0</v>
      </c>
      <c r="N58" s="52" t="str">
        <f>IF(C58="B",L58*M58*#REF!*#REF!,"")</f>
        <v/>
      </c>
      <c r="O58" s="53"/>
      <c r="P58" s="53"/>
      <c r="Q58" s="54"/>
      <c r="R58" s="48"/>
      <c r="S58" s="48"/>
      <c r="T58" s="48"/>
      <c r="U58" s="48"/>
      <c r="V58" s="48"/>
      <c r="W58" s="55"/>
      <c r="X58" s="56" t="str">
        <f t="shared" si="26"/>
        <v/>
      </c>
    </row>
    <row r="59" spans="1:24" ht="90" x14ac:dyDescent="0.15">
      <c r="A59" s="57">
        <f t="shared" si="0"/>
        <v>2</v>
      </c>
      <c r="B59" s="47" t="s">
        <v>330</v>
      </c>
      <c r="C59" s="48" t="s">
        <v>95</v>
      </c>
      <c r="D59" s="49" t="s">
        <v>331</v>
      </c>
      <c r="E59" s="49" t="s">
        <v>332</v>
      </c>
      <c r="F59" s="81" t="s">
        <v>333</v>
      </c>
      <c r="G59" s="65" t="s">
        <v>334</v>
      </c>
      <c r="H59" s="65" t="s">
        <v>335</v>
      </c>
      <c r="I59" s="50" t="s">
        <v>100</v>
      </c>
      <c r="J59" s="51"/>
      <c r="K59" s="51"/>
      <c r="L59" s="44">
        <f t="shared" si="33"/>
        <v>0.12</v>
      </c>
      <c r="M59" s="44">
        <f t="shared" si="34"/>
        <v>0</v>
      </c>
      <c r="N59" s="52" t="str">
        <f>IF(C59="B",L59*M59*#REF!*#REF!,"")</f>
        <v/>
      </c>
      <c r="O59" s="53"/>
      <c r="P59" s="53"/>
      <c r="Q59" s="54"/>
      <c r="R59" s="48"/>
      <c r="S59" s="48"/>
      <c r="T59" s="48"/>
      <c r="U59" s="48"/>
      <c r="V59" s="48"/>
      <c r="W59" s="55"/>
      <c r="X59" s="56" t="str">
        <f t="shared" si="26"/>
        <v/>
      </c>
    </row>
    <row r="60" spans="1:24" ht="135" x14ac:dyDescent="0.15">
      <c r="A60" s="57">
        <f t="shared" si="0"/>
        <v>2</v>
      </c>
      <c r="B60" s="47" t="s">
        <v>336</v>
      </c>
      <c r="C60" s="48" t="s">
        <v>95</v>
      </c>
      <c r="D60" s="49" t="s">
        <v>337</v>
      </c>
      <c r="E60" s="49" t="s">
        <v>296</v>
      </c>
      <c r="F60" s="81" t="s">
        <v>338</v>
      </c>
      <c r="G60" s="65" t="s">
        <v>339</v>
      </c>
      <c r="H60" s="65" t="s">
        <v>340</v>
      </c>
      <c r="I60" s="50" t="s">
        <v>100</v>
      </c>
      <c r="J60" s="51"/>
      <c r="K60" s="51"/>
      <c r="L60" s="44">
        <f t="shared" si="33"/>
        <v>0.12</v>
      </c>
      <c r="M60" s="44">
        <f t="shared" si="34"/>
        <v>0</v>
      </c>
      <c r="N60" s="52" t="str">
        <f>IF(C60="B",L60*M60*#REF!*#REF!,"")</f>
        <v/>
      </c>
      <c r="O60" s="53"/>
      <c r="P60" s="53"/>
      <c r="Q60" s="54"/>
      <c r="R60" s="48"/>
      <c r="S60" s="48"/>
      <c r="T60" s="48"/>
      <c r="U60" s="48"/>
      <c r="V60" s="48"/>
      <c r="W60" s="55"/>
      <c r="X60" s="56" t="str">
        <f t="shared" si="26"/>
        <v/>
      </c>
    </row>
    <row r="61" spans="1:24" ht="123" customHeight="1" x14ac:dyDescent="0.15">
      <c r="A61" s="57">
        <f t="shared" si="0"/>
        <v>2</v>
      </c>
      <c r="B61" s="47" t="s">
        <v>341</v>
      </c>
      <c r="C61" s="48" t="s">
        <v>120</v>
      </c>
      <c r="D61" s="49"/>
      <c r="E61" s="49" t="s">
        <v>296</v>
      </c>
      <c r="F61" s="81" t="s">
        <v>342</v>
      </c>
      <c r="G61" s="73" t="s">
        <v>343</v>
      </c>
      <c r="H61" s="65"/>
      <c r="I61" s="50" t="s">
        <v>100</v>
      </c>
      <c r="J61" s="51"/>
      <c r="K61" s="51">
        <v>0</v>
      </c>
      <c r="L61" s="44">
        <f>IF(AND(J61&gt;0,J61&lt;&gt;L60),J61,L60)</f>
        <v>0.12</v>
      </c>
      <c r="M61" s="44">
        <f>IF(AND(K61&gt;0,K61&lt;&gt;M60),K61,M60)</f>
        <v>0</v>
      </c>
      <c r="N61" s="52">
        <f>IF(C61="B",L61*M61,"")</f>
        <v>0</v>
      </c>
      <c r="O61" s="53"/>
      <c r="P61" s="53"/>
      <c r="Q61" s="54"/>
      <c r="R61" s="48"/>
      <c r="S61" s="48"/>
      <c r="T61" s="48"/>
      <c r="U61" s="48"/>
      <c r="V61" s="48"/>
      <c r="W61" s="53">
        <f>SUM(R61:V61)</f>
        <v>0</v>
      </c>
      <c r="X61" s="56">
        <f t="shared" si="26"/>
        <v>0</v>
      </c>
    </row>
    <row r="62" spans="1:24" ht="15" x14ac:dyDescent="0.15">
      <c r="A62" s="57">
        <f t="shared" si="0"/>
        <v>1</v>
      </c>
      <c r="B62" s="39" t="s">
        <v>344</v>
      </c>
      <c r="C62" s="40"/>
      <c r="D62" s="41"/>
      <c r="E62" s="41"/>
      <c r="F62" s="41"/>
      <c r="G62" s="64" t="s">
        <v>345</v>
      </c>
      <c r="H62" s="64"/>
      <c r="I62" s="42"/>
      <c r="J62" s="43">
        <v>0.12</v>
      </c>
      <c r="K62" s="34">
        <f>SUM(K63:K72)</f>
        <v>1</v>
      </c>
      <c r="L62" s="44">
        <f>IF(AND(J62&gt;0,J62&lt;&gt;L58),J62,L58)</f>
        <v>0.12</v>
      </c>
      <c r="M62" s="44"/>
      <c r="N62" s="45"/>
      <c r="O62" s="45"/>
      <c r="P62" s="45"/>
      <c r="Q62" s="45"/>
      <c r="R62" s="46"/>
      <c r="S62" s="46"/>
      <c r="T62" s="46"/>
      <c r="U62" s="46"/>
      <c r="V62" s="46"/>
      <c r="W62" s="45"/>
      <c r="X62" s="56" t="str">
        <f t="shared" si="26"/>
        <v/>
      </c>
    </row>
    <row r="63" spans="1:24" ht="210" x14ac:dyDescent="0.15">
      <c r="A63" s="57">
        <f t="shared" si="0"/>
        <v>2</v>
      </c>
      <c r="B63" s="47" t="s">
        <v>346</v>
      </c>
      <c r="C63" s="48" t="s">
        <v>95</v>
      </c>
      <c r="D63" s="49" t="s">
        <v>347</v>
      </c>
      <c r="E63" s="49" t="s">
        <v>345</v>
      </c>
      <c r="F63" s="81" t="s">
        <v>348</v>
      </c>
      <c r="G63" s="65" t="s">
        <v>349</v>
      </c>
      <c r="H63" s="65" t="s">
        <v>350</v>
      </c>
      <c r="I63" s="50" t="s">
        <v>100</v>
      </c>
      <c r="J63" s="51"/>
      <c r="K63" s="51"/>
      <c r="L63" s="44">
        <f t="shared" ref="L63" si="35">IF(AND(J63&gt;0,J63&lt;&gt;L62),J63,L62)</f>
        <v>0.12</v>
      </c>
      <c r="M63" s="44">
        <f t="shared" ref="M63" si="36">IF(AND(K63&gt;0,K63&lt;&gt;M62),K63,M62)</f>
        <v>0</v>
      </c>
      <c r="N63" s="52" t="str">
        <f>IF(C63="B",L63*M63*#REF!*#REF!,"")</f>
        <v/>
      </c>
      <c r="O63" s="53"/>
      <c r="P63" s="53"/>
      <c r="Q63" s="54"/>
      <c r="R63" s="48"/>
      <c r="S63" s="48"/>
      <c r="T63" s="48"/>
      <c r="U63" s="48"/>
      <c r="V63" s="48"/>
      <c r="W63" s="55"/>
      <c r="X63" s="56" t="str">
        <f t="shared" si="26"/>
        <v/>
      </c>
    </row>
    <row r="64" spans="1:24" ht="90" x14ac:dyDescent="0.15">
      <c r="A64" s="57">
        <f t="shared" si="0"/>
        <v>2</v>
      </c>
      <c r="B64" s="47" t="s">
        <v>351</v>
      </c>
      <c r="C64" s="48" t="s">
        <v>95</v>
      </c>
      <c r="D64" s="49" t="s">
        <v>308</v>
      </c>
      <c r="E64" s="49" t="s">
        <v>345</v>
      </c>
      <c r="F64" s="81" t="s">
        <v>352</v>
      </c>
      <c r="G64" s="65" t="s">
        <v>353</v>
      </c>
      <c r="H64" s="65" t="s">
        <v>354</v>
      </c>
      <c r="I64" s="50" t="s">
        <v>100</v>
      </c>
      <c r="J64" s="51"/>
      <c r="K64" s="51"/>
      <c r="L64" s="44">
        <f t="shared" ref="L64:L70" si="37">IF(AND(J64&gt;0,J64&lt;&gt;L63),J64,L63)</f>
        <v>0.12</v>
      </c>
      <c r="M64" s="44">
        <f t="shared" ref="M64:M70" si="38">IF(AND(K64&gt;0,K64&lt;&gt;M63),K64,M63)</f>
        <v>0</v>
      </c>
      <c r="N64" s="52" t="str">
        <f>IF(C64="B",L64*M64*#REF!*#REF!,"")</f>
        <v/>
      </c>
      <c r="O64" s="53"/>
      <c r="P64" s="53"/>
      <c r="Q64" s="54"/>
      <c r="R64" s="48"/>
      <c r="S64" s="48"/>
      <c r="T64" s="48"/>
      <c r="U64" s="48"/>
      <c r="V64" s="48"/>
      <c r="W64" s="55"/>
      <c r="X64" s="56" t="str">
        <f t="shared" si="26"/>
        <v/>
      </c>
    </row>
    <row r="65" spans="1:24" ht="75" x14ac:dyDescent="0.15">
      <c r="A65" s="57">
        <f t="shared" si="0"/>
        <v>2</v>
      </c>
      <c r="B65" s="47" t="s">
        <v>355</v>
      </c>
      <c r="C65" s="48" t="s">
        <v>95</v>
      </c>
      <c r="D65" s="49"/>
      <c r="E65" s="49" t="s">
        <v>345</v>
      </c>
      <c r="F65" s="81" t="s">
        <v>356</v>
      </c>
      <c r="G65" s="73" t="s">
        <v>357</v>
      </c>
      <c r="H65" s="65"/>
      <c r="I65" s="50"/>
      <c r="J65" s="51"/>
      <c r="K65" s="51"/>
      <c r="L65" s="44">
        <f t="shared" si="37"/>
        <v>0.12</v>
      </c>
      <c r="M65" s="44">
        <f t="shared" si="38"/>
        <v>0</v>
      </c>
      <c r="N65" s="52"/>
      <c r="O65" s="53"/>
      <c r="P65" s="53"/>
      <c r="Q65" s="54"/>
      <c r="R65" s="48"/>
      <c r="S65" s="48"/>
      <c r="T65" s="48"/>
      <c r="U65" s="48"/>
      <c r="V65" s="48"/>
      <c r="W65" s="55"/>
      <c r="X65" s="56" t="str">
        <f t="shared" si="26"/>
        <v/>
      </c>
    </row>
    <row r="66" spans="1:24" ht="90" x14ac:dyDescent="0.15">
      <c r="A66" s="57">
        <f t="shared" si="0"/>
        <v>2</v>
      </c>
      <c r="B66" s="47" t="s">
        <v>358</v>
      </c>
      <c r="C66" s="48" t="s">
        <v>95</v>
      </c>
      <c r="D66" s="49" t="s">
        <v>244</v>
      </c>
      <c r="E66" s="49" t="s">
        <v>345</v>
      </c>
      <c r="F66" s="81" t="s">
        <v>359</v>
      </c>
      <c r="G66" s="65" t="s">
        <v>360</v>
      </c>
      <c r="H66" s="65"/>
      <c r="I66" s="50" t="s">
        <v>130</v>
      </c>
      <c r="J66" s="51"/>
      <c r="K66" s="51"/>
      <c r="L66" s="44">
        <f t="shared" si="37"/>
        <v>0.12</v>
      </c>
      <c r="M66" s="44">
        <f t="shared" si="38"/>
        <v>0</v>
      </c>
      <c r="N66" s="52" t="str">
        <f>IF(C66="B",L66*M66*#REF!*#REF!,"")</f>
        <v/>
      </c>
      <c r="O66" s="53"/>
      <c r="P66" s="53"/>
      <c r="Q66" s="54"/>
      <c r="R66" s="48"/>
      <c r="S66" s="48"/>
      <c r="T66" s="48"/>
      <c r="U66" s="48"/>
      <c r="V66" s="48"/>
      <c r="W66" s="55"/>
      <c r="X66" s="56" t="str">
        <f t="shared" si="26"/>
        <v/>
      </c>
    </row>
    <row r="67" spans="1:24" ht="105" x14ac:dyDescent="0.15">
      <c r="A67" s="57">
        <f t="shared" si="0"/>
        <v>2</v>
      </c>
      <c r="B67" s="47" t="s">
        <v>361</v>
      </c>
      <c r="C67" s="48" t="s">
        <v>95</v>
      </c>
      <c r="D67" s="49" t="s">
        <v>362</v>
      </c>
      <c r="E67" s="49" t="s">
        <v>345</v>
      </c>
      <c r="F67" s="82" t="s">
        <v>363</v>
      </c>
      <c r="G67" s="65" t="s">
        <v>364</v>
      </c>
      <c r="H67" s="65" t="s">
        <v>365</v>
      </c>
      <c r="I67" s="50" t="s">
        <v>100</v>
      </c>
      <c r="J67" s="51"/>
      <c r="K67" s="51"/>
      <c r="L67" s="44">
        <f t="shared" si="37"/>
        <v>0.12</v>
      </c>
      <c r="M67" s="44">
        <f t="shared" si="38"/>
        <v>0</v>
      </c>
      <c r="N67" s="52" t="str">
        <f>IF(C67="B",L67*M67*#REF!*#REF!,"")</f>
        <v/>
      </c>
      <c r="O67" s="53"/>
      <c r="P67" s="53"/>
      <c r="Q67" s="54"/>
      <c r="R67" s="48"/>
      <c r="S67" s="48"/>
      <c r="T67" s="48"/>
      <c r="U67" s="48"/>
      <c r="V67" s="48"/>
      <c r="W67" s="55"/>
      <c r="X67" s="56" t="str">
        <f t="shared" si="26"/>
        <v/>
      </c>
    </row>
    <row r="68" spans="1:24" ht="108" customHeight="1" x14ac:dyDescent="0.15">
      <c r="A68" s="57">
        <f t="shared" si="0"/>
        <v>2</v>
      </c>
      <c r="B68" s="47" t="s">
        <v>366</v>
      </c>
      <c r="C68" s="48" t="s">
        <v>95</v>
      </c>
      <c r="D68" s="49" t="s">
        <v>308</v>
      </c>
      <c r="E68" s="49" t="s">
        <v>345</v>
      </c>
      <c r="F68" s="81" t="s">
        <v>367</v>
      </c>
      <c r="G68" s="65" t="s">
        <v>368</v>
      </c>
      <c r="H68" s="65" t="s">
        <v>369</v>
      </c>
      <c r="I68" s="50" t="s">
        <v>370</v>
      </c>
      <c r="J68" s="51"/>
      <c r="K68" s="51"/>
      <c r="L68" s="44">
        <f t="shared" si="37"/>
        <v>0.12</v>
      </c>
      <c r="M68" s="44">
        <f t="shared" si="38"/>
        <v>0</v>
      </c>
      <c r="N68" s="52" t="str">
        <f>IF(C68="B",L68*M68*#REF!*#REF!,"")</f>
        <v/>
      </c>
      <c r="O68" s="53"/>
      <c r="P68" s="53"/>
      <c r="Q68" s="54"/>
      <c r="R68" s="48"/>
      <c r="S68" s="48"/>
      <c r="T68" s="48"/>
      <c r="U68" s="48"/>
      <c r="V68" s="48"/>
      <c r="W68" s="55"/>
      <c r="X68" s="56" t="str">
        <f t="shared" si="26"/>
        <v/>
      </c>
    </row>
    <row r="69" spans="1:24" ht="73" customHeight="1" x14ac:dyDescent="0.15">
      <c r="A69" s="57">
        <f t="shared" si="0"/>
        <v>2</v>
      </c>
      <c r="B69" s="47" t="s">
        <v>371</v>
      </c>
      <c r="C69" s="48" t="s">
        <v>95</v>
      </c>
      <c r="D69" s="49"/>
      <c r="E69" s="49" t="s">
        <v>345</v>
      </c>
      <c r="F69" s="81" t="s">
        <v>372</v>
      </c>
      <c r="G69" s="73" t="s">
        <v>373</v>
      </c>
      <c r="H69" s="65"/>
      <c r="I69" s="50"/>
      <c r="J69" s="51"/>
      <c r="K69" s="51"/>
      <c r="L69" s="44">
        <f t="shared" si="37"/>
        <v>0.12</v>
      </c>
      <c r="M69" s="44">
        <f t="shared" si="38"/>
        <v>0</v>
      </c>
      <c r="N69" s="52"/>
      <c r="O69" s="53"/>
      <c r="P69" s="53"/>
      <c r="Q69" s="54"/>
      <c r="R69" s="48"/>
      <c r="S69" s="48"/>
      <c r="T69" s="48"/>
      <c r="U69" s="48"/>
      <c r="V69" s="48"/>
      <c r="W69" s="55"/>
      <c r="X69" s="56" t="str">
        <f t="shared" si="26"/>
        <v/>
      </c>
    </row>
    <row r="70" spans="1:24" ht="108" customHeight="1" x14ac:dyDescent="0.15">
      <c r="A70" s="57">
        <f t="shared" si="0"/>
        <v>2</v>
      </c>
      <c r="B70" s="47" t="s">
        <v>374</v>
      </c>
      <c r="C70" s="48" t="s">
        <v>95</v>
      </c>
      <c r="D70" s="49"/>
      <c r="E70" s="49" t="s">
        <v>345</v>
      </c>
      <c r="F70" s="81" t="s">
        <v>375</v>
      </c>
      <c r="G70" s="73" t="s">
        <v>376</v>
      </c>
      <c r="H70" s="72" t="s">
        <v>377</v>
      </c>
      <c r="I70" s="50"/>
      <c r="J70" s="51"/>
      <c r="K70" s="51"/>
      <c r="L70" s="44">
        <f t="shared" si="37"/>
        <v>0.12</v>
      </c>
      <c r="M70" s="44">
        <f t="shared" si="38"/>
        <v>0</v>
      </c>
      <c r="N70" s="52"/>
      <c r="O70" s="53"/>
      <c r="P70" s="53"/>
      <c r="Q70" s="54"/>
      <c r="R70" s="48"/>
      <c r="S70" s="48"/>
      <c r="T70" s="48"/>
      <c r="U70" s="48"/>
      <c r="V70" s="48"/>
      <c r="W70" s="55"/>
      <c r="X70" s="56" t="str">
        <f t="shared" si="26"/>
        <v/>
      </c>
    </row>
    <row r="71" spans="1:24" ht="82.5" customHeight="1" x14ac:dyDescent="0.15">
      <c r="A71" s="57">
        <f t="shared" si="0"/>
        <v>2</v>
      </c>
      <c r="B71" s="47" t="s">
        <v>378</v>
      </c>
      <c r="C71" s="48" t="s">
        <v>120</v>
      </c>
      <c r="D71" s="49"/>
      <c r="E71" s="49" t="s">
        <v>345</v>
      </c>
      <c r="F71" s="49" t="s">
        <v>379</v>
      </c>
      <c r="G71" s="73" t="s">
        <v>380</v>
      </c>
      <c r="H71" s="72"/>
      <c r="I71" s="50"/>
      <c r="J71" s="51"/>
      <c r="K71" s="51">
        <v>0.5</v>
      </c>
      <c r="L71" s="44">
        <f>IF(AND(J71&gt;0,J71&lt;&gt;L70),J71,L70)</f>
        <v>0.12</v>
      </c>
      <c r="M71" s="44">
        <f>IF(AND(K71&gt;0,K71&lt;&gt;M70),K71,M70)</f>
        <v>0.5</v>
      </c>
      <c r="N71" s="52">
        <f>IF(C71="B",L71*M71,"")</f>
        <v>0.06</v>
      </c>
      <c r="O71" s="53"/>
      <c r="P71" s="53"/>
      <c r="Q71" s="54"/>
      <c r="R71" s="48"/>
      <c r="S71" s="48"/>
      <c r="T71" s="48"/>
      <c r="U71" s="48"/>
      <c r="V71" s="48"/>
      <c r="W71" s="53">
        <f>SUM(R71:V71)</f>
        <v>0</v>
      </c>
      <c r="X71" s="56">
        <f t="shared" si="26"/>
        <v>0</v>
      </c>
    </row>
    <row r="72" spans="1:24" ht="90" x14ac:dyDescent="0.15">
      <c r="A72" s="57">
        <f t="shared" si="0"/>
        <v>2</v>
      </c>
      <c r="B72" s="47" t="s">
        <v>381</v>
      </c>
      <c r="C72" s="48" t="s">
        <v>120</v>
      </c>
      <c r="D72" s="49"/>
      <c r="E72" s="49" t="s">
        <v>345</v>
      </c>
      <c r="F72" s="49" t="s">
        <v>382</v>
      </c>
      <c r="G72" s="73" t="s">
        <v>383</v>
      </c>
      <c r="H72" s="65"/>
      <c r="I72" s="50"/>
      <c r="J72" s="51"/>
      <c r="K72" s="51">
        <v>0.5</v>
      </c>
      <c r="L72" s="44">
        <f>IF(AND(J72&gt;0,J72&lt;&gt;L71),J72,L71)</f>
        <v>0.12</v>
      </c>
      <c r="M72" s="44">
        <f>IF(AND(K72&gt;0,K72&lt;&gt;M71),K72,M71)</f>
        <v>0.5</v>
      </c>
      <c r="N72" s="52">
        <f>IF(C72="B",L72*M72,"")</f>
        <v>0.06</v>
      </c>
      <c r="O72" s="53"/>
      <c r="P72" s="53"/>
      <c r="Q72" s="54"/>
      <c r="R72" s="48"/>
      <c r="S72" s="48"/>
      <c r="T72" s="48"/>
      <c r="U72" s="48"/>
      <c r="V72" s="48"/>
      <c r="W72" s="53">
        <f>SUM(R72:V72)</f>
        <v>0</v>
      </c>
      <c r="X72" s="56">
        <f t="shared" ref="X72:X103" si="39">IF(C72="B",W72*N72*25,"")</f>
        <v>0</v>
      </c>
    </row>
    <row r="73" spans="1:24" ht="15" x14ac:dyDescent="0.15">
      <c r="A73" s="57">
        <f t="shared" si="0"/>
        <v>1</v>
      </c>
      <c r="B73" s="69">
        <v>9</v>
      </c>
      <c r="C73" s="48"/>
      <c r="D73" s="49"/>
      <c r="E73" s="50"/>
      <c r="F73" s="49"/>
      <c r="G73" s="73" t="s">
        <v>384</v>
      </c>
      <c r="H73" s="65"/>
      <c r="I73" s="50"/>
      <c r="J73" s="43">
        <v>0</v>
      </c>
      <c r="K73" s="34">
        <f>SUM(K74:K74)</f>
        <v>0</v>
      </c>
      <c r="L73" s="44">
        <f>IF(AND(J73&gt;0,J73&lt;&gt;L69),J73,L69)</f>
        <v>0.12</v>
      </c>
      <c r="M73" s="44"/>
      <c r="N73" s="52"/>
      <c r="O73" s="53"/>
      <c r="P73" s="53"/>
      <c r="Q73" s="54"/>
      <c r="R73" s="48"/>
      <c r="S73" s="48"/>
      <c r="T73" s="48"/>
      <c r="U73" s="48"/>
      <c r="V73" s="48"/>
      <c r="W73" s="55"/>
      <c r="X73" s="56" t="str">
        <f t="shared" si="39"/>
        <v/>
      </c>
    </row>
    <row r="74" spans="1:24" ht="92.25" customHeight="1" x14ac:dyDescent="0.15">
      <c r="A74" s="57">
        <f t="shared" si="0"/>
        <v>2</v>
      </c>
      <c r="B74" s="47" t="s">
        <v>385</v>
      </c>
      <c r="C74" s="48" t="s">
        <v>95</v>
      </c>
      <c r="D74" s="49"/>
      <c r="E74" s="83" t="s">
        <v>386</v>
      </c>
      <c r="F74" s="81" t="s">
        <v>387</v>
      </c>
      <c r="G74" s="73" t="s">
        <v>388</v>
      </c>
      <c r="H74" s="65"/>
      <c r="I74" s="50"/>
      <c r="J74" s="51"/>
      <c r="K74" s="51"/>
      <c r="L74" s="44">
        <f t="shared" ref="L74" si="40">IF(AND(J74&gt;0,J74&lt;&gt;L73),J74,L73)</f>
        <v>0.12</v>
      </c>
      <c r="M74" s="44">
        <f t="shared" ref="M74" si="41">IF(AND(K74&gt;0,K74&lt;&gt;M73),K74,M73)</f>
        <v>0</v>
      </c>
      <c r="N74" s="52"/>
      <c r="O74" s="53"/>
      <c r="P74" s="53"/>
      <c r="Q74" s="54"/>
      <c r="R74" s="48"/>
      <c r="S74" s="48"/>
      <c r="T74" s="48"/>
      <c r="U74" s="48"/>
      <c r="V74" s="48"/>
      <c r="W74" s="55"/>
      <c r="X74" s="56" t="str">
        <f t="shared" si="39"/>
        <v/>
      </c>
    </row>
    <row r="75" spans="1:24" ht="140.25" customHeight="1" x14ac:dyDescent="0.15">
      <c r="A75" s="57">
        <f t="shared" si="0"/>
        <v>2</v>
      </c>
      <c r="B75" s="47" t="s">
        <v>389</v>
      </c>
      <c r="C75" s="48" t="s">
        <v>95</v>
      </c>
      <c r="D75" s="49"/>
      <c r="E75" s="83" t="s">
        <v>386</v>
      </c>
      <c r="F75" s="81" t="s">
        <v>390</v>
      </c>
      <c r="G75" s="73" t="s">
        <v>391</v>
      </c>
      <c r="H75" s="65"/>
      <c r="I75" s="50"/>
      <c r="J75" s="51"/>
      <c r="K75" s="51"/>
      <c r="L75" s="44">
        <f t="shared" ref="L75:L76" si="42">IF(AND(J75&gt;0,J75&lt;&gt;L74),J75,L74)</f>
        <v>0.12</v>
      </c>
      <c r="M75" s="44">
        <f t="shared" ref="M75:M76" si="43">IF(AND(K75&gt;0,K75&lt;&gt;M74),K75,M74)</f>
        <v>0</v>
      </c>
      <c r="N75" s="52"/>
      <c r="O75" s="53"/>
      <c r="P75" s="53"/>
      <c r="Q75" s="54"/>
      <c r="R75" s="48"/>
      <c r="S75" s="48"/>
      <c r="T75" s="48"/>
      <c r="U75" s="48"/>
      <c r="V75" s="48"/>
      <c r="W75" s="55"/>
      <c r="X75" s="56" t="str">
        <f t="shared" si="39"/>
        <v/>
      </c>
    </row>
    <row r="76" spans="1:24" ht="90" x14ac:dyDescent="0.15">
      <c r="A76" s="57">
        <f t="shared" si="0"/>
        <v>2</v>
      </c>
      <c r="B76" s="47" t="s">
        <v>392</v>
      </c>
      <c r="C76" s="48" t="s">
        <v>95</v>
      </c>
      <c r="D76" s="49"/>
      <c r="E76" s="83" t="s">
        <v>386</v>
      </c>
      <c r="F76" s="81" t="s">
        <v>393</v>
      </c>
      <c r="G76" s="73" t="s">
        <v>394</v>
      </c>
      <c r="H76" s="65"/>
      <c r="I76" s="50"/>
      <c r="J76" s="51"/>
      <c r="K76" s="51"/>
      <c r="L76" s="44">
        <f t="shared" si="42"/>
        <v>0.12</v>
      </c>
      <c r="M76" s="44">
        <f t="shared" si="43"/>
        <v>0</v>
      </c>
      <c r="N76" s="52"/>
      <c r="O76" s="53"/>
      <c r="P76" s="53"/>
      <c r="Q76" s="54"/>
      <c r="R76" s="48"/>
      <c r="S76" s="48"/>
      <c r="T76" s="48"/>
      <c r="U76" s="48"/>
      <c r="V76" s="48"/>
      <c r="W76" s="55"/>
      <c r="X76" s="56" t="str">
        <f t="shared" si="39"/>
        <v/>
      </c>
    </row>
    <row r="77" spans="1:24" ht="15" x14ac:dyDescent="0.15">
      <c r="A77" s="57">
        <f t="shared" si="0"/>
        <v>1</v>
      </c>
      <c r="B77" s="77">
        <v>10</v>
      </c>
      <c r="C77" s="48"/>
      <c r="D77" s="49"/>
      <c r="E77" s="74"/>
      <c r="F77" s="66"/>
      <c r="G77" s="73" t="s">
        <v>395</v>
      </c>
      <c r="H77" s="65"/>
      <c r="I77" s="50"/>
      <c r="J77" s="43">
        <v>0</v>
      </c>
      <c r="K77" s="34">
        <f>SUM(K78:K78)</f>
        <v>0</v>
      </c>
      <c r="L77" s="44">
        <f>IF(AND(J77&gt;0,J77&lt;&gt;L73),J77,L73)</f>
        <v>0.12</v>
      </c>
      <c r="M77" s="44"/>
      <c r="N77" s="52"/>
      <c r="O77" s="53"/>
      <c r="P77" s="53"/>
      <c r="Q77" s="54"/>
      <c r="R77" s="48"/>
      <c r="S77" s="48"/>
      <c r="T77" s="48"/>
      <c r="U77" s="48"/>
      <c r="V77" s="48"/>
      <c r="W77" s="55"/>
      <c r="X77" s="56" t="str">
        <f t="shared" si="39"/>
        <v/>
      </c>
    </row>
    <row r="78" spans="1:24" ht="90" x14ac:dyDescent="0.15">
      <c r="A78" s="57">
        <f t="shared" si="0"/>
        <v>2</v>
      </c>
      <c r="B78" s="47" t="s">
        <v>396</v>
      </c>
      <c r="C78" s="48" t="s">
        <v>95</v>
      </c>
      <c r="D78" s="49"/>
      <c r="E78" s="83" t="s">
        <v>397</v>
      </c>
      <c r="F78" s="81" t="s">
        <v>398</v>
      </c>
      <c r="G78" s="73" t="s">
        <v>399</v>
      </c>
      <c r="H78" s="65"/>
      <c r="I78" s="50"/>
      <c r="J78" s="51"/>
      <c r="K78" s="51"/>
      <c r="L78" s="44">
        <f t="shared" ref="L78" si="44">IF(AND(J78&gt;0,J78&lt;&gt;L77),J78,L77)</f>
        <v>0.12</v>
      </c>
      <c r="M78" s="44">
        <f t="shared" ref="M78" si="45">IF(AND(K78&gt;0,K78&lt;&gt;M77),K78,M77)</f>
        <v>0</v>
      </c>
      <c r="N78" s="52"/>
      <c r="O78" s="53"/>
      <c r="P78" s="53"/>
      <c r="Q78" s="54"/>
      <c r="R78" s="48"/>
      <c r="S78" s="48"/>
      <c r="T78" s="48"/>
      <c r="U78" s="48"/>
      <c r="V78" s="48"/>
      <c r="W78" s="55"/>
      <c r="X78" s="56" t="str">
        <f t="shared" si="39"/>
        <v/>
      </c>
    </row>
    <row r="79" spans="1:24" ht="90" x14ac:dyDescent="0.15">
      <c r="A79" s="57">
        <f t="shared" si="0"/>
        <v>2</v>
      </c>
      <c r="B79" s="47" t="s">
        <v>400</v>
      </c>
      <c r="C79" s="48" t="s">
        <v>95</v>
      </c>
      <c r="D79" s="49"/>
      <c r="E79" s="83" t="s">
        <v>397</v>
      </c>
      <c r="F79" s="81" t="s">
        <v>401</v>
      </c>
      <c r="G79" s="73" t="s">
        <v>402</v>
      </c>
      <c r="H79" s="65"/>
      <c r="I79" s="50"/>
      <c r="J79" s="51"/>
      <c r="K79" s="51"/>
      <c r="L79" s="44">
        <f t="shared" ref="L79" si="46">IF(AND(J79&gt;0,J79&lt;&gt;L78),J79,L78)</f>
        <v>0.12</v>
      </c>
      <c r="M79" s="44">
        <f t="shared" ref="M79" si="47">IF(AND(K79&gt;0,K79&lt;&gt;M78),K79,M78)</f>
        <v>0</v>
      </c>
      <c r="N79" s="52"/>
      <c r="O79" s="53"/>
      <c r="P79" s="53"/>
      <c r="Q79" s="54"/>
      <c r="R79" s="48"/>
      <c r="S79" s="48"/>
      <c r="T79" s="48"/>
      <c r="U79" s="48"/>
      <c r="V79" s="48"/>
      <c r="W79" s="55"/>
      <c r="X79" s="56" t="str">
        <f t="shared" si="39"/>
        <v/>
      </c>
    </row>
    <row r="80" spans="1:24" ht="15" x14ac:dyDescent="0.15">
      <c r="A80" s="57">
        <f t="shared" si="0"/>
        <v>1</v>
      </c>
      <c r="B80" s="39" t="s">
        <v>403</v>
      </c>
      <c r="C80" s="40"/>
      <c r="D80" s="41"/>
      <c r="E80" s="41"/>
      <c r="F80" s="41"/>
      <c r="G80" s="64" t="s">
        <v>404</v>
      </c>
      <c r="H80" s="64"/>
      <c r="I80" s="42"/>
      <c r="J80" s="43">
        <v>0.12</v>
      </c>
      <c r="K80" s="34">
        <f>SUM(K81:K89)</f>
        <v>1</v>
      </c>
      <c r="L80" s="44">
        <f>IF(AND(J80&gt;0,J80&lt;&gt;L76),J80,L76)</f>
        <v>0.12</v>
      </c>
      <c r="M80" s="44"/>
      <c r="N80" s="45"/>
      <c r="O80" s="45"/>
      <c r="P80" s="45"/>
      <c r="Q80" s="45"/>
      <c r="R80" s="46"/>
      <c r="S80" s="46"/>
      <c r="T80" s="46"/>
      <c r="U80" s="46"/>
      <c r="V80" s="46"/>
      <c r="W80" s="45"/>
      <c r="X80" s="56" t="str">
        <f t="shared" si="39"/>
        <v/>
      </c>
    </row>
    <row r="81" spans="1:24" ht="240" x14ac:dyDescent="0.15">
      <c r="A81" s="57">
        <f t="shared" si="0"/>
        <v>2</v>
      </c>
      <c r="B81" s="47" t="s">
        <v>405</v>
      </c>
      <c r="C81" s="48" t="s">
        <v>95</v>
      </c>
      <c r="D81" s="49" t="s">
        <v>183</v>
      </c>
      <c r="E81" s="49" t="s">
        <v>406</v>
      </c>
      <c r="F81" s="49" t="s">
        <v>407</v>
      </c>
      <c r="G81" s="49" t="s">
        <v>408</v>
      </c>
      <c r="H81" s="49" t="s">
        <v>409</v>
      </c>
      <c r="I81" s="49" t="s">
        <v>130</v>
      </c>
      <c r="J81" s="51"/>
      <c r="K81" s="51"/>
      <c r="L81" s="44">
        <f t="shared" ref="L81" si="48">IF(AND(J81&gt;0,J81&lt;&gt;L80),J81,L80)</f>
        <v>0.12</v>
      </c>
      <c r="M81" s="44">
        <f t="shared" ref="M81" si="49">IF(AND(K81&gt;0,K81&lt;&gt;M80),K81,M80)</f>
        <v>0</v>
      </c>
      <c r="N81" s="52" t="str">
        <f>IF(C81="B",L81*M81*#REF!*#REF!,"")</f>
        <v/>
      </c>
      <c r="O81" s="53"/>
      <c r="P81" s="53"/>
      <c r="Q81" s="54"/>
      <c r="R81" s="48"/>
      <c r="S81" s="48"/>
      <c r="T81" s="48"/>
      <c r="U81" s="48"/>
      <c r="V81" s="48"/>
      <c r="W81" s="55"/>
      <c r="X81" s="56" t="str">
        <f t="shared" si="39"/>
        <v/>
      </c>
    </row>
    <row r="82" spans="1:24" ht="135" x14ac:dyDescent="0.15">
      <c r="A82" s="57">
        <f t="shared" si="0"/>
        <v>2</v>
      </c>
      <c r="B82" s="47" t="s">
        <v>410</v>
      </c>
      <c r="C82" s="48" t="s">
        <v>95</v>
      </c>
      <c r="D82" s="49" t="s">
        <v>183</v>
      </c>
      <c r="E82" s="49" t="s">
        <v>406</v>
      </c>
      <c r="F82" s="49" t="s">
        <v>411</v>
      </c>
      <c r="G82" s="49" t="s">
        <v>412</v>
      </c>
      <c r="H82" s="49" t="s">
        <v>413</v>
      </c>
      <c r="I82" s="49" t="s">
        <v>130</v>
      </c>
      <c r="J82" s="51"/>
      <c r="K82" s="51"/>
      <c r="L82" s="44">
        <f t="shared" ref="L82:L88" si="50">IF(AND(J82&gt;0,J82&lt;&gt;L81),J82,L81)</f>
        <v>0.12</v>
      </c>
      <c r="M82" s="44">
        <f t="shared" ref="M82:M88" si="51">IF(AND(K82&gt;0,K82&lt;&gt;M81),K82,M81)</f>
        <v>0</v>
      </c>
      <c r="N82" s="52" t="str">
        <f>IF(C82="B",L82*M82*#REF!*#REF!,"")</f>
        <v/>
      </c>
      <c r="O82" s="53"/>
      <c r="P82" s="53"/>
      <c r="Q82" s="54"/>
      <c r="R82" s="48"/>
      <c r="S82" s="48"/>
      <c r="T82" s="48"/>
      <c r="U82" s="48"/>
      <c r="V82" s="48"/>
      <c r="W82" s="55"/>
      <c r="X82" s="56" t="str">
        <f t="shared" si="39"/>
        <v/>
      </c>
    </row>
    <row r="83" spans="1:24" ht="133" customHeight="1" x14ac:dyDescent="0.15">
      <c r="A83" s="57">
        <f t="shared" si="0"/>
        <v>2</v>
      </c>
      <c r="B83" s="47" t="s">
        <v>414</v>
      </c>
      <c r="C83" s="48" t="s">
        <v>95</v>
      </c>
      <c r="D83" s="49" t="s">
        <v>362</v>
      </c>
      <c r="E83" s="49" t="s">
        <v>406</v>
      </c>
      <c r="F83" s="49" t="s">
        <v>415</v>
      </c>
      <c r="G83" s="49" t="s">
        <v>416</v>
      </c>
      <c r="H83" s="49" t="s">
        <v>417</v>
      </c>
      <c r="I83" s="49" t="s">
        <v>130</v>
      </c>
      <c r="J83" s="51"/>
      <c r="K83" s="51"/>
      <c r="L83" s="44">
        <f t="shared" si="50"/>
        <v>0.12</v>
      </c>
      <c r="M83" s="44">
        <f t="shared" si="51"/>
        <v>0</v>
      </c>
      <c r="N83" s="52" t="str">
        <f>IF(C83="B",L83*M83*#REF!*#REF!,"")</f>
        <v/>
      </c>
      <c r="O83" s="53"/>
      <c r="P83" s="53"/>
      <c r="Q83" s="54"/>
      <c r="R83" s="48"/>
      <c r="S83" s="48"/>
      <c r="T83" s="48"/>
      <c r="U83" s="48"/>
      <c r="V83" s="48"/>
      <c r="W83" s="55"/>
      <c r="X83" s="56" t="str">
        <f t="shared" si="39"/>
        <v/>
      </c>
    </row>
    <row r="84" spans="1:24" ht="180" x14ac:dyDescent="0.15">
      <c r="A84" s="57">
        <f t="shared" si="0"/>
        <v>2</v>
      </c>
      <c r="B84" s="47" t="s">
        <v>418</v>
      </c>
      <c r="C84" s="48" t="s">
        <v>95</v>
      </c>
      <c r="D84" s="49" t="s">
        <v>362</v>
      </c>
      <c r="E84" s="49" t="s">
        <v>419</v>
      </c>
      <c r="F84" s="49" t="s">
        <v>420</v>
      </c>
      <c r="G84" s="49" t="s">
        <v>421</v>
      </c>
      <c r="H84" s="49" t="s">
        <v>422</v>
      </c>
      <c r="I84" s="49" t="s">
        <v>130</v>
      </c>
      <c r="J84" s="51"/>
      <c r="K84" s="51"/>
      <c r="L84" s="44">
        <f t="shared" si="50"/>
        <v>0.12</v>
      </c>
      <c r="M84" s="44">
        <f t="shared" si="51"/>
        <v>0</v>
      </c>
      <c r="N84" s="52" t="str">
        <f>IF(C84="B",L84*M84*#REF!*#REF!,"")</f>
        <v/>
      </c>
      <c r="O84" s="53"/>
      <c r="P84" s="53"/>
      <c r="Q84" s="54"/>
      <c r="R84" s="48"/>
      <c r="S84" s="48"/>
      <c r="T84" s="48"/>
      <c r="U84" s="48"/>
      <c r="V84" s="48"/>
      <c r="W84" s="55"/>
      <c r="X84" s="56" t="str">
        <f t="shared" si="39"/>
        <v/>
      </c>
    </row>
    <row r="85" spans="1:24" ht="182" customHeight="1" x14ac:dyDescent="0.15">
      <c r="A85" s="57">
        <f t="shared" si="0"/>
        <v>2</v>
      </c>
      <c r="B85" s="47" t="s">
        <v>423</v>
      </c>
      <c r="C85" s="48" t="s">
        <v>95</v>
      </c>
      <c r="D85" s="49" t="s">
        <v>424</v>
      </c>
      <c r="E85" s="49" t="s">
        <v>406</v>
      </c>
      <c r="F85" s="49" t="s">
        <v>425</v>
      </c>
      <c r="G85" s="49" t="s">
        <v>426</v>
      </c>
      <c r="H85" s="49" t="s">
        <v>427</v>
      </c>
      <c r="I85" s="49" t="s">
        <v>130</v>
      </c>
      <c r="J85" s="51"/>
      <c r="K85" s="51"/>
      <c r="L85" s="44">
        <f t="shared" si="50"/>
        <v>0.12</v>
      </c>
      <c r="M85" s="44">
        <f t="shared" si="51"/>
        <v>0</v>
      </c>
      <c r="N85" s="52" t="str">
        <f>IF(C85="B",L85*M85*#REF!*#REF!,"")</f>
        <v/>
      </c>
      <c r="O85" s="53"/>
      <c r="P85" s="53"/>
      <c r="Q85" s="54"/>
      <c r="R85" s="48"/>
      <c r="S85" s="48"/>
      <c r="T85" s="48"/>
      <c r="U85" s="48"/>
      <c r="V85" s="48"/>
      <c r="W85" s="55"/>
      <c r="X85" s="56" t="str">
        <f t="shared" si="39"/>
        <v/>
      </c>
    </row>
    <row r="86" spans="1:24" ht="165" x14ac:dyDescent="0.15">
      <c r="A86" s="57">
        <f t="shared" si="0"/>
        <v>2</v>
      </c>
      <c r="B86" s="47" t="s">
        <v>428</v>
      </c>
      <c r="C86" s="48" t="s">
        <v>95</v>
      </c>
      <c r="D86" s="49" t="s">
        <v>270</v>
      </c>
      <c r="E86" s="49" t="s">
        <v>406</v>
      </c>
      <c r="F86" s="49" t="s">
        <v>429</v>
      </c>
      <c r="G86" s="49" t="s">
        <v>430</v>
      </c>
      <c r="H86" s="49" t="s">
        <v>431</v>
      </c>
      <c r="I86" s="49" t="s">
        <v>130</v>
      </c>
      <c r="J86" s="51"/>
      <c r="K86" s="51"/>
      <c r="L86" s="44">
        <f t="shared" si="50"/>
        <v>0.12</v>
      </c>
      <c r="M86" s="44">
        <f t="shared" si="51"/>
        <v>0</v>
      </c>
      <c r="N86" s="52" t="str">
        <f>IF(C86="B",L86*M86*#REF!*#REF!,"")</f>
        <v/>
      </c>
      <c r="O86" s="53"/>
      <c r="P86" s="53"/>
      <c r="Q86" s="54"/>
      <c r="R86" s="48"/>
      <c r="S86" s="48"/>
      <c r="T86" s="48"/>
      <c r="U86" s="48"/>
      <c r="V86" s="48"/>
      <c r="W86" s="55"/>
      <c r="X86" s="56" t="str">
        <f t="shared" si="39"/>
        <v/>
      </c>
    </row>
    <row r="87" spans="1:24" ht="218" customHeight="1" x14ac:dyDescent="0.15">
      <c r="A87" s="57">
        <f t="shared" si="0"/>
        <v>2</v>
      </c>
      <c r="B87" s="47" t="s">
        <v>432</v>
      </c>
      <c r="C87" s="48" t="s">
        <v>95</v>
      </c>
      <c r="D87" s="49" t="s">
        <v>433</v>
      </c>
      <c r="E87" s="49" t="s">
        <v>419</v>
      </c>
      <c r="F87" s="49" t="s">
        <v>434</v>
      </c>
      <c r="G87" s="49" t="s">
        <v>435</v>
      </c>
      <c r="H87" s="49" t="s">
        <v>436</v>
      </c>
      <c r="I87" s="49" t="s">
        <v>130</v>
      </c>
      <c r="J87" s="51"/>
      <c r="K87" s="51"/>
      <c r="L87" s="44">
        <f t="shared" si="50"/>
        <v>0.12</v>
      </c>
      <c r="M87" s="44">
        <f t="shared" si="51"/>
        <v>0</v>
      </c>
      <c r="N87" s="52" t="str">
        <f>IF(C87="B",L87*M87*#REF!*#REF!,"")</f>
        <v/>
      </c>
      <c r="O87" s="53"/>
      <c r="P87" s="53"/>
      <c r="Q87" s="54"/>
      <c r="R87" s="48"/>
      <c r="S87" s="48"/>
      <c r="T87" s="48"/>
      <c r="U87" s="48"/>
      <c r="V87" s="48"/>
      <c r="W87" s="55"/>
      <c r="X87" s="56" t="str">
        <f t="shared" si="39"/>
        <v/>
      </c>
    </row>
    <row r="88" spans="1:24" ht="266" customHeight="1" x14ac:dyDescent="0.15">
      <c r="A88" s="57">
        <f t="shared" ref="A88:A147" si="52">IF(LEN(B88)&lt;=2,1,2)</f>
        <v>2</v>
      </c>
      <c r="B88" s="47" t="s">
        <v>437</v>
      </c>
      <c r="C88" s="48" t="s">
        <v>95</v>
      </c>
      <c r="D88" s="49" t="s">
        <v>438</v>
      </c>
      <c r="E88" s="49" t="s">
        <v>406</v>
      </c>
      <c r="F88" s="49" t="s">
        <v>439</v>
      </c>
      <c r="G88" s="49" t="s">
        <v>440</v>
      </c>
      <c r="H88" s="49" t="s">
        <v>441</v>
      </c>
      <c r="I88" s="49" t="s">
        <v>130</v>
      </c>
      <c r="J88" s="51"/>
      <c r="K88" s="51"/>
      <c r="L88" s="44">
        <f t="shared" si="50"/>
        <v>0.12</v>
      </c>
      <c r="M88" s="44">
        <f t="shared" si="51"/>
        <v>0</v>
      </c>
      <c r="N88" s="52" t="str">
        <f>IF(C88="B",L88*M88*#REF!*#REF!,"")</f>
        <v/>
      </c>
      <c r="O88" s="53"/>
      <c r="P88" s="53"/>
      <c r="Q88" s="54"/>
      <c r="R88" s="48"/>
      <c r="S88" s="48"/>
      <c r="T88" s="48"/>
      <c r="U88" s="48"/>
      <c r="V88" s="48"/>
      <c r="W88" s="55"/>
      <c r="X88" s="56" t="str">
        <f t="shared" si="39"/>
        <v/>
      </c>
    </row>
    <row r="89" spans="1:24" ht="75" x14ac:dyDescent="0.15">
      <c r="A89" s="57">
        <f t="shared" si="52"/>
        <v>2</v>
      </c>
      <c r="B89" s="47" t="s">
        <v>442</v>
      </c>
      <c r="C89" s="48" t="s">
        <v>120</v>
      </c>
      <c r="D89" s="49"/>
      <c r="E89" s="49" t="s">
        <v>406</v>
      </c>
      <c r="F89" s="49" t="s">
        <v>443</v>
      </c>
      <c r="G89" s="65" t="s">
        <v>444</v>
      </c>
      <c r="H89" s="65" t="s">
        <v>445</v>
      </c>
      <c r="I89" s="50"/>
      <c r="J89" s="51"/>
      <c r="K89" s="51">
        <v>1</v>
      </c>
      <c r="L89" s="44">
        <f>IF(AND(J89&gt;0,J89&lt;&gt;L88),J89,L88)</f>
        <v>0.12</v>
      </c>
      <c r="M89" s="44">
        <f>IF(AND(K89&gt;0,K89&lt;&gt;M88),K89,M88)</f>
        <v>1</v>
      </c>
      <c r="N89" s="52">
        <f>IF(C89="B",L89*M89,"")</f>
        <v>0.12</v>
      </c>
      <c r="O89" s="53"/>
      <c r="P89" s="53"/>
      <c r="Q89" s="54"/>
      <c r="R89" s="48"/>
      <c r="S89" s="48"/>
      <c r="T89" s="48"/>
      <c r="U89" s="48"/>
      <c r="V89" s="48"/>
      <c r="W89" s="53">
        <f>SUM(R89:V89)</f>
        <v>0</v>
      </c>
      <c r="X89" s="56">
        <f t="shared" si="39"/>
        <v>0</v>
      </c>
    </row>
    <row r="90" spans="1:24" ht="15" x14ac:dyDescent="0.15">
      <c r="A90" s="57">
        <f t="shared" si="52"/>
        <v>1</v>
      </c>
      <c r="B90" s="39" t="s">
        <v>446</v>
      </c>
      <c r="C90" s="40"/>
      <c r="D90" s="41"/>
      <c r="E90" s="41"/>
      <c r="F90" s="41"/>
      <c r="G90" s="64" t="s">
        <v>447</v>
      </c>
      <c r="H90" s="64"/>
      <c r="I90" s="42"/>
      <c r="J90" s="43">
        <v>0.1</v>
      </c>
      <c r="K90" s="34">
        <f>SUM(K91:K109)</f>
        <v>1</v>
      </c>
      <c r="L90" s="44">
        <f>IF(AND(J90&gt;0,J90&lt;&gt;L47),J90,L47)</f>
        <v>0.1</v>
      </c>
      <c r="M90" s="44"/>
      <c r="N90" s="45"/>
      <c r="O90" s="45"/>
      <c r="P90" s="45"/>
      <c r="Q90" s="45"/>
      <c r="R90" s="46"/>
      <c r="S90" s="46"/>
      <c r="T90" s="46"/>
      <c r="U90" s="46"/>
      <c r="V90" s="46"/>
      <c r="W90" s="45"/>
      <c r="X90" s="56" t="str">
        <f t="shared" si="39"/>
        <v/>
      </c>
    </row>
    <row r="91" spans="1:24" ht="223" customHeight="1" x14ac:dyDescent="0.15">
      <c r="A91" s="57">
        <f t="shared" si="52"/>
        <v>2</v>
      </c>
      <c r="B91" s="47" t="s">
        <v>448</v>
      </c>
      <c r="C91" s="48" t="s">
        <v>95</v>
      </c>
      <c r="D91" s="49" t="s">
        <v>449</v>
      </c>
      <c r="E91" s="49" t="s">
        <v>450</v>
      </c>
      <c r="F91" s="49" t="s">
        <v>451</v>
      </c>
      <c r="G91" s="65" t="s">
        <v>452</v>
      </c>
      <c r="H91" s="65" t="s">
        <v>453</v>
      </c>
      <c r="I91" s="50" t="s">
        <v>100</v>
      </c>
      <c r="J91" s="51"/>
      <c r="K91" s="51"/>
      <c r="L91" s="44">
        <f t="shared" ref="L91" si="53">IF(AND(J91&gt;0,J91&lt;&gt;L90),J91,L90)</f>
        <v>0.1</v>
      </c>
      <c r="M91" s="44">
        <f t="shared" ref="M91" si="54">IF(AND(K91&gt;0,K91&lt;&gt;M90),K91,M90)</f>
        <v>0</v>
      </c>
      <c r="N91" s="52" t="str">
        <f>IF(C91="B",L91*M91*#REF!*#REF!,"")</f>
        <v/>
      </c>
      <c r="O91" s="53"/>
      <c r="P91" s="53"/>
      <c r="Q91" s="54"/>
      <c r="R91" s="48"/>
      <c r="S91" s="48"/>
      <c r="T91" s="48"/>
      <c r="U91" s="48"/>
      <c r="V91" s="48"/>
      <c r="W91" s="55"/>
      <c r="X91" s="56" t="str">
        <f t="shared" si="39"/>
        <v/>
      </c>
    </row>
    <row r="92" spans="1:24" ht="144" customHeight="1" x14ac:dyDescent="0.15">
      <c r="A92" s="57">
        <f t="shared" si="52"/>
        <v>2</v>
      </c>
      <c r="B92" s="47" t="s">
        <v>454</v>
      </c>
      <c r="C92" s="48" t="s">
        <v>95</v>
      </c>
      <c r="D92" s="49" t="s">
        <v>205</v>
      </c>
      <c r="E92" s="49" t="s">
        <v>450</v>
      </c>
      <c r="F92" s="49" t="s">
        <v>455</v>
      </c>
      <c r="G92" s="65" t="s">
        <v>456</v>
      </c>
      <c r="H92" s="65" t="s">
        <v>457</v>
      </c>
      <c r="I92" s="50" t="s">
        <v>130</v>
      </c>
      <c r="J92" s="51"/>
      <c r="K92" s="51"/>
      <c r="L92" s="44">
        <f t="shared" ref="L92:L101" si="55">IF(AND(J92&gt;0,J92&lt;&gt;L91),J92,L91)</f>
        <v>0.1</v>
      </c>
      <c r="M92" s="44">
        <f t="shared" ref="M92:M101" si="56">IF(AND(K92&gt;0,K92&lt;&gt;M91),K92,M91)</f>
        <v>0</v>
      </c>
      <c r="N92" s="52" t="str">
        <f>IF(C92="B",L92*M92*#REF!*#REF!,"")</f>
        <v/>
      </c>
      <c r="O92" s="53"/>
      <c r="P92" s="53"/>
      <c r="Q92" s="54"/>
      <c r="R92" s="48"/>
      <c r="S92" s="48"/>
      <c r="T92" s="48"/>
      <c r="U92" s="48"/>
      <c r="V92" s="48"/>
      <c r="W92" s="55"/>
      <c r="X92" s="56" t="str">
        <f t="shared" si="39"/>
        <v/>
      </c>
    </row>
    <row r="93" spans="1:24" ht="90" x14ac:dyDescent="0.15">
      <c r="A93" s="57">
        <f t="shared" si="52"/>
        <v>2</v>
      </c>
      <c r="B93" s="47" t="s">
        <v>458</v>
      </c>
      <c r="C93" s="48" t="s">
        <v>95</v>
      </c>
      <c r="D93" s="49" t="s">
        <v>205</v>
      </c>
      <c r="E93" s="49" t="s">
        <v>450</v>
      </c>
      <c r="F93" s="49" t="s">
        <v>459</v>
      </c>
      <c r="G93" s="65" t="s">
        <v>460</v>
      </c>
      <c r="H93" s="65" t="s">
        <v>461</v>
      </c>
      <c r="I93" s="50" t="s">
        <v>130</v>
      </c>
      <c r="J93" s="51"/>
      <c r="K93" s="51"/>
      <c r="L93" s="44">
        <f t="shared" si="55"/>
        <v>0.1</v>
      </c>
      <c r="M93" s="44">
        <f t="shared" si="56"/>
        <v>0</v>
      </c>
      <c r="N93" s="52" t="str">
        <f>IF(C93="B",L93*M93*#REF!*#REF!,"")</f>
        <v/>
      </c>
      <c r="O93" s="53"/>
      <c r="P93" s="53"/>
      <c r="Q93" s="54"/>
      <c r="R93" s="48"/>
      <c r="S93" s="48"/>
      <c r="T93" s="48"/>
      <c r="U93" s="48"/>
      <c r="V93" s="48"/>
      <c r="W93" s="55"/>
      <c r="X93" s="56" t="str">
        <f t="shared" si="39"/>
        <v/>
      </c>
    </row>
    <row r="94" spans="1:24" ht="132" customHeight="1" x14ac:dyDescent="0.15">
      <c r="A94" s="57">
        <f t="shared" si="52"/>
        <v>2</v>
      </c>
      <c r="B94" s="47" t="s">
        <v>462</v>
      </c>
      <c r="C94" s="48" t="s">
        <v>95</v>
      </c>
      <c r="D94" s="49" t="s">
        <v>205</v>
      </c>
      <c r="E94" s="49" t="s">
        <v>450</v>
      </c>
      <c r="F94" s="49" t="s">
        <v>463</v>
      </c>
      <c r="G94" s="65" t="s">
        <v>464</v>
      </c>
      <c r="H94" s="65" t="s">
        <v>465</v>
      </c>
      <c r="I94" s="50" t="s">
        <v>130</v>
      </c>
      <c r="J94" s="51"/>
      <c r="K94" s="51"/>
      <c r="L94" s="44">
        <f t="shared" si="55"/>
        <v>0.1</v>
      </c>
      <c r="M94" s="44">
        <f t="shared" si="56"/>
        <v>0</v>
      </c>
      <c r="N94" s="52" t="str">
        <f>IF(C94="B",L94*M94*#REF!*#REF!,"")</f>
        <v/>
      </c>
      <c r="O94" s="53"/>
      <c r="P94" s="53"/>
      <c r="Q94" s="54"/>
      <c r="R94" s="48"/>
      <c r="S94" s="48"/>
      <c r="T94" s="48"/>
      <c r="U94" s="48"/>
      <c r="V94" s="48"/>
      <c r="W94" s="55"/>
      <c r="X94" s="56" t="str">
        <f t="shared" si="39"/>
        <v/>
      </c>
    </row>
    <row r="95" spans="1:24" ht="210" x14ac:dyDescent="0.15">
      <c r="A95" s="57">
        <f t="shared" si="52"/>
        <v>2</v>
      </c>
      <c r="B95" s="47" t="s">
        <v>466</v>
      </c>
      <c r="C95" s="48" t="s">
        <v>95</v>
      </c>
      <c r="D95" s="49" t="s">
        <v>215</v>
      </c>
      <c r="E95" s="49" t="s">
        <v>450</v>
      </c>
      <c r="F95" s="49" t="s">
        <v>467</v>
      </c>
      <c r="G95" s="65" t="s">
        <v>468</v>
      </c>
      <c r="H95" s="65" t="s">
        <v>469</v>
      </c>
      <c r="I95" s="50" t="s">
        <v>100</v>
      </c>
      <c r="J95" s="51"/>
      <c r="K95" s="51"/>
      <c r="L95" s="44">
        <f t="shared" si="55"/>
        <v>0.1</v>
      </c>
      <c r="M95" s="44">
        <f t="shared" si="56"/>
        <v>0</v>
      </c>
      <c r="N95" s="52" t="str">
        <f>IF(C95="B",L95*M95*#REF!*#REF!,"")</f>
        <v/>
      </c>
      <c r="O95" s="53"/>
      <c r="P95" s="53"/>
      <c r="Q95" s="54"/>
      <c r="R95" s="48"/>
      <c r="S95" s="48"/>
      <c r="T95" s="48"/>
      <c r="U95" s="48"/>
      <c r="V95" s="48"/>
      <c r="W95" s="55"/>
      <c r="X95" s="56" t="str">
        <f t="shared" si="39"/>
        <v/>
      </c>
    </row>
    <row r="96" spans="1:24" ht="180" x14ac:dyDescent="0.15">
      <c r="A96" s="57">
        <f t="shared" si="52"/>
        <v>2</v>
      </c>
      <c r="B96" s="47" t="s">
        <v>470</v>
      </c>
      <c r="C96" s="48" t="s">
        <v>95</v>
      </c>
      <c r="D96" s="49" t="s">
        <v>471</v>
      </c>
      <c r="E96" s="49" t="s">
        <v>450</v>
      </c>
      <c r="F96" s="49" t="s">
        <v>472</v>
      </c>
      <c r="G96" s="65" t="s">
        <v>473</v>
      </c>
      <c r="H96" s="65" t="s">
        <v>474</v>
      </c>
      <c r="I96" s="50" t="s">
        <v>100</v>
      </c>
      <c r="J96" s="51"/>
      <c r="K96" s="51"/>
      <c r="L96" s="44">
        <f t="shared" si="55"/>
        <v>0.1</v>
      </c>
      <c r="M96" s="44">
        <f t="shared" si="56"/>
        <v>0</v>
      </c>
      <c r="N96" s="52" t="str">
        <f>IF(C96="B",L96*M96*#REF!*#REF!,"")</f>
        <v/>
      </c>
      <c r="O96" s="53"/>
      <c r="P96" s="53"/>
      <c r="Q96" s="54"/>
      <c r="R96" s="48"/>
      <c r="S96" s="48"/>
      <c r="T96" s="48"/>
      <c r="U96" s="48"/>
      <c r="V96" s="48"/>
      <c r="W96" s="55"/>
      <c r="X96" s="56" t="str">
        <f t="shared" si="39"/>
        <v/>
      </c>
    </row>
    <row r="97" spans="1:24" ht="93" customHeight="1" x14ac:dyDescent="0.15">
      <c r="A97" s="57">
        <f t="shared" si="52"/>
        <v>2</v>
      </c>
      <c r="B97" s="47" t="s">
        <v>475</v>
      </c>
      <c r="C97" s="48" t="s">
        <v>95</v>
      </c>
      <c r="D97" s="49" t="s">
        <v>471</v>
      </c>
      <c r="E97" s="49" t="s">
        <v>450</v>
      </c>
      <c r="F97" s="49" t="s">
        <v>476</v>
      </c>
      <c r="G97" s="65" t="s">
        <v>477</v>
      </c>
      <c r="H97" s="65" t="s">
        <v>478</v>
      </c>
      <c r="I97" s="50" t="s">
        <v>100</v>
      </c>
      <c r="J97" s="51"/>
      <c r="K97" s="51"/>
      <c r="L97" s="44">
        <f t="shared" si="55"/>
        <v>0.1</v>
      </c>
      <c r="M97" s="44">
        <f t="shared" si="56"/>
        <v>0</v>
      </c>
      <c r="N97" s="52" t="str">
        <f>IF(C97="B",L97*M97*#REF!*#REF!,"")</f>
        <v/>
      </c>
      <c r="O97" s="53"/>
      <c r="P97" s="53"/>
      <c r="Q97" s="54"/>
      <c r="R97" s="48"/>
      <c r="S97" s="48"/>
      <c r="T97" s="48"/>
      <c r="U97" s="48"/>
      <c r="V97" s="48"/>
      <c r="W97" s="55"/>
      <c r="X97" s="56" t="str">
        <f t="shared" si="39"/>
        <v/>
      </c>
    </row>
    <row r="98" spans="1:24" ht="165" x14ac:dyDescent="0.15">
      <c r="A98" s="57">
        <f t="shared" si="52"/>
        <v>2</v>
      </c>
      <c r="B98" s="47" t="s">
        <v>479</v>
      </c>
      <c r="C98" s="48" t="s">
        <v>95</v>
      </c>
      <c r="D98" s="49" t="s">
        <v>480</v>
      </c>
      <c r="E98" s="49" t="s">
        <v>450</v>
      </c>
      <c r="F98" s="49" t="s">
        <v>481</v>
      </c>
      <c r="G98" s="65" t="s">
        <v>482</v>
      </c>
      <c r="H98" s="65" t="s">
        <v>483</v>
      </c>
      <c r="I98" s="50" t="s">
        <v>100</v>
      </c>
      <c r="J98" s="51"/>
      <c r="K98" s="51"/>
      <c r="L98" s="44">
        <f t="shared" si="55"/>
        <v>0.1</v>
      </c>
      <c r="M98" s="44">
        <f t="shared" si="56"/>
        <v>0</v>
      </c>
      <c r="N98" s="52" t="str">
        <f>IF(C98="B",L98*M98*#REF!*#REF!,"")</f>
        <v/>
      </c>
      <c r="O98" s="53"/>
      <c r="P98" s="53"/>
      <c r="Q98" s="54"/>
      <c r="R98" s="48"/>
      <c r="S98" s="48"/>
      <c r="T98" s="48"/>
      <c r="U98" s="48"/>
      <c r="V98" s="48"/>
      <c r="W98" s="55"/>
      <c r="X98" s="56" t="str">
        <f t="shared" si="39"/>
        <v/>
      </c>
    </row>
    <row r="99" spans="1:24" ht="75" x14ac:dyDescent="0.15">
      <c r="A99" s="57">
        <f t="shared" si="52"/>
        <v>2</v>
      </c>
      <c r="B99" s="47" t="s">
        <v>484</v>
      </c>
      <c r="C99" s="48" t="s">
        <v>95</v>
      </c>
      <c r="D99" s="49" t="s">
        <v>102</v>
      </c>
      <c r="E99" s="49" t="s">
        <v>485</v>
      </c>
      <c r="F99" s="49" t="s">
        <v>486</v>
      </c>
      <c r="G99" s="65" t="s">
        <v>487</v>
      </c>
      <c r="H99" s="65" t="s">
        <v>488</v>
      </c>
      <c r="I99" s="50" t="s">
        <v>100</v>
      </c>
      <c r="J99" s="51"/>
      <c r="K99" s="51"/>
      <c r="L99" s="44">
        <f t="shared" si="55"/>
        <v>0.1</v>
      </c>
      <c r="M99" s="44">
        <f t="shared" si="56"/>
        <v>0</v>
      </c>
      <c r="N99" s="52" t="str">
        <f>IF(C99="B",L99*M99*#REF!*#REF!,"")</f>
        <v/>
      </c>
      <c r="O99" s="53"/>
      <c r="P99" s="53"/>
      <c r="Q99" s="54"/>
      <c r="R99" s="48"/>
      <c r="S99" s="48"/>
      <c r="T99" s="48"/>
      <c r="U99" s="48"/>
      <c r="V99" s="48"/>
      <c r="W99" s="55"/>
      <c r="X99" s="56" t="str">
        <f t="shared" si="39"/>
        <v/>
      </c>
    </row>
    <row r="100" spans="1:24" ht="90" x14ac:dyDescent="0.15">
      <c r="A100" s="57">
        <f t="shared" si="52"/>
        <v>2</v>
      </c>
      <c r="B100" s="47" t="s">
        <v>489</v>
      </c>
      <c r="C100" s="48" t="s">
        <v>95</v>
      </c>
      <c r="D100" s="49" t="s">
        <v>102</v>
      </c>
      <c r="E100" s="49" t="s">
        <v>450</v>
      </c>
      <c r="F100" s="49" t="s">
        <v>490</v>
      </c>
      <c r="G100" s="65" t="s">
        <v>491</v>
      </c>
      <c r="H100" s="65" t="s">
        <v>492</v>
      </c>
      <c r="I100" s="50" t="s">
        <v>100</v>
      </c>
      <c r="J100" s="51"/>
      <c r="K100" s="51"/>
      <c r="L100" s="44">
        <f t="shared" si="55"/>
        <v>0.1</v>
      </c>
      <c r="M100" s="44">
        <f t="shared" si="56"/>
        <v>0</v>
      </c>
      <c r="N100" s="52" t="str">
        <f>IF(C100="B",L100*M100*#REF!*#REF!,"")</f>
        <v/>
      </c>
      <c r="O100" s="53"/>
      <c r="P100" s="53"/>
      <c r="Q100" s="54"/>
      <c r="R100" s="48"/>
      <c r="S100" s="48"/>
      <c r="T100" s="48"/>
      <c r="U100" s="48"/>
      <c r="V100" s="48"/>
      <c r="W100" s="55"/>
      <c r="X100" s="56" t="str">
        <f t="shared" si="39"/>
        <v/>
      </c>
    </row>
    <row r="101" spans="1:24" ht="105" x14ac:dyDescent="0.15">
      <c r="A101" s="57">
        <f t="shared" si="52"/>
        <v>2</v>
      </c>
      <c r="B101" s="47" t="s">
        <v>493</v>
      </c>
      <c r="C101" s="48" t="s">
        <v>95</v>
      </c>
      <c r="D101" s="49" t="s">
        <v>480</v>
      </c>
      <c r="E101" s="49" t="s">
        <v>450</v>
      </c>
      <c r="F101" s="49" t="s">
        <v>494</v>
      </c>
      <c r="G101" s="65" t="s">
        <v>495</v>
      </c>
      <c r="H101" s="65" t="s">
        <v>496</v>
      </c>
      <c r="I101" s="50" t="s">
        <v>100</v>
      </c>
      <c r="J101" s="51"/>
      <c r="K101" s="51"/>
      <c r="L101" s="44">
        <f t="shared" si="55"/>
        <v>0.1</v>
      </c>
      <c r="M101" s="44">
        <f t="shared" si="56"/>
        <v>0</v>
      </c>
      <c r="N101" s="52" t="str">
        <f>IF(C101="B",L101*M101*#REF!*#REF!,"")</f>
        <v/>
      </c>
      <c r="O101" s="53"/>
      <c r="P101" s="53"/>
      <c r="Q101" s="54"/>
      <c r="R101" s="48"/>
      <c r="S101" s="48"/>
      <c r="T101" s="48"/>
      <c r="U101" s="48"/>
      <c r="V101" s="48"/>
      <c r="W101" s="55"/>
      <c r="X101" s="56" t="str">
        <f t="shared" si="39"/>
        <v/>
      </c>
    </row>
    <row r="102" spans="1:24" ht="150" x14ac:dyDescent="0.15">
      <c r="A102" s="57">
        <f t="shared" si="52"/>
        <v>2</v>
      </c>
      <c r="B102" s="47" t="s">
        <v>497</v>
      </c>
      <c r="C102" s="48" t="s">
        <v>120</v>
      </c>
      <c r="D102" s="49" t="s">
        <v>480</v>
      </c>
      <c r="E102" s="49" t="s">
        <v>498</v>
      </c>
      <c r="F102" s="49" t="s">
        <v>499</v>
      </c>
      <c r="G102" s="65" t="s">
        <v>500</v>
      </c>
      <c r="H102" s="65" t="s">
        <v>501</v>
      </c>
      <c r="I102" s="50" t="s">
        <v>130</v>
      </c>
      <c r="J102" s="51"/>
      <c r="K102" s="51">
        <v>0.2</v>
      </c>
      <c r="L102" s="44">
        <f>IF(AND(J102&gt;0,J102&lt;&gt;L101),J102,L101)</f>
        <v>0.1</v>
      </c>
      <c r="M102" s="44">
        <f>IF(AND(K102&gt;0,K102&lt;&gt;M101),K102,M101)</f>
        <v>0.2</v>
      </c>
      <c r="N102" s="52">
        <f>IF(C102="B",L102*M102,"")</f>
        <v>2.0000000000000004E-2</v>
      </c>
      <c r="O102" s="53"/>
      <c r="P102" s="53"/>
      <c r="Q102" s="54"/>
      <c r="R102" s="48"/>
      <c r="S102" s="48"/>
      <c r="T102" s="48"/>
      <c r="U102" s="48"/>
      <c r="V102" s="48"/>
      <c r="W102" s="53">
        <f>SUM(R102:V102)</f>
        <v>0</v>
      </c>
      <c r="X102" s="56">
        <f t="shared" si="39"/>
        <v>0</v>
      </c>
    </row>
    <row r="103" spans="1:24" ht="243" customHeight="1" x14ac:dyDescent="0.15">
      <c r="A103" s="57">
        <f t="shared" si="52"/>
        <v>2</v>
      </c>
      <c r="B103" s="47" t="s">
        <v>502</v>
      </c>
      <c r="C103" s="48" t="s">
        <v>95</v>
      </c>
      <c r="D103" s="49" t="s">
        <v>503</v>
      </c>
      <c r="E103" s="49" t="s">
        <v>450</v>
      </c>
      <c r="F103" s="49" t="s">
        <v>504</v>
      </c>
      <c r="G103" s="65" t="s">
        <v>505</v>
      </c>
      <c r="H103" s="65" t="s">
        <v>506</v>
      </c>
      <c r="I103" s="50" t="s">
        <v>130</v>
      </c>
      <c r="J103" s="51"/>
      <c r="K103" s="51"/>
      <c r="L103" s="44">
        <f t="shared" ref="L103" si="57">IF(AND(J103&gt;0,J103&lt;&gt;L102),J103,L102)</f>
        <v>0.1</v>
      </c>
      <c r="M103" s="44">
        <f t="shared" ref="M103" si="58">IF(AND(K103&gt;0,K103&lt;&gt;M102),K103,M102)</f>
        <v>0.2</v>
      </c>
      <c r="N103" s="52" t="str">
        <f>IF(C103="B",L103*M103*#REF!*#REF!,"")</f>
        <v/>
      </c>
      <c r="O103" s="53"/>
      <c r="P103" s="53"/>
      <c r="Q103" s="54"/>
      <c r="R103" s="48"/>
      <c r="S103" s="48"/>
      <c r="T103" s="48"/>
      <c r="U103" s="48"/>
      <c r="V103" s="48"/>
      <c r="W103" s="55"/>
      <c r="X103" s="56" t="str">
        <f t="shared" si="39"/>
        <v/>
      </c>
    </row>
    <row r="104" spans="1:24" ht="75" x14ac:dyDescent="0.15">
      <c r="A104" s="57">
        <f t="shared" si="52"/>
        <v>2</v>
      </c>
      <c r="B104" s="47" t="s">
        <v>507</v>
      </c>
      <c r="C104" s="48" t="s">
        <v>95</v>
      </c>
      <c r="D104" s="49" t="s">
        <v>508</v>
      </c>
      <c r="E104" s="49" t="s">
        <v>509</v>
      </c>
      <c r="F104" s="49" t="s">
        <v>510</v>
      </c>
      <c r="G104" s="65" t="s">
        <v>511</v>
      </c>
      <c r="H104" s="65" t="s">
        <v>512</v>
      </c>
      <c r="I104" s="50" t="s">
        <v>130</v>
      </c>
      <c r="J104" s="51"/>
      <c r="K104" s="51"/>
      <c r="L104" s="44">
        <f t="shared" ref="L104:L108" si="59">IF(AND(J104&gt;0,J104&lt;&gt;L103),J104,L103)</f>
        <v>0.1</v>
      </c>
      <c r="M104" s="44">
        <f t="shared" ref="M104:M108" si="60">IF(AND(K104&gt;0,K104&lt;&gt;M103),K104,M103)</f>
        <v>0.2</v>
      </c>
      <c r="N104" s="52" t="str">
        <f>IF(C104="B",L104*M104*#REF!*#REF!,"")</f>
        <v/>
      </c>
      <c r="O104" s="53"/>
      <c r="P104" s="53"/>
      <c r="Q104" s="54"/>
      <c r="R104" s="48"/>
      <c r="S104" s="48"/>
      <c r="T104" s="48"/>
      <c r="U104" s="48"/>
      <c r="V104" s="48"/>
      <c r="W104" s="55"/>
      <c r="X104" s="56" t="str">
        <f t="shared" ref="X104:X135" si="61">IF(C104="B",W104*N104*25,"")</f>
        <v/>
      </c>
    </row>
    <row r="105" spans="1:24" ht="165" x14ac:dyDescent="0.15">
      <c r="A105" s="57">
        <f t="shared" si="52"/>
        <v>2</v>
      </c>
      <c r="B105" s="47" t="s">
        <v>513</v>
      </c>
      <c r="C105" s="48" t="s">
        <v>95</v>
      </c>
      <c r="D105" s="49" t="s">
        <v>514</v>
      </c>
      <c r="E105" s="49" t="s">
        <v>498</v>
      </c>
      <c r="F105" s="49" t="s">
        <v>515</v>
      </c>
      <c r="G105" s="65" t="s">
        <v>516</v>
      </c>
      <c r="H105" s="65" t="s">
        <v>517</v>
      </c>
      <c r="I105" s="50" t="s">
        <v>100</v>
      </c>
      <c r="J105" s="51"/>
      <c r="K105" s="51"/>
      <c r="L105" s="44">
        <f t="shared" si="59"/>
        <v>0.1</v>
      </c>
      <c r="M105" s="44">
        <f t="shared" si="60"/>
        <v>0.2</v>
      </c>
      <c r="N105" s="52" t="str">
        <f>IF(C105="B",L105*M105*#REF!*#REF!,"")</f>
        <v/>
      </c>
      <c r="O105" s="53"/>
      <c r="P105" s="53"/>
      <c r="Q105" s="54"/>
      <c r="R105" s="48"/>
      <c r="S105" s="48"/>
      <c r="T105" s="48"/>
      <c r="U105" s="48"/>
      <c r="V105" s="48"/>
      <c r="W105" s="55"/>
      <c r="X105" s="56" t="str">
        <f t="shared" si="61"/>
        <v/>
      </c>
    </row>
    <row r="106" spans="1:24" ht="90" x14ac:dyDescent="0.15">
      <c r="A106" s="57">
        <f t="shared" si="52"/>
        <v>2</v>
      </c>
      <c r="B106" s="47" t="s">
        <v>518</v>
      </c>
      <c r="C106" s="48" t="s">
        <v>95</v>
      </c>
      <c r="D106" s="49" t="s">
        <v>519</v>
      </c>
      <c r="E106" s="49" t="s">
        <v>450</v>
      </c>
      <c r="F106" s="49" t="s">
        <v>520</v>
      </c>
      <c r="G106" s="65" t="s">
        <v>521</v>
      </c>
      <c r="H106" s="65" t="s">
        <v>522</v>
      </c>
      <c r="I106" s="50" t="s">
        <v>130</v>
      </c>
      <c r="J106" s="51"/>
      <c r="K106" s="51"/>
      <c r="L106" s="44">
        <f t="shared" si="59"/>
        <v>0.1</v>
      </c>
      <c r="M106" s="44">
        <f t="shared" si="60"/>
        <v>0.2</v>
      </c>
      <c r="N106" s="52" t="str">
        <f>IF(C106="B",L106*M106*#REF!*#REF!,"")</f>
        <v/>
      </c>
      <c r="O106" s="53"/>
      <c r="P106" s="53"/>
      <c r="Q106" s="54"/>
      <c r="R106" s="48"/>
      <c r="S106" s="48"/>
      <c r="T106" s="48"/>
      <c r="U106" s="48"/>
      <c r="V106" s="48"/>
      <c r="W106" s="55"/>
      <c r="X106" s="56" t="str">
        <f t="shared" si="61"/>
        <v/>
      </c>
    </row>
    <row r="107" spans="1:24" ht="237" customHeight="1" x14ac:dyDescent="0.15">
      <c r="A107" s="57">
        <f t="shared" si="52"/>
        <v>2</v>
      </c>
      <c r="B107" s="47" t="s">
        <v>523</v>
      </c>
      <c r="C107" s="48" t="s">
        <v>95</v>
      </c>
      <c r="D107" s="49" t="s">
        <v>524</v>
      </c>
      <c r="E107" s="49" t="s">
        <v>450</v>
      </c>
      <c r="F107" s="49" t="s">
        <v>525</v>
      </c>
      <c r="G107" s="65" t="s">
        <v>526</v>
      </c>
      <c r="H107" s="65" t="s">
        <v>527</v>
      </c>
      <c r="I107" s="50" t="s">
        <v>100</v>
      </c>
      <c r="J107" s="51"/>
      <c r="K107" s="51"/>
      <c r="L107" s="44">
        <f t="shared" si="59"/>
        <v>0.1</v>
      </c>
      <c r="M107" s="44">
        <f t="shared" si="60"/>
        <v>0.2</v>
      </c>
      <c r="N107" s="52" t="str">
        <f>IF(C107="B",L107*M107*#REF!*#REF!,"")</f>
        <v/>
      </c>
      <c r="O107" s="53"/>
      <c r="P107" s="53"/>
      <c r="Q107" s="54"/>
      <c r="R107" s="48"/>
      <c r="S107" s="48"/>
      <c r="T107" s="48"/>
      <c r="U107" s="48"/>
      <c r="V107" s="48"/>
      <c r="W107" s="55"/>
      <c r="X107" s="56" t="str">
        <f t="shared" si="61"/>
        <v/>
      </c>
    </row>
    <row r="108" spans="1:24" ht="90" x14ac:dyDescent="0.15">
      <c r="A108" s="57">
        <f t="shared" si="52"/>
        <v>2</v>
      </c>
      <c r="B108" s="47" t="s">
        <v>528</v>
      </c>
      <c r="C108" s="48" t="s">
        <v>95</v>
      </c>
      <c r="D108" s="49"/>
      <c r="E108" s="49" t="s">
        <v>529</v>
      </c>
      <c r="F108" s="49" t="s">
        <v>530</v>
      </c>
      <c r="G108" s="65" t="s">
        <v>531</v>
      </c>
      <c r="H108" s="65" t="s">
        <v>532</v>
      </c>
      <c r="I108" s="50" t="s">
        <v>130</v>
      </c>
      <c r="J108" s="51"/>
      <c r="K108" s="51"/>
      <c r="L108" s="44">
        <f t="shared" si="59"/>
        <v>0.1</v>
      </c>
      <c r="M108" s="44">
        <f t="shared" si="60"/>
        <v>0.2</v>
      </c>
      <c r="N108" s="52" t="str">
        <f>IF(C108="B",L108*M108*#REF!*#REF!,"")</f>
        <v/>
      </c>
      <c r="O108" s="53"/>
      <c r="P108" s="53"/>
      <c r="Q108" s="54"/>
      <c r="R108" s="48"/>
      <c r="S108" s="48"/>
      <c r="T108" s="48"/>
      <c r="U108" s="48"/>
      <c r="V108" s="48"/>
      <c r="W108" s="55"/>
      <c r="X108" s="56" t="str">
        <f t="shared" si="61"/>
        <v/>
      </c>
    </row>
    <row r="109" spans="1:24" ht="75" x14ac:dyDescent="0.15">
      <c r="A109" s="57">
        <f t="shared" si="52"/>
        <v>2</v>
      </c>
      <c r="B109" s="47" t="s">
        <v>533</v>
      </c>
      <c r="C109" s="48" t="s">
        <v>120</v>
      </c>
      <c r="D109" s="49"/>
      <c r="E109" s="49" t="s">
        <v>450</v>
      </c>
      <c r="F109" s="49" t="s">
        <v>534</v>
      </c>
      <c r="G109" s="65" t="s">
        <v>535</v>
      </c>
      <c r="H109" s="65" t="s">
        <v>536</v>
      </c>
      <c r="I109" s="50"/>
      <c r="J109" s="51"/>
      <c r="K109" s="51">
        <v>0.8</v>
      </c>
      <c r="L109" s="44">
        <f>IF(AND(J109&gt;0,J109&lt;&gt;L108),J109,L108)</f>
        <v>0.1</v>
      </c>
      <c r="M109" s="44">
        <f>IF(AND(K109&gt;0,K109&lt;&gt;M108),K109,M108)</f>
        <v>0.8</v>
      </c>
      <c r="N109" s="52">
        <f>IF(C109="B",L109*M109,"")</f>
        <v>8.0000000000000016E-2</v>
      </c>
      <c r="O109" s="53"/>
      <c r="P109" s="53"/>
      <c r="Q109" s="54"/>
      <c r="R109" s="48"/>
      <c r="S109" s="48"/>
      <c r="T109" s="48"/>
      <c r="U109" s="48"/>
      <c r="V109" s="48"/>
      <c r="W109" s="53">
        <f>SUM(R109:V109)</f>
        <v>0</v>
      </c>
      <c r="X109" s="56">
        <f t="shared" si="61"/>
        <v>0</v>
      </c>
    </row>
    <row r="110" spans="1:24" ht="15" x14ac:dyDescent="0.15">
      <c r="A110" s="57">
        <f t="shared" si="52"/>
        <v>1</v>
      </c>
      <c r="B110" s="39" t="s">
        <v>537</v>
      </c>
      <c r="C110" s="40"/>
      <c r="D110" s="41"/>
      <c r="E110" s="41"/>
      <c r="F110" s="41"/>
      <c r="G110" s="64" t="s">
        <v>538</v>
      </c>
      <c r="H110" s="64"/>
      <c r="I110" s="42"/>
      <c r="J110" s="43">
        <v>0</v>
      </c>
      <c r="K110" s="34">
        <f>SUM(K111:K111)</f>
        <v>0</v>
      </c>
      <c r="L110" s="44">
        <f>IF(AND(J110&gt;0,J110&lt;&gt;L109),J110,L109)</f>
        <v>0.1</v>
      </c>
      <c r="M110" s="44"/>
      <c r="N110" s="45"/>
      <c r="O110" s="45"/>
      <c r="P110" s="45"/>
      <c r="Q110" s="45"/>
      <c r="R110" s="46"/>
      <c r="S110" s="46"/>
      <c r="T110" s="46"/>
      <c r="U110" s="46"/>
      <c r="V110" s="46"/>
      <c r="W110" s="45"/>
      <c r="X110" s="56" t="str">
        <f t="shared" si="61"/>
        <v/>
      </c>
    </row>
    <row r="111" spans="1:24" ht="95.25" customHeight="1" x14ac:dyDescent="0.15">
      <c r="A111" s="57">
        <f t="shared" si="52"/>
        <v>2</v>
      </c>
      <c r="B111" s="61" t="s">
        <v>539</v>
      </c>
      <c r="C111" s="53" t="s">
        <v>95</v>
      </c>
      <c r="D111" s="55"/>
      <c r="E111" s="54" t="s">
        <v>538</v>
      </c>
      <c r="F111" s="54"/>
      <c r="G111" s="49" t="s">
        <v>540</v>
      </c>
      <c r="H111" s="69" t="s">
        <v>541</v>
      </c>
      <c r="I111" s="55"/>
      <c r="J111" s="55"/>
      <c r="K111" s="55"/>
      <c r="L111" s="44">
        <f t="shared" ref="L111" si="62">IF(AND(J111&gt;0,J111&lt;&gt;L110),J111,L110)</f>
        <v>0.1</v>
      </c>
      <c r="M111" s="44">
        <f t="shared" ref="M111" si="63">IF(AND(K111&gt;0,K111&lt;&gt;M110),K111,M110)</f>
        <v>0</v>
      </c>
      <c r="N111" s="55"/>
      <c r="O111" s="55"/>
      <c r="P111" s="55"/>
      <c r="Q111" s="55"/>
      <c r="R111" s="60"/>
      <c r="S111" s="60"/>
      <c r="T111" s="60"/>
      <c r="U111" s="60"/>
      <c r="V111" s="60"/>
      <c r="W111" s="55"/>
      <c r="X111" s="56" t="str">
        <f t="shared" si="61"/>
        <v/>
      </c>
    </row>
    <row r="112" spans="1:24" ht="75" x14ac:dyDescent="0.15">
      <c r="A112" s="57">
        <f t="shared" si="52"/>
        <v>2</v>
      </c>
      <c r="B112" s="61" t="s">
        <v>542</v>
      </c>
      <c r="C112" s="53" t="s">
        <v>95</v>
      </c>
      <c r="D112" s="55"/>
      <c r="E112" s="54" t="s">
        <v>538</v>
      </c>
      <c r="F112" s="54"/>
      <c r="G112" s="49" t="s">
        <v>543</v>
      </c>
      <c r="H112" s="69" t="s">
        <v>544</v>
      </c>
      <c r="I112" s="55"/>
      <c r="J112" s="55"/>
      <c r="K112" s="55"/>
      <c r="L112" s="44">
        <f t="shared" ref="L112:L113" si="64">IF(AND(J112&gt;0,J112&lt;&gt;L111),J112,L111)</f>
        <v>0.1</v>
      </c>
      <c r="M112" s="44">
        <f t="shared" ref="M112:M113" si="65">IF(AND(K112&gt;0,K112&lt;&gt;M111),K112,M111)</f>
        <v>0</v>
      </c>
      <c r="N112" s="55"/>
      <c r="O112" s="55"/>
      <c r="P112" s="55"/>
      <c r="Q112" s="55"/>
      <c r="R112" s="60"/>
      <c r="S112" s="60"/>
      <c r="T112" s="60"/>
      <c r="U112" s="60"/>
      <c r="V112" s="60"/>
      <c r="W112" s="55"/>
      <c r="X112" s="56" t="str">
        <f t="shared" si="61"/>
        <v/>
      </c>
    </row>
    <row r="113" spans="1:24" ht="45" x14ac:dyDescent="0.15">
      <c r="A113" s="57">
        <f t="shared" si="52"/>
        <v>2</v>
      </c>
      <c r="B113" s="61" t="s">
        <v>545</v>
      </c>
      <c r="C113" s="53" t="s">
        <v>95</v>
      </c>
      <c r="D113" s="55"/>
      <c r="E113" s="55" t="s">
        <v>538</v>
      </c>
      <c r="F113" s="54"/>
      <c r="G113" s="71" t="s">
        <v>546</v>
      </c>
      <c r="H113" s="49" t="s">
        <v>547</v>
      </c>
      <c r="I113" s="55"/>
      <c r="J113" s="55"/>
      <c r="K113" s="55"/>
      <c r="L113" s="44">
        <f t="shared" si="64"/>
        <v>0.1</v>
      </c>
      <c r="M113" s="44">
        <f t="shared" si="65"/>
        <v>0</v>
      </c>
      <c r="N113" s="55"/>
      <c r="O113" s="55"/>
      <c r="P113" s="55"/>
      <c r="Q113" s="55"/>
      <c r="R113" s="60"/>
      <c r="S113" s="60"/>
      <c r="T113" s="60"/>
      <c r="U113" s="60"/>
      <c r="V113" s="60"/>
      <c r="W113" s="55"/>
      <c r="X113" s="56" t="str">
        <f t="shared" si="61"/>
        <v/>
      </c>
    </row>
    <row r="114" spans="1:24" ht="15" x14ac:dyDescent="0.15">
      <c r="A114" s="57">
        <f t="shared" si="52"/>
        <v>1</v>
      </c>
      <c r="B114" s="39" t="s">
        <v>548</v>
      </c>
      <c r="C114" s="40"/>
      <c r="D114" s="41"/>
      <c r="E114" s="41"/>
      <c r="F114" s="41"/>
      <c r="G114" s="64" t="s">
        <v>549</v>
      </c>
      <c r="H114" s="64"/>
      <c r="I114" s="42"/>
      <c r="J114" s="43">
        <v>7.0000000000000007E-2</v>
      </c>
      <c r="K114" s="34">
        <f>SUM(K115:K125)</f>
        <v>1</v>
      </c>
      <c r="L114" s="44">
        <f>IF(AND(J114&gt;0,J114&lt;&gt;L113),J114,L113)</f>
        <v>7.0000000000000007E-2</v>
      </c>
      <c r="M114" s="44"/>
      <c r="N114" s="45"/>
      <c r="O114" s="45"/>
      <c r="P114" s="45"/>
      <c r="Q114" s="45"/>
      <c r="R114" s="46"/>
      <c r="S114" s="46"/>
      <c r="T114" s="46"/>
      <c r="U114" s="46"/>
      <c r="V114" s="46"/>
      <c r="W114" s="45"/>
      <c r="X114" s="56" t="str">
        <f t="shared" si="61"/>
        <v/>
      </c>
    </row>
    <row r="115" spans="1:24" ht="150.75" customHeight="1" x14ac:dyDescent="0.15">
      <c r="A115" s="57">
        <f t="shared" si="52"/>
        <v>2</v>
      </c>
      <c r="B115" s="39" t="s">
        <v>550</v>
      </c>
      <c r="C115" s="40" t="s">
        <v>120</v>
      </c>
      <c r="D115" s="41"/>
      <c r="E115" s="41" t="s">
        <v>549</v>
      </c>
      <c r="F115" s="75" t="s">
        <v>551</v>
      </c>
      <c r="G115" s="85" t="s">
        <v>552</v>
      </c>
      <c r="H115" s="65" t="s">
        <v>553</v>
      </c>
      <c r="I115" s="42"/>
      <c r="J115" s="43"/>
      <c r="K115" s="51">
        <v>0.9</v>
      </c>
      <c r="L115" s="44">
        <f>IF(AND(J115&gt;0,J115&lt;&gt;L114),J115,L114)</f>
        <v>7.0000000000000007E-2</v>
      </c>
      <c r="M115" s="44">
        <f>IF(AND(K115&gt;0,K115&lt;&gt;M114),K115,M114)</f>
        <v>0.9</v>
      </c>
      <c r="N115" s="52">
        <f>IF(C115="B",L115*M115,"")</f>
        <v>6.3000000000000014E-2</v>
      </c>
      <c r="O115" s="45"/>
      <c r="P115" s="45"/>
      <c r="Q115" s="45"/>
      <c r="R115" s="48"/>
      <c r="S115" s="48"/>
      <c r="T115" s="48"/>
      <c r="U115" s="48"/>
      <c r="V115" s="48"/>
      <c r="W115" s="53">
        <f>SUM(R115:V115)</f>
        <v>0</v>
      </c>
      <c r="X115" s="56">
        <f t="shared" si="61"/>
        <v>0</v>
      </c>
    </row>
    <row r="116" spans="1:24" ht="148.5" customHeight="1" x14ac:dyDescent="0.15">
      <c r="A116" s="57">
        <f t="shared" si="52"/>
        <v>2</v>
      </c>
      <c r="B116" s="39" t="s">
        <v>554</v>
      </c>
      <c r="C116" s="40" t="s">
        <v>95</v>
      </c>
      <c r="D116" s="41"/>
      <c r="E116" s="41" t="s">
        <v>549</v>
      </c>
      <c r="F116" s="41" t="s">
        <v>555</v>
      </c>
      <c r="G116" s="86" t="s">
        <v>556</v>
      </c>
      <c r="H116" s="64"/>
      <c r="I116" s="42"/>
      <c r="J116" s="43"/>
      <c r="K116" s="34"/>
      <c r="L116" s="44">
        <f t="shared" ref="L116" si="66">IF(AND(J116&gt;0,J116&lt;&gt;L115),J116,L115)</f>
        <v>7.0000000000000007E-2</v>
      </c>
      <c r="M116" s="44">
        <f t="shared" ref="M116" si="67">IF(AND(K116&gt;0,K116&lt;&gt;M115),K116,M115)</f>
        <v>0.9</v>
      </c>
      <c r="N116" s="45"/>
      <c r="O116" s="45"/>
      <c r="P116" s="45"/>
      <c r="Q116" s="45"/>
      <c r="R116" s="46"/>
      <c r="S116" s="46"/>
      <c r="T116" s="46"/>
      <c r="U116" s="46"/>
      <c r="V116" s="46"/>
      <c r="W116" s="45"/>
      <c r="X116" s="56" t="str">
        <f t="shared" si="61"/>
        <v/>
      </c>
    </row>
    <row r="117" spans="1:24" ht="108" customHeight="1" x14ac:dyDescent="0.15">
      <c r="A117" s="57">
        <f t="shared" si="52"/>
        <v>2</v>
      </c>
      <c r="B117" s="39" t="s">
        <v>557</v>
      </c>
      <c r="C117" s="40" t="s">
        <v>95</v>
      </c>
      <c r="D117" s="41"/>
      <c r="E117" s="41" t="s">
        <v>549</v>
      </c>
      <c r="F117" s="75" t="s">
        <v>558</v>
      </c>
      <c r="G117" s="87" t="s">
        <v>559</v>
      </c>
      <c r="H117" s="76"/>
      <c r="I117" s="42"/>
      <c r="J117" s="43"/>
      <c r="K117" s="34"/>
      <c r="L117" s="44">
        <f t="shared" ref="L117:L120" si="68">IF(AND(J117&gt;0,J117&lt;&gt;L116),J117,L116)</f>
        <v>7.0000000000000007E-2</v>
      </c>
      <c r="M117" s="44">
        <f t="shared" ref="M117:M120" si="69">IF(AND(K117&gt;0,K117&lt;&gt;M116),K117,M116)</f>
        <v>0.9</v>
      </c>
      <c r="N117" s="45"/>
      <c r="O117" s="45"/>
      <c r="P117" s="45"/>
      <c r="Q117" s="45"/>
      <c r="R117" s="46"/>
      <c r="S117" s="46"/>
      <c r="T117" s="46"/>
      <c r="U117" s="46"/>
      <c r="V117" s="46"/>
      <c r="W117" s="45"/>
      <c r="X117" s="56" t="str">
        <f t="shared" si="61"/>
        <v/>
      </c>
    </row>
    <row r="118" spans="1:24" ht="103.5" customHeight="1" x14ac:dyDescent="0.15">
      <c r="A118" s="57">
        <f t="shared" si="52"/>
        <v>2</v>
      </c>
      <c r="B118" s="39" t="s">
        <v>560</v>
      </c>
      <c r="C118" s="40" t="s">
        <v>95</v>
      </c>
      <c r="D118" s="41"/>
      <c r="E118" s="41" t="s">
        <v>549</v>
      </c>
      <c r="F118" s="75" t="s">
        <v>561</v>
      </c>
      <c r="G118" s="87" t="s">
        <v>562</v>
      </c>
      <c r="H118" s="76"/>
      <c r="I118" s="42"/>
      <c r="J118" s="43"/>
      <c r="K118" s="34"/>
      <c r="L118" s="44">
        <f t="shared" si="68"/>
        <v>7.0000000000000007E-2</v>
      </c>
      <c r="M118" s="44">
        <f t="shared" si="69"/>
        <v>0.9</v>
      </c>
      <c r="N118" s="45"/>
      <c r="O118" s="45"/>
      <c r="P118" s="45"/>
      <c r="Q118" s="45"/>
      <c r="R118" s="46"/>
      <c r="S118" s="46"/>
      <c r="T118" s="46"/>
      <c r="U118" s="46"/>
      <c r="V118" s="46"/>
      <c r="W118" s="45"/>
      <c r="X118" s="56" t="str">
        <f t="shared" si="61"/>
        <v/>
      </c>
    </row>
    <row r="119" spans="1:24" ht="79.5" customHeight="1" x14ac:dyDescent="0.15">
      <c r="A119" s="57">
        <f t="shared" si="52"/>
        <v>2</v>
      </c>
      <c r="B119" s="39" t="s">
        <v>563</v>
      </c>
      <c r="C119" s="40" t="s">
        <v>95</v>
      </c>
      <c r="D119" s="41"/>
      <c r="E119" s="41" t="s">
        <v>549</v>
      </c>
      <c r="F119" s="75" t="s">
        <v>564</v>
      </c>
      <c r="G119" s="95" t="s">
        <v>565</v>
      </c>
      <c r="H119" s="76" t="s">
        <v>566</v>
      </c>
      <c r="I119" s="42"/>
      <c r="J119" s="43"/>
      <c r="K119" s="34"/>
      <c r="L119" s="44">
        <f t="shared" si="68"/>
        <v>7.0000000000000007E-2</v>
      </c>
      <c r="M119" s="44">
        <f t="shared" si="69"/>
        <v>0.9</v>
      </c>
      <c r="N119" s="45"/>
      <c r="O119" s="45"/>
      <c r="P119" s="45"/>
      <c r="Q119" s="45"/>
      <c r="R119" s="46"/>
      <c r="S119" s="46"/>
      <c r="T119" s="46"/>
      <c r="U119" s="46"/>
      <c r="V119" s="46"/>
      <c r="W119" s="45"/>
      <c r="X119" s="56" t="str">
        <f t="shared" si="61"/>
        <v/>
      </c>
    </row>
    <row r="120" spans="1:24" ht="90" x14ac:dyDescent="0.15">
      <c r="A120" s="57">
        <f t="shared" si="52"/>
        <v>2</v>
      </c>
      <c r="B120" s="39" t="s">
        <v>567</v>
      </c>
      <c r="C120" s="40" t="s">
        <v>95</v>
      </c>
      <c r="D120" s="41"/>
      <c r="E120" s="41" t="s">
        <v>549</v>
      </c>
      <c r="F120" s="41" t="s">
        <v>568</v>
      </c>
      <c r="G120" s="88" t="s">
        <v>569</v>
      </c>
      <c r="H120" s="64"/>
      <c r="I120" s="42"/>
      <c r="J120" s="43"/>
      <c r="K120" s="34"/>
      <c r="L120" s="44">
        <f t="shared" si="68"/>
        <v>7.0000000000000007E-2</v>
      </c>
      <c r="M120" s="44">
        <f t="shared" si="69"/>
        <v>0.9</v>
      </c>
      <c r="N120" s="45"/>
      <c r="O120" s="45"/>
      <c r="P120" s="45"/>
      <c r="Q120" s="45"/>
      <c r="R120" s="46"/>
      <c r="S120" s="46"/>
      <c r="T120" s="46"/>
      <c r="U120" s="46"/>
      <c r="V120" s="46"/>
      <c r="W120" s="45"/>
      <c r="X120" s="56" t="str">
        <f t="shared" si="61"/>
        <v/>
      </c>
    </row>
    <row r="121" spans="1:24" ht="112" customHeight="1" x14ac:dyDescent="0.15">
      <c r="A121" s="57">
        <f t="shared" si="52"/>
        <v>2</v>
      </c>
      <c r="B121" s="39" t="s">
        <v>570</v>
      </c>
      <c r="C121" s="40" t="s">
        <v>120</v>
      </c>
      <c r="D121" s="41"/>
      <c r="E121" s="41" t="s">
        <v>549</v>
      </c>
      <c r="F121" s="75" t="s">
        <v>571</v>
      </c>
      <c r="G121" s="89" t="s">
        <v>572</v>
      </c>
      <c r="H121" s="76"/>
      <c r="I121" s="42"/>
      <c r="J121" s="43"/>
      <c r="K121" s="51">
        <v>0.1</v>
      </c>
      <c r="L121" s="44">
        <f>IF(AND(J121&gt;0,J121&lt;&gt;L120),J121,L120)</f>
        <v>7.0000000000000007E-2</v>
      </c>
      <c r="M121" s="44">
        <f>IF(AND(K121&gt;0,K121&lt;&gt;M120),K121,M120)</f>
        <v>0.1</v>
      </c>
      <c r="N121" s="52">
        <f>IF(C121="B",L121*M121,"")</f>
        <v>7.000000000000001E-3</v>
      </c>
      <c r="O121" s="45"/>
      <c r="P121" s="45"/>
      <c r="Q121" s="45"/>
      <c r="R121" s="48"/>
      <c r="S121" s="48"/>
      <c r="T121" s="48"/>
      <c r="U121" s="48"/>
      <c r="V121" s="48"/>
      <c r="W121" s="53">
        <f>SUM(R121:V121)</f>
        <v>0</v>
      </c>
      <c r="X121" s="56">
        <f t="shared" si="61"/>
        <v>0</v>
      </c>
    </row>
    <row r="122" spans="1:24" ht="75" x14ac:dyDescent="0.15">
      <c r="A122" s="57">
        <f t="shared" si="52"/>
        <v>2</v>
      </c>
      <c r="B122" s="39" t="s">
        <v>573</v>
      </c>
      <c r="C122" s="40" t="s">
        <v>95</v>
      </c>
      <c r="D122" s="41"/>
      <c r="E122" s="41" t="s">
        <v>549</v>
      </c>
      <c r="F122" s="41" t="s">
        <v>574</v>
      </c>
      <c r="G122" s="90" t="s">
        <v>575</v>
      </c>
      <c r="H122" s="64"/>
      <c r="I122" s="42"/>
      <c r="J122" s="43"/>
      <c r="K122" s="34"/>
      <c r="L122" s="44">
        <f t="shared" ref="L122" si="70">IF(AND(J122&gt;0,J122&lt;&gt;L121),J122,L121)</f>
        <v>7.0000000000000007E-2</v>
      </c>
      <c r="M122" s="44">
        <f t="shared" ref="M122" si="71">IF(AND(K122&gt;0,K122&lt;&gt;M121),K122,M121)</f>
        <v>0.1</v>
      </c>
      <c r="N122" s="45"/>
      <c r="O122" s="45"/>
      <c r="P122" s="45"/>
      <c r="Q122" s="45"/>
      <c r="R122" s="46"/>
      <c r="S122" s="46"/>
      <c r="T122" s="46"/>
      <c r="U122" s="46"/>
      <c r="V122" s="46"/>
      <c r="W122" s="45"/>
      <c r="X122" s="56" t="str">
        <f t="shared" si="61"/>
        <v/>
      </c>
    </row>
    <row r="123" spans="1:24" ht="90" x14ac:dyDescent="0.15">
      <c r="A123" s="57">
        <v>2</v>
      </c>
      <c r="B123" s="39" t="s">
        <v>576</v>
      </c>
      <c r="C123" s="40" t="s">
        <v>95</v>
      </c>
      <c r="D123" s="41"/>
      <c r="E123" s="41" t="s">
        <v>549</v>
      </c>
      <c r="F123" s="41" t="s">
        <v>577</v>
      </c>
      <c r="G123" s="90" t="s">
        <v>578</v>
      </c>
      <c r="H123" s="64"/>
      <c r="I123" s="42"/>
      <c r="J123" s="43"/>
      <c r="K123" s="34"/>
      <c r="L123" s="44">
        <f t="shared" ref="L123" si="72">IF(AND(J123&gt;0,J123&lt;&gt;L122),J123,L122)</f>
        <v>7.0000000000000007E-2</v>
      </c>
      <c r="M123" s="44">
        <f t="shared" ref="M123" si="73">IF(AND(K123&gt;0,K123&lt;&gt;M122),K123,M122)</f>
        <v>0.1</v>
      </c>
      <c r="N123" s="45"/>
      <c r="O123" s="45"/>
      <c r="P123" s="45"/>
      <c r="Q123" s="45"/>
      <c r="R123" s="46"/>
      <c r="S123" s="46"/>
      <c r="T123" s="46"/>
      <c r="U123" s="46"/>
      <c r="V123" s="46"/>
      <c r="W123" s="45"/>
      <c r="X123" s="56" t="str">
        <f t="shared" si="61"/>
        <v/>
      </c>
    </row>
    <row r="124" spans="1:24" ht="75" x14ac:dyDescent="0.15">
      <c r="A124" s="57">
        <f t="shared" si="52"/>
        <v>2</v>
      </c>
      <c r="B124" s="39" t="s">
        <v>579</v>
      </c>
      <c r="C124" s="53" t="s">
        <v>95</v>
      </c>
      <c r="D124" s="55"/>
      <c r="E124" s="41" t="s">
        <v>549</v>
      </c>
      <c r="F124" s="54" t="s">
        <v>580</v>
      </c>
      <c r="G124" s="65" t="s">
        <v>581</v>
      </c>
      <c r="H124" s="49"/>
      <c r="I124" s="55"/>
      <c r="J124" s="55"/>
      <c r="K124" s="55"/>
      <c r="L124" s="44">
        <f>IF(AND(J124&gt;0,J124&lt;&gt;L122),J124,L122)</f>
        <v>7.0000000000000007E-2</v>
      </c>
      <c r="M124" s="44">
        <f>IF(AND(K124&gt;0,K124&lt;&gt;M122),K124,M122)</f>
        <v>0.1</v>
      </c>
      <c r="N124" s="55"/>
      <c r="O124" s="55"/>
      <c r="P124" s="55"/>
      <c r="Q124" s="55"/>
      <c r="R124" s="60"/>
      <c r="S124" s="60"/>
      <c r="T124" s="60"/>
      <c r="U124" s="60"/>
      <c r="V124" s="60"/>
      <c r="W124" s="55"/>
      <c r="X124" s="56" t="str">
        <f t="shared" si="61"/>
        <v/>
      </c>
    </row>
    <row r="125" spans="1:24" ht="90" x14ac:dyDescent="0.15">
      <c r="A125" s="57">
        <f t="shared" si="52"/>
        <v>2</v>
      </c>
      <c r="B125" s="39" t="s">
        <v>582</v>
      </c>
      <c r="C125" s="53" t="s">
        <v>95</v>
      </c>
      <c r="D125" s="55"/>
      <c r="E125" s="41" t="s">
        <v>549</v>
      </c>
      <c r="F125" s="91" t="s">
        <v>583</v>
      </c>
      <c r="G125" s="92" t="s">
        <v>584</v>
      </c>
      <c r="H125" s="49"/>
      <c r="I125" s="55"/>
      <c r="J125" s="55"/>
      <c r="K125" s="55"/>
      <c r="L125" s="44">
        <f t="shared" ref="L125" si="74">IF(AND(J125&gt;0,J125&lt;&gt;L124),J125,L124)</f>
        <v>7.0000000000000007E-2</v>
      </c>
      <c r="M125" s="44">
        <f t="shared" ref="M125" si="75">IF(AND(K125&gt;0,K125&lt;&gt;M124),K125,M124)</f>
        <v>0.1</v>
      </c>
      <c r="N125" s="55"/>
      <c r="O125" s="55"/>
      <c r="P125" s="55"/>
      <c r="Q125" s="55"/>
      <c r="R125" s="60"/>
      <c r="S125" s="60"/>
      <c r="T125" s="60"/>
      <c r="U125" s="60"/>
      <c r="V125" s="60"/>
      <c r="W125" s="55"/>
      <c r="X125" s="56" t="str">
        <f t="shared" si="61"/>
        <v/>
      </c>
    </row>
    <row r="126" spans="1:24" ht="15" x14ac:dyDescent="0.15">
      <c r="A126" s="57">
        <f t="shared" si="52"/>
        <v>1</v>
      </c>
      <c r="B126" s="39" t="s">
        <v>585</v>
      </c>
      <c r="C126" s="53"/>
      <c r="D126" s="55"/>
      <c r="E126" s="55"/>
      <c r="F126" s="54"/>
      <c r="G126" s="62" t="s">
        <v>586</v>
      </c>
      <c r="H126" s="49"/>
      <c r="I126" s="55"/>
      <c r="J126" s="43">
        <v>7.0000000000000007E-2</v>
      </c>
      <c r="K126" s="34">
        <f>SUM(K127:K129)</f>
        <v>1</v>
      </c>
      <c r="L126" s="44">
        <f>IF(AND(J126&gt;0,J126&lt;&gt;L125),J126,L125)</f>
        <v>7.0000000000000007E-2</v>
      </c>
      <c r="M126" s="55"/>
      <c r="N126" s="55"/>
      <c r="O126" s="55"/>
      <c r="P126" s="55"/>
      <c r="Q126" s="55"/>
      <c r="R126" s="60"/>
      <c r="S126" s="60"/>
      <c r="T126" s="60"/>
      <c r="U126" s="60"/>
      <c r="V126" s="60"/>
      <c r="W126" s="55"/>
      <c r="X126" s="56" t="str">
        <f t="shared" si="61"/>
        <v/>
      </c>
    </row>
    <row r="127" spans="1:24" ht="75" x14ac:dyDescent="0.15">
      <c r="A127" s="57">
        <f t="shared" si="52"/>
        <v>2</v>
      </c>
      <c r="B127" s="61" t="s">
        <v>587</v>
      </c>
      <c r="C127" s="53" t="s">
        <v>95</v>
      </c>
      <c r="D127" s="55"/>
      <c r="E127" s="54" t="s">
        <v>586</v>
      </c>
      <c r="F127" s="71" t="s">
        <v>588</v>
      </c>
      <c r="G127" s="65" t="s">
        <v>589</v>
      </c>
      <c r="H127" s="81" t="s">
        <v>590</v>
      </c>
      <c r="I127" s="55"/>
      <c r="J127" s="55"/>
      <c r="K127" s="55"/>
      <c r="L127" s="44">
        <f t="shared" ref="L127" si="76">IF(AND(J127&gt;0,J127&lt;&gt;L126),J127,L126)</f>
        <v>7.0000000000000007E-2</v>
      </c>
      <c r="M127" s="44">
        <f t="shared" ref="M127" si="77">IF(AND(K127&gt;0,K127&lt;&gt;M126),K127,M126)</f>
        <v>0</v>
      </c>
      <c r="N127" s="55"/>
      <c r="O127" s="55"/>
      <c r="P127" s="55"/>
      <c r="Q127" s="55"/>
      <c r="R127" s="60"/>
      <c r="S127" s="60"/>
      <c r="T127" s="60"/>
      <c r="U127" s="60"/>
      <c r="V127" s="60"/>
      <c r="W127" s="55"/>
      <c r="X127" s="56" t="str">
        <f t="shared" si="61"/>
        <v/>
      </c>
    </row>
    <row r="128" spans="1:24" ht="135" x14ac:dyDescent="0.15">
      <c r="A128" s="57">
        <f t="shared" si="52"/>
        <v>2</v>
      </c>
      <c r="B128" s="61" t="s">
        <v>591</v>
      </c>
      <c r="C128" s="53" t="s">
        <v>95</v>
      </c>
      <c r="D128" s="55"/>
      <c r="E128" s="54" t="s">
        <v>586</v>
      </c>
      <c r="F128" s="71" t="s">
        <v>592</v>
      </c>
      <c r="G128" s="81" t="s">
        <v>593</v>
      </c>
      <c r="H128" s="49"/>
      <c r="I128" s="55"/>
      <c r="J128" s="55"/>
      <c r="K128" s="55"/>
      <c r="L128" s="44">
        <f t="shared" ref="L128" si="78">IF(AND(J128&gt;0,J128&lt;&gt;L127),J128,L127)</f>
        <v>7.0000000000000007E-2</v>
      </c>
      <c r="M128" s="44">
        <f t="shared" ref="M128" si="79">IF(AND(K128&gt;0,K128&lt;&gt;M127),K128,M127)</f>
        <v>0</v>
      </c>
      <c r="N128" s="55"/>
      <c r="O128" s="55"/>
      <c r="P128" s="55"/>
      <c r="Q128" s="55"/>
      <c r="R128" s="60"/>
      <c r="S128" s="60"/>
      <c r="T128" s="60"/>
      <c r="U128" s="60"/>
      <c r="V128" s="60"/>
      <c r="W128" s="55"/>
      <c r="X128" s="56" t="str">
        <f t="shared" si="61"/>
        <v/>
      </c>
    </row>
    <row r="129" spans="1:24" ht="75" x14ac:dyDescent="0.15">
      <c r="A129" s="57">
        <f t="shared" si="52"/>
        <v>2</v>
      </c>
      <c r="B129" s="61" t="s">
        <v>594</v>
      </c>
      <c r="C129" s="53" t="s">
        <v>120</v>
      </c>
      <c r="D129" s="55"/>
      <c r="E129" s="54" t="s">
        <v>586</v>
      </c>
      <c r="F129" s="49" t="s">
        <v>595</v>
      </c>
      <c r="G129" s="65" t="s">
        <v>596</v>
      </c>
      <c r="H129" s="65" t="s">
        <v>597</v>
      </c>
      <c r="I129" s="55"/>
      <c r="J129" s="55"/>
      <c r="K129" s="51">
        <v>1</v>
      </c>
      <c r="L129" s="44">
        <f>IF(AND(J129&gt;0,J129&lt;&gt;L128),J129,L128)</f>
        <v>7.0000000000000007E-2</v>
      </c>
      <c r="M129" s="44">
        <f>IF(AND(K129&gt;0,K129&lt;&gt;M128),K129,M128)</f>
        <v>1</v>
      </c>
      <c r="N129" s="52">
        <f>IF(C129="B",L129*M129,"")</f>
        <v>7.0000000000000007E-2</v>
      </c>
      <c r="O129" s="55"/>
      <c r="P129" s="55"/>
      <c r="Q129" s="55"/>
      <c r="R129" s="48"/>
      <c r="S129" s="48"/>
      <c r="T129" s="48"/>
      <c r="U129" s="48"/>
      <c r="V129" s="48"/>
      <c r="W129" s="53">
        <f>SUM(R129:V129)</f>
        <v>0</v>
      </c>
      <c r="X129" s="56">
        <f t="shared" si="61"/>
        <v>0</v>
      </c>
    </row>
    <row r="130" spans="1:24" ht="15" x14ac:dyDescent="0.15">
      <c r="A130" s="57">
        <f t="shared" si="52"/>
        <v>1</v>
      </c>
      <c r="B130" s="39" t="s">
        <v>598</v>
      </c>
      <c r="C130" s="40"/>
      <c r="D130" s="41"/>
      <c r="E130" s="41"/>
      <c r="F130" s="41"/>
      <c r="G130" s="64" t="s">
        <v>599</v>
      </c>
      <c r="H130" s="64"/>
      <c r="I130" s="42"/>
      <c r="J130" s="43">
        <v>7.0000000000000007E-2</v>
      </c>
      <c r="K130" s="34">
        <f>SUM(K131:K137)</f>
        <v>1</v>
      </c>
      <c r="L130" s="44">
        <f>IF(AND(J130&gt;0,J130&lt;&gt;L129),J130,L129)</f>
        <v>7.0000000000000007E-2</v>
      </c>
      <c r="M130" s="44"/>
      <c r="N130" s="45"/>
      <c r="O130" s="45"/>
      <c r="P130" s="45"/>
      <c r="Q130" s="45"/>
      <c r="R130" s="46"/>
      <c r="S130" s="46"/>
      <c r="T130" s="46"/>
      <c r="U130" s="46"/>
      <c r="V130" s="46"/>
      <c r="W130" s="45"/>
      <c r="X130" s="56" t="str">
        <f t="shared" si="61"/>
        <v/>
      </c>
    </row>
    <row r="131" spans="1:24" ht="60" x14ac:dyDescent="0.15">
      <c r="A131" s="57">
        <f t="shared" si="52"/>
        <v>2</v>
      </c>
      <c r="B131" s="61" t="s">
        <v>600</v>
      </c>
      <c r="C131" s="53" t="s">
        <v>95</v>
      </c>
      <c r="D131" s="55"/>
      <c r="E131" s="54" t="s">
        <v>599</v>
      </c>
      <c r="F131" s="49" t="s">
        <v>601</v>
      </c>
      <c r="G131" s="65" t="s">
        <v>602</v>
      </c>
      <c r="H131" s="49"/>
      <c r="I131" s="55"/>
      <c r="J131" s="55"/>
      <c r="K131" s="55"/>
      <c r="L131" s="44">
        <f t="shared" ref="L131" si="80">IF(AND(J131&gt;0,J131&lt;&gt;L130),J131,L130)</f>
        <v>7.0000000000000007E-2</v>
      </c>
      <c r="M131" s="44">
        <f t="shared" ref="M131" si="81">IF(AND(K131&gt;0,K131&lt;&gt;M130),K131,M130)</f>
        <v>0</v>
      </c>
      <c r="N131" s="55"/>
      <c r="O131" s="55"/>
      <c r="P131" s="55"/>
      <c r="Q131" s="55"/>
      <c r="R131" s="60"/>
      <c r="S131" s="60"/>
      <c r="T131" s="60"/>
      <c r="U131" s="60"/>
      <c r="V131" s="60"/>
      <c r="W131" s="55"/>
      <c r="X131" s="56" t="str">
        <f t="shared" si="61"/>
        <v/>
      </c>
    </row>
    <row r="132" spans="1:24" ht="60" x14ac:dyDescent="0.15">
      <c r="A132" s="57">
        <f t="shared" si="52"/>
        <v>2</v>
      </c>
      <c r="B132" s="61" t="s">
        <v>603</v>
      </c>
      <c r="C132" s="53" t="s">
        <v>95</v>
      </c>
      <c r="D132" s="55"/>
      <c r="E132" s="54" t="s">
        <v>599</v>
      </c>
      <c r="F132" s="49" t="s">
        <v>604</v>
      </c>
      <c r="G132" s="73" t="s">
        <v>605</v>
      </c>
      <c r="H132" s="49"/>
      <c r="I132" s="55"/>
      <c r="J132" s="55"/>
      <c r="K132" s="55"/>
      <c r="L132" s="44">
        <f t="shared" ref="L132" si="82">IF(AND(J132&gt;0,J132&lt;&gt;L131),J132,L131)</f>
        <v>7.0000000000000007E-2</v>
      </c>
      <c r="M132" s="44">
        <f t="shared" ref="M132" si="83">IF(AND(K132&gt;0,K132&lt;&gt;M131),K132,M131)</f>
        <v>0</v>
      </c>
      <c r="N132" s="55"/>
      <c r="O132" s="55"/>
      <c r="P132" s="55"/>
      <c r="Q132" s="55"/>
      <c r="R132" s="60"/>
      <c r="S132" s="60"/>
      <c r="T132" s="60"/>
      <c r="U132" s="60"/>
      <c r="V132" s="60"/>
      <c r="W132" s="55"/>
      <c r="X132" s="56" t="str">
        <f t="shared" si="61"/>
        <v/>
      </c>
    </row>
    <row r="133" spans="1:24" ht="100" customHeight="1" x14ac:dyDescent="0.15">
      <c r="A133" s="57">
        <f t="shared" si="52"/>
        <v>2</v>
      </c>
      <c r="B133" s="61" t="s">
        <v>606</v>
      </c>
      <c r="C133" s="53" t="s">
        <v>120</v>
      </c>
      <c r="D133" s="55"/>
      <c r="E133" s="54" t="s">
        <v>599</v>
      </c>
      <c r="F133" s="49" t="s">
        <v>607</v>
      </c>
      <c r="G133" s="73" t="s">
        <v>608</v>
      </c>
      <c r="H133" s="49"/>
      <c r="I133" s="55"/>
      <c r="J133" s="55"/>
      <c r="K133" s="51">
        <v>0</v>
      </c>
      <c r="L133" s="44">
        <f t="shared" ref="L133:M135" si="84">IF(AND(J133&gt;0,J133&lt;&gt;L132),J133,L132)</f>
        <v>7.0000000000000007E-2</v>
      </c>
      <c r="M133" s="44">
        <f t="shared" si="84"/>
        <v>0</v>
      </c>
      <c r="N133" s="52">
        <f>IF(C133="B",L133*M133,"")</f>
        <v>0</v>
      </c>
      <c r="O133" s="55"/>
      <c r="P133" s="55"/>
      <c r="Q133" s="55"/>
      <c r="R133" s="48"/>
      <c r="S133" s="48"/>
      <c r="T133" s="48"/>
      <c r="U133" s="48"/>
      <c r="V133" s="48"/>
      <c r="W133" s="53">
        <f>SUM(R133:V133)</f>
        <v>0</v>
      </c>
      <c r="X133" s="56">
        <f t="shared" si="61"/>
        <v>0</v>
      </c>
    </row>
    <row r="134" spans="1:24" ht="125" customHeight="1" x14ac:dyDescent="0.15">
      <c r="A134" s="57">
        <f t="shared" si="52"/>
        <v>2</v>
      </c>
      <c r="B134" s="61" t="s">
        <v>609</v>
      </c>
      <c r="C134" s="53" t="s">
        <v>120</v>
      </c>
      <c r="D134" s="55"/>
      <c r="E134" s="54" t="s">
        <v>599</v>
      </c>
      <c r="F134" s="49" t="s">
        <v>610</v>
      </c>
      <c r="G134" s="73" t="s">
        <v>611</v>
      </c>
      <c r="H134" s="49"/>
      <c r="I134" s="55"/>
      <c r="J134" s="55"/>
      <c r="K134" s="51">
        <v>0</v>
      </c>
      <c r="L134" s="44">
        <f t="shared" si="84"/>
        <v>7.0000000000000007E-2</v>
      </c>
      <c r="M134" s="44">
        <f t="shared" si="84"/>
        <v>0</v>
      </c>
      <c r="N134" s="52">
        <f>IF(C134="B",L134*M134,"")</f>
        <v>0</v>
      </c>
      <c r="O134" s="55"/>
      <c r="P134" s="55"/>
      <c r="Q134" s="55"/>
      <c r="R134" s="48"/>
      <c r="S134" s="48"/>
      <c r="T134" s="48"/>
      <c r="U134" s="48"/>
      <c r="V134" s="48"/>
      <c r="W134" s="53">
        <f>SUM(R134:V134)</f>
        <v>0</v>
      </c>
      <c r="X134" s="56">
        <f t="shared" si="61"/>
        <v>0</v>
      </c>
    </row>
    <row r="135" spans="1:24" ht="96" customHeight="1" x14ac:dyDescent="0.15">
      <c r="A135" s="57">
        <f t="shared" si="52"/>
        <v>2</v>
      </c>
      <c r="B135" s="61" t="s">
        <v>612</v>
      </c>
      <c r="C135" s="53" t="s">
        <v>120</v>
      </c>
      <c r="D135" s="55"/>
      <c r="E135" s="54" t="s">
        <v>599</v>
      </c>
      <c r="F135" s="49" t="s">
        <v>613</v>
      </c>
      <c r="G135" s="73" t="s">
        <v>614</v>
      </c>
      <c r="H135" s="49"/>
      <c r="I135" s="55"/>
      <c r="J135" s="55"/>
      <c r="K135" s="51">
        <v>0</v>
      </c>
      <c r="L135" s="44">
        <f t="shared" si="84"/>
        <v>7.0000000000000007E-2</v>
      </c>
      <c r="M135" s="44">
        <f t="shared" si="84"/>
        <v>0</v>
      </c>
      <c r="N135" s="52">
        <f>IF(C135="B",L135*M135,"")</f>
        <v>0</v>
      </c>
      <c r="O135" s="55"/>
      <c r="P135" s="55"/>
      <c r="Q135" s="55"/>
      <c r="R135" s="48"/>
      <c r="S135" s="48"/>
      <c r="T135" s="48"/>
      <c r="U135" s="48"/>
      <c r="V135" s="48"/>
      <c r="W135" s="53">
        <f>SUM(R135:V135)</f>
        <v>0</v>
      </c>
      <c r="X135" s="56">
        <f t="shared" si="61"/>
        <v>0</v>
      </c>
    </row>
    <row r="136" spans="1:24" ht="87.75" customHeight="1" x14ac:dyDescent="0.15">
      <c r="A136" s="57">
        <f t="shared" si="52"/>
        <v>2</v>
      </c>
      <c r="B136" s="61" t="s">
        <v>615</v>
      </c>
      <c r="C136" s="53" t="s">
        <v>95</v>
      </c>
      <c r="D136" s="55"/>
      <c r="E136" s="54" t="s">
        <v>599</v>
      </c>
      <c r="F136" s="49" t="s">
        <v>616</v>
      </c>
      <c r="G136" s="65" t="s">
        <v>617</v>
      </c>
      <c r="H136" s="65" t="s">
        <v>618</v>
      </c>
      <c r="I136" s="55"/>
      <c r="J136" s="55"/>
      <c r="K136" s="55"/>
      <c r="L136" s="44">
        <f t="shared" ref="L136" si="85">IF(AND(J136&gt;0,J136&lt;&gt;L135),J136,L135)</f>
        <v>7.0000000000000007E-2</v>
      </c>
      <c r="M136" s="44">
        <f t="shared" ref="M136" si="86">IF(AND(K136&gt;0,K136&lt;&gt;M135),K136,M135)</f>
        <v>0</v>
      </c>
      <c r="N136" s="55"/>
      <c r="O136" s="55"/>
      <c r="P136" s="55"/>
      <c r="Q136" s="55"/>
      <c r="R136" s="60"/>
      <c r="S136" s="60"/>
      <c r="T136" s="60"/>
      <c r="U136" s="60"/>
      <c r="V136" s="60"/>
      <c r="W136" s="55"/>
      <c r="X136" s="56" t="str">
        <f t="shared" ref="X136:X167" si="87">IF(C136="B",W136*N136*25,"")</f>
        <v/>
      </c>
    </row>
    <row r="137" spans="1:24" ht="75" x14ac:dyDescent="0.15">
      <c r="A137" s="57">
        <f t="shared" si="52"/>
        <v>2</v>
      </c>
      <c r="B137" s="61" t="s">
        <v>619</v>
      </c>
      <c r="C137" s="53" t="s">
        <v>120</v>
      </c>
      <c r="D137" s="55"/>
      <c r="E137" s="54" t="s">
        <v>599</v>
      </c>
      <c r="F137" s="49" t="s">
        <v>620</v>
      </c>
      <c r="G137" s="65" t="s">
        <v>621</v>
      </c>
      <c r="H137" s="65" t="s">
        <v>622</v>
      </c>
      <c r="I137" s="55"/>
      <c r="J137" s="55"/>
      <c r="K137" s="51">
        <v>1</v>
      </c>
      <c r="L137" s="44">
        <f>IF(AND(J137&gt;0,J137&lt;&gt;L136),J137,L136)</f>
        <v>7.0000000000000007E-2</v>
      </c>
      <c r="M137" s="44">
        <f>IF(AND(K137&gt;0,K137&lt;&gt;M136),K137,M136)</f>
        <v>1</v>
      </c>
      <c r="N137" s="52">
        <f>IF(C137="B",L137*M137,"")</f>
        <v>7.0000000000000007E-2</v>
      </c>
      <c r="O137" s="55"/>
      <c r="P137" s="55"/>
      <c r="Q137" s="55"/>
      <c r="R137" s="48"/>
      <c r="S137" s="48"/>
      <c r="T137" s="48"/>
      <c r="U137" s="48"/>
      <c r="V137" s="48"/>
      <c r="W137" s="53">
        <f>SUM(R137:V137)</f>
        <v>0</v>
      </c>
      <c r="X137" s="56">
        <f t="shared" si="87"/>
        <v>0</v>
      </c>
    </row>
    <row r="138" spans="1:24" ht="15" x14ac:dyDescent="0.15">
      <c r="A138" s="57">
        <f t="shared" si="52"/>
        <v>1</v>
      </c>
      <c r="B138" s="39" t="s">
        <v>623</v>
      </c>
      <c r="C138" s="40"/>
      <c r="D138" s="41"/>
      <c r="E138" s="41"/>
      <c r="F138" s="41"/>
      <c r="G138" s="64" t="s">
        <v>624</v>
      </c>
      <c r="H138" s="64"/>
      <c r="I138" s="42"/>
      <c r="J138" s="43">
        <v>0</v>
      </c>
      <c r="K138" s="34">
        <f>SUM(K139:K139)</f>
        <v>0</v>
      </c>
      <c r="L138" s="44">
        <f>IF(AND(J138&gt;0,J138&lt;&gt;L131),J138,L131)</f>
        <v>7.0000000000000007E-2</v>
      </c>
      <c r="M138" s="44"/>
      <c r="N138" s="45"/>
      <c r="O138" s="45"/>
      <c r="P138" s="45"/>
      <c r="Q138" s="45"/>
      <c r="R138" s="46"/>
      <c r="S138" s="46"/>
      <c r="T138" s="46"/>
      <c r="U138" s="46"/>
      <c r="V138" s="46"/>
      <c r="W138" s="45"/>
      <c r="X138" s="56" t="str">
        <f t="shared" si="87"/>
        <v/>
      </c>
    </row>
    <row r="139" spans="1:24" ht="169" customHeight="1" x14ac:dyDescent="0.15">
      <c r="A139" s="57">
        <f t="shared" si="52"/>
        <v>2</v>
      </c>
      <c r="B139" s="61" t="s">
        <v>625</v>
      </c>
      <c r="C139" s="53" t="s">
        <v>95</v>
      </c>
      <c r="D139" s="55"/>
      <c r="E139" s="54" t="s">
        <v>624</v>
      </c>
      <c r="F139" s="49" t="s">
        <v>626</v>
      </c>
      <c r="G139" s="81" t="s">
        <v>627</v>
      </c>
      <c r="H139" s="93" t="s">
        <v>628</v>
      </c>
      <c r="I139" s="55"/>
      <c r="J139" s="55"/>
      <c r="K139" s="55"/>
      <c r="L139" s="44">
        <f t="shared" ref="L139" si="88">IF(AND(J139&gt;0,J139&lt;&gt;L138),J139,L138)</f>
        <v>7.0000000000000007E-2</v>
      </c>
      <c r="M139" s="44">
        <f t="shared" ref="M139" si="89">IF(AND(K139&gt;0,K139&lt;&gt;M138),K139,M138)</f>
        <v>0</v>
      </c>
      <c r="N139" s="55"/>
      <c r="O139" s="55"/>
      <c r="P139" s="55"/>
      <c r="Q139" s="55"/>
      <c r="R139" s="60"/>
      <c r="S139" s="60"/>
      <c r="T139" s="60"/>
      <c r="U139" s="60"/>
      <c r="V139" s="60"/>
      <c r="W139" s="55"/>
      <c r="X139" s="56" t="str">
        <f t="shared" si="87"/>
        <v/>
      </c>
    </row>
    <row r="140" spans="1:24" ht="156" customHeight="1" x14ac:dyDescent="0.15">
      <c r="A140" s="57">
        <f t="shared" si="52"/>
        <v>2</v>
      </c>
      <c r="B140" s="61" t="s">
        <v>629</v>
      </c>
      <c r="C140" s="53" t="s">
        <v>95</v>
      </c>
      <c r="D140" s="55"/>
      <c r="E140" s="54" t="s">
        <v>624</v>
      </c>
      <c r="F140" s="49" t="s">
        <v>630</v>
      </c>
      <c r="G140" s="81" t="s">
        <v>631</v>
      </c>
      <c r="H140" s="93" t="s">
        <v>632</v>
      </c>
      <c r="I140" s="55"/>
      <c r="J140" s="55"/>
      <c r="K140" s="55"/>
      <c r="L140" s="44">
        <f t="shared" ref="L140:L142" si="90">IF(AND(J140&gt;0,J140&lt;&gt;L139),J140,L139)</f>
        <v>7.0000000000000007E-2</v>
      </c>
      <c r="M140" s="44">
        <f t="shared" ref="M140:M142" si="91">IF(AND(K140&gt;0,K140&lt;&gt;M139),K140,M139)</f>
        <v>0</v>
      </c>
      <c r="N140" s="55"/>
      <c r="O140" s="55"/>
      <c r="P140" s="55"/>
      <c r="Q140" s="55"/>
      <c r="R140" s="60"/>
      <c r="S140" s="60"/>
      <c r="T140" s="60"/>
      <c r="U140" s="60"/>
      <c r="V140" s="60"/>
      <c r="W140" s="55"/>
      <c r="X140" s="56" t="str">
        <f t="shared" si="87"/>
        <v/>
      </c>
    </row>
    <row r="141" spans="1:24" ht="120" customHeight="1" x14ac:dyDescent="0.15">
      <c r="A141" s="57">
        <f t="shared" si="52"/>
        <v>2</v>
      </c>
      <c r="B141" s="61" t="s">
        <v>633</v>
      </c>
      <c r="C141" s="53" t="s">
        <v>95</v>
      </c>
      <c r="D141" s="55"/>
      <c r="E141" s="54" t="s">
        <v>624</v>
      </c>
      <c r="F141" s="49" t="s">
        <v>634</v>
      </c>
      <c r="G141" s="81" t="s">
        <v>635</v>
      </c>
      <c r="H141" s="93" t="s">
        <v>636</v>
      </c>
      <c r="I141" s="55"/>
      <c r="J141" s="55"/>
      <c r="K141" s="55"/>
      <c r="L141" s="44">
        <f t="shared" si="90"/>
        <v>7.0000000000000007E-2</v>
      </c>
      <c r="M141" s="44">
        <f t="shared" si="91"/>
        <v>0</v>
      </c>
      <c r="N141" s="55"/>
      <c r="O141" s="55"/>
      <c r="P141" s="55"/>
      <c r="Q141" s="55"/>
      <c r="R141" s="60"/>
      <c r="S141" s="60"/>
      <c r="T141" s="60"/>
      <c r="U141" s="60"/>
      <c r="V141" s="60"/>
      <c r="W141" s="55"/>
      <c r="X141" s="56" t="str">
        <f t="shared" si="87"/>
        <v/>
      </c>
    </row>
    <row r="142" spans="1:24" ht="158" customHeight="1" x14ac:dyDescent="0.15">
      <c r="A142" s="57">
        <f t="shared" si="52"/>
        <v>2</v>
      </c>
      <c r="B142" s="61" t="s">
        <v>637</v>
      </c>
      <c r="C142" s="53" t="s">
        <v>95</v>
      </c>
      <c r="D142" s="55"/>
      <c r="E142" s="54" t="s">
        <v>624</v>
      </c>
      <c r="F142" s="49" t="s">
        <v>638</v>
      </c>
      <c r="G142" s="81" t="s">
        <v>639</v>
      </c>
      <c r="H142" s="93" t="s">
        <v>640</v>
      </c>
      <c r="I142" s="55"/>
      <c r="J142" s="55"/>
      <c r="K142" s="55"/>
      <c r="L142" s="44">
        <f t="shared" si="90"/>
        <v>7.0000000000000007E-2</v>
      </c>
      <c r="M142" s="44">
        <f t="shared" si="91"/>
        <v>0</v>
      </c>
      <c r="N142" s="55"/>
      <c r="O142" s="55"/>
      <c r="P142" s="55"/>
      <c r="Q142" s="55"/>
      <c r="R142" s="60"/>
      <c r="S142" s="60"/>
      <c r="T142" s="60"/>
      <c r="U142" s="60"/>
      <c r="V142" s="60"/>
      <c r="W142" s="55"/>
      <c r="X142" s="56" t="str">
        <f t="shared" si="87"/>
        <v/>
      </c>
    </row>
    <row r="143" spans="1:24" ht="15" x14ac:dyDescent="0.15">
      <c r="A143" s="57">
        <f t="shared" si="52"/>
        <v>1</v>
      </c>
      <c r="B143" s="39" t="s">
        <v>641</v>
      </c>
      <c r="C143" s="40"/>
      <c r="D143" s="41"/>
      <c r="E143" s="41"/>
      <c r="F143" s="41"/>
      <c r="G143" s="64" t="s">
        <v>642</v>
      </c>
      <c r="H143" s="64"/>
      <c r="I143" s="42"/>
      <c r="J143" s="43">
        <v>0</v>
      </c>
      <c r="K143" s="34">
        <f>SUM(K144:K144)</f>
        <v>0</v>
      </c>
      <c r="L143" s="44">
        <f>IF(AND(J143&gt;0,J143&lt;&gt;L141),J143,L141)</f>
        <v>7.0000000000000007E-2</v>
      </c>
      <c r="M143" s="44"/>
      <c r="N143" s="45"/>
      <c r="O143" s="45"/>
      <c r="P143" s="45"/>
      <c r="Q143" s="45"/>
      <c r="R143" s="46"/>
      <c r="S143" s="46"/>
      <c r="T143" s="46"/>
      <c r="U143" s="46"/>
      <c r="V143" s="46"/>
      <c r="W143" s="45"/>
      <c r="X143" s="56" t="str">
        <f t="shared" si="87"/>
        <v/>
      </c>
    </row>
    <row r="144" spans="1:24" ht="105" x14ac:dyDescent="0.15">
      <c r="A144" s="57">
        <f t="shared" si="52"/>
        <v>2</v>
      </c>
      <c r="B144" s="47" t="s">
        <v>643</v>
      </c>
      <c r="C144" s="48" t="s">
        <v>95</v>
      </c>
      <c r="D144" s="49"/>
      <c r="E144" s="49" t="s">
        <v>642</v>
      </c>
      <c r="F144" s="49" t="s">
        <v>644</v>
      </c>
      <c r="G144" s="65" t="s">
        <v>645</v>
      </c>
      <c r="H144" s="65" t="s">
        <v>646</v>
      </c>
      <c r="I144" s="50"/>
      <c r="J144" s="51"/>
      <c r="K144" s="51"/>
      <c r="L144" s="44">
        <f t="shared" ref="L144" si="92">IF(AND(J144&gt;0,J144&lt;&gt;L143),J144,L143)</f>
        <v>7.0000000000000007E-2</v>
      </c>
      <c r="M144" s="44">
        <f t="shared" ref="M144" si="93">IF(AND(K144&gt;0,K144&lt;&gt;M143),K144,M143)</f>
        <v>0</v>
      </c>
      <c r="N144" s="52" t="str">
        <f>IF(C144="B",L144*M144*#REF!*#REF!,"")</f>
        <v/>
      </c>
      <c r="O144" s="53"/>
      <c r="P144" s="53"/>
      <c r="Q144" s="54"/>
      <c r="R144" s="48"/>
      <c r="S144" s="48"/>
      <c r="T144" s="48"/>
      <c r="U144" s="48"/>
      <c r="V144" s="48"/>
      <c r="W144" s="55"/>
      <c r="X144" s="56" t="str">
        <f t="shared" si="87"/>
        <v/>
      </c>
    </row>
    <row r="145" spans="1:24" ht="105" x14ac:dyDescent="0.15">
      <c r="A145" s="57">
        <f t="shared" si="52"/>
        <v>2</v>
      </c>
      <c r="B145" s="47" t="s">
        <v>647</v>
      </c>
      <c r="C145" s="48" t="s">
        <v>95</v>
      </c>
      <c r="D145" s="55"/>
      <c r="E145" s="49" t="s">
        <v>642</v>
      </c>
      <c r="F145" s="54" t="s">
        <v>648</v>
      </c>
      <c r="G145" s="49" t="s">
        <v>649</v>
      </c>
      <c r="H145" s="49" t="s">
        <v>650</v>
      </c>
      <c r="I145" s="55"/>
      <c r="J145" s="55"/>
      <c r="K145" s="55"/>
      <c r="L145" s="44">
        <f t="shared" ref="L145" si="94">IF(AND(J145&gt;0,J145&lt;&gt;L144),J145,L144)</f>
        <v>7.0000000000000007E-2</v>
      </c>
      <c r="M145" s="44">
        <f t="shared" ref="M145" si="95">IF(AND(K145&gt;0,K145&lt;&gt;M144),K145,M144)</f>
        <v>0</v>
      </c>
      <c r="N145" s="55"/>
      <c r="O145" s="55"/>
      <c r="P145" s="55"/>
      <c r="Q145" s="55"/>
      <c r="R145" s="60"/>
      <c r="S145" s="60"/>
      <c r="T145" s="60"/>
      <c r="U145" s="60"/>
      <c r="V145" s="60"/>
      <c r="W145" s="55"/>
      <c r="X145" s="56" t="str">
        <f t="shared" si="87"/>
        <v/>
      </c>
    </row>
    <row r="146" spans="1:24" ht="15" x14ac:dyDescent="0.15">
      <c r="A146" s="57">
        <f t="shared" si="52"/>
        <v>1</v>
      </c>
      <c r="B146" s="39" t="s">
        <v>651</v>
      </c>
      <c r="C146" s="40"/>
      <c r="D146" s="41"/>
      <c r="E146" s="41"/>
      <c r="F146" s="41"/>
      <c r="G146" s="64" t="s">
        <v>652</v>
      </c>
      <c r="H146" s="64"/>
      <c r="I146" s="42"/>
      <c r="J146" s="43">
        <v>0</v>
      </c>
      <c r="K146" s="34">
        <f>SUM(K147:K147)</f>
        <v>0</v>
      </c>
      <c r="L146" s="44">
        <f>IF(AND(J146&gt;0,J146&lt;&gt;L145),J146,L145)</f>
        <v>7.0000000000000007E-2</v>
      </c>
      <c r="M146" s="44"/>
      <c r="N146" s="45"/>
      <c r="O146" s="45"/>
      <c r="P146" s="45"/>
      <c r="Q146" s="45"/>
      <c r="R146" s="46"/>
      <c r="S146" s="46"/>
      <c r="T146" s="46"/>
      <c r="U146" s="46"/>
      <c r="V146" s="46"/>
      <c r="W146" s="45"/>
      <c r="X146" s="56" t="str">
        <f t="shared" si="87"/>
        <v/>
      </c>
    </row>
    <row r="147" spans="1:24" ht="174" customHeight="1" x14ac:dyDescent="0.15">
      <c r="A147" s="57">
        <f t="shared" si="52"/>
        <v>2</v>
      </c>
      <c r="B147" s="61" t="s">
        <v>653</v>
      </c>
      <c r="C147" s="53" t="s">
        <v>95</v>
      </c>
      <c r="D147" s="55"/>
      <c r="E147" s="71" t="s">
        <v>652</v>
      </c>
      <c r="F147" s="54" t="s">
        <v>654</v>
      </c>
      <c r="G147" s="49" t="s">
        <v>655</v>
      </c>
      <c r="H147" s="69" t="s">
        <v>656</v>
      </c>
      <c r="I147" s="55"/>
      <c r="J147" s="55"/>
      <c r="K147" s="55"/>
      <c r="L147" s="44">
        <f t="shared" ref="L147" si="96">IF(AND(J147&gt;0,J147&lt;&gt;L146),J147,L146)</f>
        <v>7.0000000000000007E-2</v>
      </c>
      <c r="M147" s="44">
        <f t="shared" ref="M147" si="97">IF(AND(K147&gt;0,K147&lt;&gt;M146),K147,M146)</f>
        <v>0</v>
      </c>
      <c r="N147" s="55"/>
      <c r="O147" s="55"/>
      <c r="P147" s="55"/>
      <c r="Q147" s="55"/>
      <c r="R147" s="60"/>
      <c r="S147" s="60"/>
      <c r="T147" s="60"/>
      <c r="U147" s="60"/>
      <c r="V147" s="60"/>
      <c r="W147" s="55"/>
      <c r="X147" s="56" t="str">
        <f t="shared" si="87"/>
        <v/>
      </c>
    </row>
    <row r="148" spans="1:24" ht="82" customHeight="1" x14ac:dyDescent="0.15">
      <c r="A148" s="57">
        <f t="shared" ref="A148:A167" si="98">IF(LEN(B148)&lt;=2,1,2)</f>
        <v>2</v>
      </c>
      <c r="B148" s="61" t="s">
        <v>657</v>
      </c>
      <c r="C148" s="53" t="s">
        <v>95</v>
      </c>
      <c r="D148" s="55"/>
      <c r="E148" s="71" t="s">
        <v>652</v>
      </c>
      <c r="F148" s="54" t="s">
        <v>658</v>
      </c>
      <c r="G148" s="49" t="s">
        <v>659</v>
      </c>
      <c r="H148" s="49" t="s">
        <v>660</v>
      </c>
      <c r="I148" s="55"/>
      <c r="J148" s="55"/>
      <c r="K148" s="55"/>
      <c r="L148" s="44">
        <f t="shared" ref="L148" si="99">IF(AND(J148&gt;0,J148&lt;&gt;L147),J148,L147)</f>
        <v>7.0000000000000007E-2</v>
      </c>
      <c r="M148" s="44">
        <f t="shared" ref="M148" si="100">IF(AND(K148&gt;0,K148&lt;&gt;M147),K148,M147)</f>
        <v>0</v>
      </c>
      <c r="N148" s="55"/>
      <c r="O148" s="55"/>
      <c r="P148" s="55"/>
      <c r="Q148" s="55"/>
      <c r="R148" s="60"/>
      <c r="S148" s="60"/>
      <c r="T148" s="60"/>
      <c r="U148" s="60"/>
      <c r="V148" s="60"/>
      <c r="W148" s="55"/>
      <c r="X148" s="56" t="str">
        <f t="shared" si="87"/>
        <v/>
      </c>
    </row>
    <row r="149" spans="1:24" ht="15" x14ac:dyDescent="0.15">
      <c r="A149" s="57">
        <f t="shared" si="98"/>
        <v>1</v>
      </c>
      <c r="B149" s="39" t="s">
        <v>661</v>
      </c>
      <c r="C149" s="40"/>
      <c r="D149" s="41"/>
      <c r="E149" s="41"/>
      <c r="F149" s="41"/>
      <c r="G149" s="64" t="s">
        <v>662</v>
      </c>
      <c r="H149" s="64"/>
      <c r="I149" s="42"/>
      <c r="J149" s="43">
        <v>0</v>
      </c>
      <c r="K149" s="34">
        <f>SUM(K150:K150)</f>
        <v>0</v>
      </c>
      <c r="L149" s="44">
        <f>IF(AND(J149&gt;0,J149&lt;&gt;L148),J149,L148)</f>
        <v>7.0000000000000007E-2</v>
      </c>
      <c r="M149" s="44"/>
      <c r="N149" s="45"/>
      <c r="O149" s="45"/>
      <c r="P149" s="45"/>
      <c r="Q149" s="45"/>
      <c r="R149" s="46"/>
      <c r="S149" s="46"/>
      <c r="T149" s="46"/>
      <c r="U149" s="46"/>
      <c r="V149" s="46"/>
      <c r="W149" s="45"/>
      <c r="X149" s="56" t="str">
        <f t="shared" si="87"/>
        <v/>
      </c>
    </row>
    <row r="150" spans="1:24" ht="75" x14ac:dyDescent="0.15">
      <c r="A150" s="57">
        <f t="shared" si="98"/>
        <v>2</v>
      </c>
      <c r="B150" s="61" t="s">
        <v>663</v>
      </c>
      <c r="C150" s="53" t="s">
        <v>95</v>
      </c>
      <c r="D150" s="55"/>
      <c r="E150" s="71" t="s">
        <v>662</v>
      </c>
      <c r="F150" s="54" t="s">
        <v>662</v>
      </c>
      <c r="G150" s="49" t="s">
        <v>664</v>
      </c>
      <c r="H150" s="49"/>
      <c r="I150" s="55"/>
      <c r="J150" s="55"/>
      <c r="K150" s="55"/>
      <c r="L150" s="44">
        <f t="shared" ref="L150" si="101">IF(AND(J150&gt;0,J150&lt;&gt;L149),J150,L149)</f>
        <v>7.0000000000000007E-2</v>
      </c>
      <c r="M150" s="44">
        <f t="shared" ref="M150" si="102">IF(AND(K150&gt;0,K150&lt;&gt;M149),K150,M149)</f>
        <v>0</v>
      </c>
      <c r="N150" s="55"/>
      <c r="O150" s="55"/>
      <c r="P150" s="55"/>
      <c r="Q150" s="55"/>
      <c r="R150" s="60"/>
      <c r="S150" s="60"/>
      <c r="T150" s="60"/>
      <c r="U150" s="60"/>
      <c r="V150" s="60"/>
      <c r="W150" s="55"/>
      <c r="X150" s="56" t="str">
        <f t="shared" si="87"/>
        <v/>
      </c>
    </row>
    <row r="151" spans="1:24" ht="15" x14ac:dyDescent="0.15">
      <c r="A151" s="57">
        <f t="shared" si="98"/>
        <v>1</v>
      </c>
      <c r="B151" s="39" t="s">
        <v>665</v>
      </c>
      <c r="C151" s="40"/>
      <c r="D151" s="41"/>
      <c r="E151" s="41"/>
      <c r="F151" s="41"/>
      <c r="G151" s="64" t="s">
        <v>666</v>
      </c>
      <c r="H151" s="64"/>
      <c r="I151" s="42"/>
      <c r="J151" s="43">
        <v>0.06</v>
      </c>
      <c r="K151" s="34">
        <f>SUM(K152:K156)</f>
        <v>1</v>
      </c>
      <c r="L151" s="44">
        <f>IF(AND(J151&gt;0,J151&lt;&gt;L150),J151,L150)</f>
        <v>0.06</v>
      </c>
      <c r="M151" s="44"/>
      <c r="N151" s="45"/>
      <c r="O151" s="45"/>
      <c r="P151" s="45"/>
      <c r="Q151" s="45"/>
      <c r="R151" s="46"/>
      <c r="S151" s="46"/>
      <c r="T151" s="46"/>
      <c r="U151" s="46"/>
      <c r="V151" s="46"/>
      <c r="W151" s="45"/>
      <c r="X151" s="56" t="str">
        <f t="shared" si="87"/>
        <v/>
      </c>
    </row>
    <row r="152" spans="1:24" ht="65" customHeight="1" x14ac:dyDescent="0.15">
      <c r="A152" s="57">
        <f t="shared" si="98"/>
        <v>2</v>
      </c>
      <c r="B152" s="61" t="s">
        <v>667</v>
      </c>
      <c r="C152" s="53" t="s">
        <v>95</v>
      </c>
      <c r="D152" s="55"/>
      <c r="E152" s="71" t="s">
        <v>666</v>
      </c>
      <c r="F152" s="54" t="s">
        <v>668</v>
      </c>
      <c r="G152" s="65" t="s">
        <v>669</v>
      </c>
      <c r="H152" s="69" t="s">
        <v>670</v>
      </c>
      <c r="I152" s="55"/>
      <c r="J152" s="55"/>
      <c r="K152" s="55"/>
      <c r="L152" s="44">
        <f t="shared" ref="L152" si="103">IF(AND(J152&gt;0,J152&lt;&gt;L151),J152,L151)</f>
        <v>0.06</v>
      </c>
      <c r="M152" s="44">
        <f t="shared" ref="M152" si="104">IF(AND(K152&gt;0,K152&lt;&gt;M151),K152,M151)</f>
        <v>0</v>
      </c>
      <c r="N152" s="55"/>
      <c r="O152" s="55"/>
      <c r="P152" s="55"/>
      <c r="Q152" s="55"/>
      <c r="R152" s="60"/>
      <c r="S152" s="60"/>
      <c r="T152" s="60"/>
      <c r="U152" s="60"/>
      <c r="V152" s="60"/>
      <c r="W152" s="55"/>
      <c r="X152" s="56" t="str">
        <f t="shared" si="87"/>
        <v/>
      </c>
    </row>
    <row r="153" spans="1:24" ht="60" x14ac:dyDescent="0.15">
      <c r="A153" s="57">
        <f t="shared" si="98"/>
        <v>2</v>
      </c>
      <c r="B153" s="61" t="s">
        <v>671</v>
      </c>
      <c r="C153" s="53" t="s">
        <v>95</v>
      </c>
      <c r="D153" s="55"/>
      <c r="E153" s="71" t="s">
        <v>666</v>
      </c>
      <c r="F153" s="54" t="s">
        <v>672</v>
      </c>
      <c r="G153" s="65" t="s">
        <v>673</v>
      </c>
      <c r="H153" s="49"/>
      <c r="I153" s="55"/>
      <c r="J153" s="55"/>
      <c r="K153" s="55"/>
      <c r="L153" s="44">
        <f t="shared" ref="L153:L156" si="105">IF(AND(J153&gt;0,J153&lt;&gt;L152),J153,L152)</f>
        <v>0.06</v>
      </c>
      <c r="M153" s="44">
        <f t="shared" ref="M153:M156" si="106">IF(AND(K153&gt;0,K153&lt;&gt;M152),K153,M152)</f>
        <v>0</v>
      </c>
      <c r="N153" s="55"/>
      <c r="O153" s="55"/>
      <c r="P153" s="55"/>
      <c r="Q153" s="55"/>
      <c r="R153" s="60"/>
      <c r="S153" s="60"/>
      <c r="T153" s="60"/>
      <c r="U153" s="60"/>
      <c r="V153" s="60"/>
      <c r="W153" s="55"/>
      <c r="X153" s="56" t="str">
        <f t="shared" si="87"/>
        <v/>
      </c>
    </row>
    <row r="154" spans="1:24" ht="55" customHeight="1" x14ac:dyDescent="0.15">
      <c r="A154" s="57">
        <f t="shared" si="98"/>
        <v>2</v>
      </c>
      <c r="B154" s="61" t="s">
        <v>674</v>
      </c>
      <c r="C154" s="53" t="s">
        <v>95</v>
      </c>
      <c r="D154" s="55"/>
      <c r="E154" s="71" t="s">
        <v>666</v>
      </c>
      <c r="F154" s="54" t="s">
        <v>675</v>
      </c>
      <c r="G154" s="65" t="s">
        <v>676</v>
      </c>
      <c r="H154" s="49" t="s">
        <v>677</v>
      </c>
      <c r="I154" s="55"/>
      <c r="J154" s="55"/>
      <c r="K154" s="55"/>
      <c r="L154" s="44">
        <f t="shared" si="105"/>
        <v>0.06</v>
      </c>
      <c r="M154" s="44">
        <f t="shared" si="106"/>
        <v>0</v>
      </c>
      <c r="N154" s="55"/>
      <c r="O154" s="55"/>
      <c r="P154" s="55"/>
      <c r="Q154" s="55"/>
      <c r="R154" s="60"/>
      <c r="S154" s="60"/>
      <c r="T154" s="60"/>
      <c r="U154" s="60"/>
      <c r="V154" s="60"/>
      <c r="W154" s="55"/>
      <c r="X154" s="56" t="str">
        <f t="shared" si="87"/>
        <v/>
      </c>
    </row>
    <row r="155" spans="1:24" ht="75" x14ac:dyDescent="0.15">
      <c r="A155" s="57">
        <f t="shared" si="98"/>
        <v>2</v>
      </c>
      <c r="B155" s="61" t="s">
        <v>678</v>
      </c>
      <c r="C155" s="53" t="s">
        <v>95</v>
      </c>
      <c r="D155" s="55"/>
      <c r="E155" s="71" t="s">
        <v>666</v>
      </c>
      <c r="F155" s="54" t="s">
        <v>679</v>
      </c>
      <c r="G155" s="49" t="s">
        <v>680</v>
      </c>
      <c r="H155" s="49"/>
      <c r="I155" s="55"/>
      <c r="J155" s="55"/>
      <c r="K155" s="55"/>
      <c r="L155" s="44">
        <f t="shared" si="105"/>
        <v>0.06</v>
      </c>
      <c r="M155" s="44">
        <f t="shared" si="106"/>
        <v>0</v>
      </c>
      <c r="N155" s="55"/>
      <c r="O155" s="55"/>
      <c r="P155" s="55"/>
      <c r="Q155" s="55"/>
      <c r="R155" s="60"/>
      <c r="S155" s="60"/>
      <c r="T155" s="60"/>
      <c r="U155" s="60"/>
      <c r="V155" s="60"/>
      <c r="W155" s="55"/>
      <c r="X155" s="56" t="str">
        <f t="shared" si="87"/>
        <v/>
      </c>
    </row>
    <row r="156" spans="1:24" ht="75" x14ac:dyDescent="0.15">
      <c r="A156" s="57">
        <f t="shared" si="98"/>
        <v>2</v>
      </c>
      <c r="B156" s="61" t="s">
        <v>681</v>
      </c>
      <c r="C156" s="53" t="s">
        <v>120</v>
      </c>
      <c r="D156" s="55"/>
      <c r="E156" s="71" t="s">
        <v>666</v>
      </c>
      <c r="F156" s="49" t="s">
        <v>682</v>
      </c>
      <c r="G156" s="65" t="s">
        <v>683</v>
      </c>
      <c r="H156" s="65" t="s">
        <v>684</v>
      </c>
      <c r="I156" s="55"/>
      <c r="J156" s="55"/>
      <c r="K156" s="51">
        <v>1</v>
      </c>
      <c r="L156" s="44">
        <f t="shared" si="105"/>
        <v>0.06</v>
      </c>
      <c r="M156" s="44">
        <f t="shared" si="106"/>
        <v>1</v>
      </c>
      <c r="N156" s="52">
        <f>IF(C156="B",L156*M156,"")</f>
        <v>0.06</v>
      </c>
      <c r="O156" s="55"/>
      <c r="P156" s="55"/>
      <c r="Q156" s="55"/>
      <c r="R156" s="60"/>
      <c r="S156" s="60"/>
      <c r="T156" s="60"/>
      <c r="U156" s="60"/>
      <c r="V156" s="60"/>
      <c r="W156" s="55"/>
      <c r="X156" s="56">
        <f t="shared" si="87"/>
        <v>0</v>
      </c>
    </row>
    <row r="157" spans="1:24" ht="15" x14ac:dyDescent="0.15">
      <c r="A157" s="57">
        <f t="shared" si="98"/>
        <v>1</v>
      </c>
      <c r="B157" s="39" t="s">
        <v>685</v>
      </c>
      <c r="C157" s="40"/>
      <c r="D157" s="41"/>
      <c r="E157" s="41"/>
      <c r="F157" s="41"/>
      <c r="G157" s="64" t="s">
        <v>686</v>
      </c>
      <c r="H157" s="64"/>
      <c r="I157" s="42"/>
      <c r="J157" s="43">
        <v>0</v>
      </c>
      <c r="K157" s="34">
        <f>SUM(K158:K158)</f>
        <v>0</v>
      </c>
      <c r="L157" s="44">
        <f>IF(AND(J157&gt;0,J157&lt;&gt;L156),J157,L156)</f>
        <v>0.06</v>
      </c>
      <c r="M157" s="44"/>
      <c r="N157" s="45"/>
      <c r="O157" s="45"/>
      <c r="P157" s="45"/>
      <c r="Q157" s="45"/>
      <c r="R157" s="46"/>
      <c r="S157" s="46"/>
      <c r="T157" s="46"/>
      <c r="U157" s="46"/>
      <c r="V157" s="46"/>
      <c r="W157" s="45"/>
      <c r="X157" s="56" t="str">
        <f t="shared" si="87"/>
        <v/>
      </c>
    </row>
    <row r="158" spans="1:24" ht="63" customHeight="1" x14ac:dyDescent="0.15">
      <c r="A158" s="57">
        <f t="shared" si="98"/>
        <v>2</v>
      </c>
      <c r="B158" s="61" t="s">
        <v>687</v>
      </c>
      <c r="C158" s="53" t="s">
        <v>95</v>
      </c>
      <c r="D158" s="55"/>
      <c r="E158" s="71" t="s">
        <v>686</v>
      </c>
      <c r="F158" s="71" t="s">
        <v>688</v>
      </c>
      <c r="G158" s="49" t="s">
        <v>689</v>
      </c>
      <c r="H158" s="69" t="s">
        <v>690</v>
      </c>
      <c r="I158" s="55"/>
      <c r="J158" s="55"/>
      <c r="K158" s="55"/>
      <c r="L158" s="44">
        <f t="shared" ref="L158" si="107">IF(AND(J158&gt;0,J158&lt;&gt;L157),J158,L157)</f>
        <v>0.06</v>
      </c>
      <c r="M158" s="44">
        <f t="shared" ref="M158" si="108">IF(AND(K158&gt;0,K158&lt;&gt;M157),K158,M157)</f>
        <v>0</v>
      </c>
      <c r="N158" s="55"/>
      <c r="O158" s="55"/>
      <c r="P158" s="55"/>
      <c r="Q158" s="55"/>
      <c r="R158" s="60"/>
      <c r="S158" s="60"/>
      <c r="T158" s="60"/>
      <c r="U158" s="60"/>
      <c r="V158" s="60"/>
      <c r="W158" s="55"/>
      <c r="X158" s="56" t="str">
        <f t="shared" si="87"/>
        <v/>
      </c>
    </row>
    <row r="159" spans="1:24" ht="15" x14ac:dyDescent="0.15">
      <c r="A159" s="57">
        <f t="shared" si="98"/>
        <v>1</v>
      </c>
      <c r="B159" s="39" t="s">
        <v>691</v>
      </c>
      <c r="C159" s="53"/>
      <c r="D159" s="41"/>
      <c r="E159" s="41"/>
      <c r="F159" s="41"/>
      <c r="G159" s="64" t="s">
        <v>692</v>
      </c>
      <c r="H159" s="64"/>
      <c r="I159" s="42"/>
      <c r="J159" s="43">
        <v>0</v>
      </c>
      <c r="K159" s="34">
        <f>SUM(K160:K160)</f>
        <v>0</v>
      </c>
      <c r="L159" s="44">
        <f>IF(AND(J159&gt;0,J159&lt;&gt;L158),J159,L158)</f>
        <v>0.06</v>
      </c>
      <c r="M159" s="44"/>
      <c r="N159" s="45"/>
      <c r="O159" s="45"/>
      <c r="P159" s="45"/>
      <c r="Q159" s="45"/>
      <c r="R159" s="46"/>
      <c r="S159" s="46"/>
      <c r="T159" s="46"/>
      <c r="U159" s="46"/>
      <c r="V159" s="46"/>
      <c r="W159" s="45"/>
      <c r="X159" s="56" t="str">
        <f t="shared" si="87"/>
        <v/>
      </c>
    </row>
    <row r="160" spans="1:24" ht="94" customHeight="1" x14ac:dyDescent="0.15">
      <c r="A160" s="57">
        <f t="shared" si="98"/>
        <v>2</v>
      </c>
      <c r="B160" s="61" t="s">
        <v>693</v>
      </c>
      <c r="C160" s="53" t="s">
        <v>95</v>
      </c>
      <c r="D160" s="55"/>
      <c r="E160" s="62" t="s">
        <v>692</v>
      </c>
      <c r="F160" s="71" t="s">
        <v>694</v>
      </c>
      <c r="G160" s="65" t="s">
        <v>695</v>
      </c>
      <c r="H160" s="49" t="s">
        <v>696</v>
      </c>
      <c r="I160" s="55"/>
      <c r="J160" s="55"/>
      <c r="K160" s="55"/>
      <c r="L160" s="44">
        <f t="shared" ref="L160" si="109">IF(AND(J160&gt;0,J160&lt;&gt;L159),J160,L159)</f>
        <v>0.06</v>
      </c>
      <c r="M160" s="44">
        <f t="shared" ref="M160" si="110">IF(AND(K160&gt;0,K160&lt;&gt;M159),K160,M159)</f>
        <v>0</v>
      </c>
      <c r="N160" s="55"/>
      <c r="O160" s="55"/>
      <c r="P160" s="55"/>
      <c r="Q160" s="55"/>
      <c r="R160" s="60"/>
      <c r="S160" s="60"/>
      <c r="T160" s="60"/>
      <c r="U160" s="60"/>
      <c r="V160" s="60"/>
      <c r="W160" s="55"/>
      <c r="X160" s="56" t="str">
        <f t="shared" si="87"/>
        <v/>
      </c>
    </row>
    <row r="161" spans="1:24" ht="15" x14ac:dyDescent="0.15">
      <c r="A161" s="57">
        <f t="shared" si="98"/>
        <v>1</v>
      </c>
      <c r="B161" s="39" t="s">
        <v>697</v>
      </c>
      <c r="C161" s="53"/>
      <c r="D161" s="41"/>
      <c r="E161" s="41"/>
      <c r="F161" s="41"/>
      <c r="G161" s="64" t="s">
        <v>698</v>
      </c>
      <c r="H161" s="64"/>
      <c r="I161" s="42"/>
      <c r="J161" s="43">
        <v>0</v>
      </c>
      <c r="K161" s="34">
        <f>SUM(K162:K162)</f>
        <v>0</v>
      </c>
      <c r="L161" s="44">
        <f>IF(AND(J161&gt;0,J161&lt;&gt;L160),J161,L160)</f>
        <v>0.06</v>
      </c>
      <c r="M161" s="44"/>
      <c r="N161" s="45"/>
      <c r="O161" s="45"/>
      <c r="P161" s="45"/>
      <c r="Q161" s="45"/>
      <c r="R161" s="46"/>
      <c r="S161" s="46"/>
      <c r="T161" s="46"/>
      <c r="U161" s="46"/>
      <c r="V161" s="46"/>
      <c r="W161" s="45"/>
      <c r="X161" s="56" t="str">
        <f t="shared" si="87"/>
        <v/>
      </c>
    </row>
    <row r="162" spans="1:24" ht="61" customHeight="1" x14ac:dyDescent="0.15">
      <c r="A162" s="57">
        <f t="shared" si="98"/>
        <v>2</v>
      </c>
      <c r="B162" s="61" t="s">
        <v>699</v>
      </c>
      <c r="C162" s="53" t="s">
        <v>95</v>
      </c>
      <c r="D162" s="55"/>
      <c r="E162" s="54" t="s">
        <v>698</v>
      </c>
      <c r="F162" s="54" t="s">
        <v>700</v>
      </c>
      <c r="G162" s="49" t="s">
        <v>701</v>
      </c>
      <c r="H162" s="49" t="s">
        <v>702</v>
      </c>
      <c r="I162" s="55"/>
      <c r="J162" s="55"/>
      <c r="K162" s="55"/>
      <c r="L162" s="44">
        <f t="shared" ref="L162" si="111">IF(AND(J162&gt;0,J162&lt;&gt;L161),J162,L161)</f>
        <v>0.06</v>
      </c>
      <c r="M162" s="44">
        <f t="shared" ref="M162" si="112">IF(AND(K162&gt;0,K162&lt;&gt;M161),K162,M161)</f>
        <v>0</v>
      </c>
      <c r="N162" s="55"/>
      <c r="O162" s="55"/>
      <c r="P162" s="55"/>
      <c r="Q162" s="55"/>
      <c r="R162" s="60"/>
      <c r="S162" s="60"/>
      <c r="T162" s="60"/>
      <c r="U162" s="60"/>
      <c r="V162" s="60"/>
      <c r="W162" s="55"/>
      <c r="X162" s="56" t="str">
        <f t="shared" si="87"/>
        <v/>
      </c>
    </row>
    <row r="163" spans="1:24" x14ac:dyDescent="0.15">
      <c r="A163" s="57">
        <f t="shared" si="98"/>
        <v>1</v>
      </c>
      <c r="B163" s="62">
        <v>26</v>
      </c>
      <c r="C163" s="53"/>
      <c r="D163" s="55"/>
      <c r="E163" s="55"/>
      <c r="F163" s="54"/>
      <c r="G163" s="62" t="s">
        <v>703</v>
      </c>
      <c r="H163" s="49"/>
      <c r="I163" s="55"/>
      <c r="J163" s="43">
        <v>0</v>
      </c>
      <c r="K163" s="34">
        <f>SUM(K164:K164)</f>
        <v>0</v>
      </c>
      <c r="L163" s="44">
        <f>IF(AND(J163&gt;0,J163&lt;&gt;L162),J163,L162)</f>
        <v>0.06</v>
      </c>
      <c r="M163" s="55"/>
      <c r="N163" s="55"/>
      <c r="O163" s="55"/>
      <c r="P163" s="55"/>
      <c r="Q163" s="55"/>
      <c r="R163" s="60"/>
      <c r="S163" s="60"/>
      <c r="T163" s="60"/>
      <c r="U163" s="60"/>
      <c r="V163" s="60"/>
      <c r="W163" s="55"/>
      <c r="X163" s="56" t="str">
        <f t="shared" si="87"/>
        <v/>
      </c>
    </row>
    <row r="164" spans="1:24" ht="45" x14ac:dyDescent="0.15">
      <c r="A164" s="57">
        <f t="shared" si="98"/>
        <v>2</v>
      </c>
      <c r="B164" s="78" t="s">
        <v>704</v>
      </c>
      <c r="C164" s="53" t="s">
        <v>95</v>
      </c>
      <c r="D164" s="55"/>
      <c r="E164" s="54" t="s">
        <v>703</v>
      </c>
      <c r="F164" s="49" t="s">
        <v>705</v>
      </c>
      <c r="G164" s="49" t="s">
        <v>706</v>
      </c>
      <c r="H164" s="49"/>
      <c r="I164" s="55"/>
      <c r="J164" s="55"/>
      <c r="K164" s="55"/>
      <c r="L164" s="44">
        <f t="shared" ref="L164" si="113">IF(AND(J164&gt;0,J164&lt;&gt;L163),J164,L163)</f>
        <v>0.06</v>
      </c>
      <c r="M164" s="44">
        <f t="shared" ref="M164" si="114">IF(AND(K164&gt;0,K164&lt;&gt;M163),K164,M163)</f>
        <v>0</v>
      </c>
      <c r="N164" s="55"/>
      <c r="O164" s="55"/>
      <c r="P164" s="55"/>
      <c r="Q164" s="55"/>
      <c r="R164" s="60"/>
      <c r="S164" s="60"/>
      <c r="T164" s="60"/>
      <c r="U164" s="60"/>
      <c r="V164" s="60"/>
      <c r="W164" s="55"/>
      <c r="X164" s="56" t="str">
        <f t="shared" si="87"/>
        <v/>
      </c>
    </row>
    <row r="165" spans="1:24" x14ac:dyDescent="0.15">
      <c r="A165" s="57">
        <f t="shared" si="98"/>
        <v>1</v>
      </c>
      <c r="B165" s="78">
        <v>27</v>
      </c>
      <c r="C165" s="53"/>
      <c r="D165" s="55"/>
      <c r="E165" s="55"/>
      <c r="F165" s="54"/>
      <c r="G165" s="62" t="s">
        <v>707</v>
      </c>
      <c r="H165" s="49"/>
      <c r="I165" s="55"/>
      <c r="J165" s="43">
        <v>0</v>
      </c>
      <c r="K165" s="34">
        <f>SUM(K166:K166)</f>
        <v>0</v>
      </c>
      <c r="L165" s="44">
        <f>IF(AND(J165&gt;0,J165&lt;&gt;L164),J165,L164)</f>
        <v>0.06</v>
      </c>
      <c r="M165" s="55"/>
      <c r="N165" s="55"/>
      <c r="O165" s="55"/>
      <c r="P165" s="55"/>
      <c r="Q165" s="55"/>
      <c r="R165" s="60"/>
      <c r="S165" s="60"/>
      <c r="T165" s="60"/>
      <c r="U165" s="60"/>
      <c r="V165" s="60"/>
      <c r="W165" s="55"/>
      <c r="X165" s="56" t="str">
        <f t="shared" si="87"/>
        <v/>
      </c>
    </row>
    <row r="166" spans="1:24" ht="75" x14ac:dyDescent="0.15">
      <c r="A166" s="57">
        <f t="shared" si="98"/>
        <v>2</v>
      </c>
      <c r="B166" s="78" t="s">
        <v>708</v>
      </c>
      <c r="C166" s="53" t="s">
        <v>95</v>
      </c>
      <c r="D166" s="55"/>
      <c r="E166" s="54" t="s">
        <v>707</v>
      </c>
      <c r="F166" s="81" t="s">
        <v>709</v>
      </c>
      <c r="G166" s="81" t="s">
        <v>710</v>
      </c>
      <c r="H166" s="93" t="s">
        <v>711</v>
      </c>
      <c r="I166" s="55"/>
      <c r="J166" s="55"/>
      <c r="K166" s="55"/>
      <c r="L166" s="44">
        <f t="shared" ref="L166" si="115">IF(AND(J166&gt;0,J166&lt;&gt;L165),J166,L165)</f>
        <v>0.06</v>
      </c>
      <c r="M166" s="44">
        <f t="shared" ref="M166" si="116">IF(AND(K166&gt;0,K166&lt;&gt;M165),K166,M165)</f>
        <v>0</v>
      </c>
      <c r="N166" s="55"/>
      <c r="O166" s="55"/>
      <c r="P166" s="55"/>
      <c r="Q166" s="55"/>
      <c r="R166" s="60"/>
      <c r="S166" s="60"/>
      <c r="T166" s="60"/>
      <c r="U166" s="60"/>
      <c r="V166" s="60"/>
      <c r="W166" s="55"/>
      <c r="X166" s="56" t="str">
        <f t="shared" si="87"/>
        <v/>
      </c>
    </row>
    <row r="167" spans="1:24" ht="45" x14ac:dyDescent="0.15">
      <c r="A167" s="57">
        <f t="shared" si="98"/>
        <v>2</v>
      </c>
      <c r="B167" s="78" t="s">
        <v>712</v>
      </c>
      <c r="C167" s="53" t="s">
        <v>95</v>
      </c>
      <c r="D167" s="55"/>
      <c r="E167" s="54" t="s">
        <v>707</v>
      </c>
      <c r="F167" s="81" t="s">
        <v>713</v>
      </c>
      <c r="G167" s="81" t="s">
        <v>714</v>
      </c>
      <c r="H167" s="49"/>
      <c r="I167" s="55"/>
      <c r="J167" s="55"/>
      <c r="K167" s="55"/>
      <c r="L167" s="44">
        <f t="shared" ref="L167" si="117">IF(AND(J167&gt;0,J167&lt;&gt;L166),J167,L166)</f>
        <v>0.06</v>
      </c>
      <c r="M167" s="44">
        <f t="shared" ref="M167" si="118">IF(AND(K167&gt;0,K167&lt;&gt;M166),K167,M166)</f>
        <v>0</v>
      </c>
      <c r="N167" s="55"/>
      <c r="O167" s="55"/>
      <c r="P167" s="55"/>
      <c r="Q167" s="55"/>
      <c r="R167" s="60"/>
      <c r="S167" s="60"/>
      <c r="T167" s="60"/>
      <c r="U167" s="60"/>
      <c r="V167" s="60"/>
      <c r="W167" s="55"/>
      <c r="X167" s="56" t="str">
        <f t="shared" si="87"/>
        <v/>
      </c>
    </row>
  </sheetData>
  <autoFilter ref="A1:X167" xr:uid="{CA514FBC-7E24-964F-96A1-0F68417724C6}"/>
  <phoneticPr fontId="8" type="noConversion"/>
  <conditionalFormatting sqref="B2:X169">
    <cfRule type="expression" dxfId="6" priority="1" stopIfTrue="1">
      <formula>$C2=""</formula>
    </cfRule>
    <cfRule type="expression" dxfId="5" priority="3" stopIfTrue="1">
      <formula>$C2="A"</formula>
    </cfRule>
    <cfRule type="expression" dxfId="4" priority="9" stopIfTrue="1">
      <formula>$C2="B"</formula>
    </cfRule>
  </conditionalFormatting>
  <conditionalFormatting sqref="O2:Q169">
    <cfRule type="expression" dxfId="3" priority="2" stopIfTrue="1">
      <formula>$C2="A"</formula>
    </cfRule>
  </conditionalFormatting>
  <conditionalFormatting sqref="Q2:Q169">
    <cfRule type="expression" dxfId="2" priority="5" stopIfTrue="1">
      <formula>$C2="B"</formula>
    </cfRule>
  </conditionalFormatting>
  <conditionalFormatting sqref="R2:V169">
    <cfRule type="expression" dxfId="1" priority="4" stopIfTrue="1">
      <formula>$C2="B"</formula>
    </cfRule>
  </conditionalFormatting>
  <conditionalFormatting sqref="W2:W169">
    <cfRule type="expression" dxfId="0" priority="6" stopIfTrue="1">
      <formula>OR($W2&lt;0,$W2&gt;40)</formula>
    </cfRule>
  </conditionalFormatting>
  <dataValidations disablePrompts="1" count="1">
    <dataValidation type="list" operator="equal" allowBlank="1" showInputMessage="1" showErrorMessage="1" error="In den Spalten &quot;Erfüllt&quot;, &quot;Teilweise erfüllt&quot; und &quot;Nicht erfüllt&quot; ist nur ein &quot;x&quot; zulässig. Pro Zeile darf nur eine Spalte gefüllt werden!" sqref="O144:P144 O91:P109 O11:P15 O47:P48 O21:P23 O17:P19 O81:P89 O4:P9 O63:P79 O54:P61 P25:P49 O25:O38 O40:O49" xr:uid="{A7D3D00C-7215-DD4A-870B-27E9A9241CE5}">
      <formula1>"x"</formula1>
    </dataValidation>
  </dataValidations>
  <pageMargins left="0.70866141732283472" right="0.70866141732283472" top="0.78740157480314965" bottom="0.78740157480314965" header="0.31496062992125984" footer="0.31496062992125984"/>
  <pageSetup paperSize="9" scale="24" orientation="portrait" horizontalDpi="0" verticalDpi="0"/>
  <headerFooter>
    <oddHeader>&amp;L&amp;18Erneuerung Honoarsystem&amp;C&amp;20Bewertungsmatrix&amp;R&amp;16NDR</oddHeader>
    <oddFooter>&amp;C&amp;K000000Stand 14.8.26&amp;R&amp;K000000&amp;P/&amp;N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AC029-C232-1043-9E48-F54398E804EA}">
  <dimension ref="A1:C12"/>
  <sheetViews>
    <sheetView view="pageLayout" topLeftCell="A4" zoomScaleNormal="110" workbookViewId="0">
      <selection activeCell="B5" sqref="B5"/>
    </sheetView>
  </sheetViews>
  <sheetFormatPr baseColWidth="10" defaultColWidth="10.83203125" defaultRowHeight="18" x14ac:dyDescent="0.15"/>
  <cols>
    <col min="1" max="1" width="13.5" style="18" customWidth="1"/>
    <col min="2" max="2" width="20.6640625" style="18" customWidth="1"/>
    <col min="3" max="3" width="86.1640625" style="18" customWidth="1"/>
    <col min="4" max="16384" width="10.83203125" style="18"/>
  </cols>
  <sheetData>
    <row r="1" spans="1:3" ht="37" customHeight="1" x14ac:dyDescent="0.15">
      <c r="A1" s="17" t="s">
        <v>715</v>
      </c>
      <c r="B1" s="17" t="s">
        <v>716</v>
      </c>
      <c r="C1" s="17" t="s">
        <v>717</v>
      </c>
    </row>
    <row r="2" spans="1:3" ht="106" customHeight="1" x14ac:dyDescent="0.15">
      <c r="A2" s="18" t="s">
        <v>718</v>
      </c>
      <c r="B2" s="18" t="s">
        <v>719</v>
      </c>
      <c r="C2" s="18" t="s">
        <v>720</v>
      </c>
    </row>
    <row r="3" spans="1:3" ht="106" customHeight="1" x14ac:dyDescent="0.15">
      <c r="A3" s="18" t="s">
        <v>721</v>
      </c>
      <c r="B3" s="18" t="s">
        <v>722</v>
      </c>
      <c r="C3" s="18" t="s">
        <v>723</v>
      </c>
    </row>
    <row r="4" spans="1:3" ht="106" customHeight="1" x14ac:dyDescent="0.15">
      <c r="A4" s="18" t="s">
        <v>724</v>
      </c>
      <c r="B4" s="18" t="s">
        <v>725</v>
      </c>
      <c r="C4" s="18" t="s">
        <v>726</v>
      </c>
    </row>
    <row r="5" spans="1:3" ht="106" customHeight="1" x14ac:dyDescent="0.15">
      <c r="A5" s="18" t="s">
        <v>727</v>
      </c>
      <c r="B5" s="18" t="s">
        <v>728</v>
      </c>
      <c r="C5" s="18" t="s">
        <v>729</v>
      </c>
    </row>
    <row r="11" spans="1:3" x14ac:dyDescent="0.15">
      <c r="B11" s="20"/>
    </row>
    <row r="12" spans="1:3" x14ac:dyDescent="0.15">
      <c r="B12" s="20"/>
    </row>
  </sheetData>
  <pageMargins left="0.7" right="0.7" top="0.78740157499999996" bottom="0.78740157499999996" header="0.3" footer="0.3"/>
  <pageSetup paperSize="9" scale="68" orientation="portrait" horizontalDpi="0" verticalDpi="0"/>
  <headerFooter>
    <oddHeader>&amp;L&amp;18Erneuerung Honoarsystem&amp;C&amp;20Bewertungsstufen&amp;R&amp;20NDR</oddHeader>
    <oddFooter>&amp;L&amp;"System Font,Standard"&amp;K000000&amp;F Blatt &amp;A&amp;RSeite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91e15fc-5793-4166-b140-e0cb0a4f9d7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609B170D387A2438675A18188497490" ma:contentTypeVersion="10" ma:contentTypeDescription="Ein neues Dokument erstellen." ma:contentTypeScope="" ma:versionID="01e4d02cc1d82966ce36c9dacfad5ea5">
  <xsd:schema xmlns:xsd="http://www.w3.org/2001/XMLSchema" xmlns:xs="http://www.w3.org/2001/XMLSchema" xmlns:p="http://schemas.microsoft.com/office/2006/metadata/properties" xmlns:ns2="e91e15fc-5793-4166-b140-e0cb0a4f9d79" targetNamespace="http://schemas.microsoft.com/office/2006/metadata/properties" ma:root="true" ma:fieldsID="e9078d094387adf05096d0e58fec63e7" ns2:_="">
    <xsd:import namespace="e91e15fc-5793-4166-b140-e0cb0a4f9d7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1e15fc-5793-4166-b140-e0cb0a4f9d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6278b54-ec2d-4ca5-919e-b84d031eda4a" ma:termSetId="09814cd3-568e-fe90-9814-8d621ff8fb84" ma:anchorId="fba54fb3-c3e1-fe81-a776-ca4b69148c4d" ma:open="true" ma:isKeyword="false">
      <xsd:complexType>
        <xsd:sequence>
          <xsd:element ref="pc:Terms" minOccurs="0" maxOccurs="1"/>
        </xsd:sequence>
      </xsd:complexType>
    </xsd:element>
    <xsd:element name="MediaServiceLocation" ma:index="14" nillable="true" ma:displayName="Location" ma:indexed="true"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FD5DBB78-5BE9-4FC5-9AE3-9F2F8E04979A}">
  <ds:schemaRefs>
    <ds:schemaRef ds:uri="http://schemas.microsoft.com/office/2006/documentManagement/types"/>
    <ds:schemaRef ds:uri="http://www.w3.org/XML/1998/namespace"/>
    <ds:schemaRef ds:uri="http://purl.org/dc/elements/1.1/"/>
    <ds:schemaRef ds:uri="e91e15fc-5793-4166-b140-e0cb0a4f9d79"/>
    <ds:schemaRef ds:uri="http://schemas.openxmlformats.org/package/2006/metadata/core-properties"/>
    <ds:schemaRef ds:uri="http://schemas.microsoft.com/office/2006/metadata/properties"/>
    <ds:schemaRef ds:uri="http://schemas.microsoft.com/office/infopath/2007/PartnerControls"/>
    <ds:schemaRef ds:uri="http://purl.org/dc/dcmitype/"/>
    <ds:schemaRef ds:uri="http://purl.org/dc/terms/"/>
  </ds:schemaRefs>
</ds:datastoreItem>
</file>

<file path=customXml/itemProps2.xml><?xml version="1.0" encoding="utf-8"?>
<ds:datastoreItem xmlns:ds="http://schemas.openxmlformats.org/officeDocument/2006/customXml" ds:itemID="{B187DC7F-45E8-4DA1-8FEE-38E68E0B19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1e15fc-5793-4166-b140-e0cb0a4f9d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0EFFF8D-6297-463A-B416-6F9548B49C3C}">
  <ds:schemaRefs>
    <ds:schemaRef ds:uri="http://schemas.microsoft.com/sharepoint/v3/contenttype/forms"/>
  </ds:schemaRefs>
</ds:datastoreItem>
</file>

<file path=customXml/itemProps4.xml><?xml version="1.0" encoding="utf-8"?>
<ds:datastoreItem xmlns:ds="http://schemas.openxmlformats.org/officeDocument/2006/customXml" ds:itemID="{4062F1AA-DDF5-9E4A-BF40-783F1D911E1C}">
  <ds:schemaRefs>
    <ds:schemaRef ds:uri="http://schemas.microsoft.com/DataMashup"/>
  </ds:schemaRefs>
</ds:datastoreItem>
</file>

<file path=docMetadata/LabelInfo.xml><?xml version="1.0" encoding="utf-8"?>
<clbl:labelList xmlns:clbl="http://schemas.microsoft.com/office/2020/mipLabelMetadata">
  <clbl:label id="{14231bc8-8718-48a7-88e2-0ac25c6234b4}" enabled="0" method="" siteId="{14231bc8-8718-48a7-88e2-0ac25c6234b4}"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Arbeitsblätter</vt:lpstr>
      </vt:variant>
      <vt:variant>
        <vt:i4>5</vt:i4>
      </vt:variant>
      <vt:variant>
        <vt:lpstr>Benannte Bereiche</vt:lpstr>
      </vt:variant>
      <vt:variant>
        <vt:i4>4</vt:i4>
      </vt:variant>
    </vt:vector>
  </HeadingPairs>
  <TitlesOfParts>
    <vt:vector size="9" baseType="lpstr">
      <vt:lpstr>Titelblatt</vt:lpstr>
      <vt:lpstr>Hinweise</vt:lpstr>
      <vt:lpstr>Glossar</vt:lpstr>
      <vt:lpstr>Bewertungsmatrix</vt:lpstr>
      <vt:lpstr>Bewertung</vt:lpstr>
      <vt:lpstr>Bewertungsmatrix!Druckbereich</vt:lpstr>
      <vt:lpstr>Hinweise!Druckbereich</vt:lpstr>
      <vt:lpstr>Titelblatt!Druckbereich</vt:lpstr>
      <vt:lpstr>Bewertungsmatrix!Drucktitel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Spohr, Malte (EXT)</cp:lastModifiedBy>
  <cp:revision>1</cp:revision>
  <dcterms:created xsi:type="dcterms:W3CDTF">2012-07-17T13:26:05Z</dcterms:created>
  <dcterms:modified xsi:type="dcterms:W3CDTF">2026-08-17T11:24:20Z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0x0101008609B170D387A2438675A18188497490</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y fmtid="{D5CDD505-2E9C-101B-9397-08002B2CF9AE}" pid="7" name="_ExtendedDescription">
    <vt:lpwstr/>
  </property>
  <property fmtid="{D5CDD505-2E9C-101B-9397-08002B2CF9AE}" pid="8" name="TriggerFlowInfo">
    <vt:lpwstr/>
  </property>
  <property fmtid="{D5CDD505-2E9C-101B-9397-08002B2CF9AE}" pid="9" name="MediaServiceImageTags">
    <vt:lpwstr/>
  </property>
</Properties>
</file>