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ad.ndr-net.de\Transfer$\Bereiche\Vergaben_Einkauf\060_SIV_SMS_IFS\04_EU_2026_DGUV3\3_Vergabeunterlagen\"/>
    </mc:Choice>
  </mc:AlternateContent>
  <xr:revisionPtr revIDLastSave="0" documentId="13_ncr:1_{6B6187CF-2F7C-4E75-B414-4FEA68895281}" xr6:coauthVersionLast="47" xr6:coauthVersionMax="47" xr10:uidLastSave="{00000000-0000-0000-0000-000000000000}"/>
  <bookViews>
    <workbookView xWindow="28680" yWindow="-120" windowWidth="29040" windowHeight="15720" xr2:uid="{6F254A60-ABA7-4850-9695-223E1AD23586}"/>
  </bookViews>
  <sheets>
    <sheet name="Preisblatt" sheetId="1" r:id="rId1"/>
  </sheets>
  <definedNames>
    <definedName name="_xlnm.Print_Area" localSheetId="0">Preisblatt!$B$2:$G$50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0" i="1" l="1"/>
  <c r="D11" i="1"/>
  <c r="D12" i="1"/>
  <c r="D13" i="1"/>
  <c r="D46" i="1"/>
  <c r="D45" i="1"/>
  <c r="F45" i="1" s="1"/>
  <c r="D44" i="1"/>
  <c r="F44" i="1" s="1"/>
  <c r="D43" i="1"/>
  <c r="F43" i="1" s="1"/>
  <c r="D42" i="1" l="1"/>
  <c r="F42" i="1" s="1"/>
  <c r="F46" i="1"/>
  <c r="D32" i="1"/>
  <c r="D33" i="1"/>
  <c r="D22" i="1"/>
  <c r="D21" i="1"/>
  <c r="F49" i="1" l="1"/>
  <c r="D35" i="1"/>
  <c r="F35" i="1" s="1"/>
  <c r="F38" i="1" s="1"/>
  <c r="D34" i="1"/>
  <c r="F34" i="1" s="1"/>
  <c r="F33" i="1"/>
  <c r="F32" i="1"/>
  <c r="D24" i="1"/>
  <c r="D23" i="1"/>
  <c r="F23" i="1" s="1"/>
  <c r="F22" i="1"/>
  <c r="F21" i="1"/>
  <c r="F10" i="1"/>
  <c r="F11" i="1"/>
  <c r="F12" i="1"/>
  <c r="F13" i="1"/>
  <c r="D9" i="1" l="1"/>
  <c r="F9" i="1" s="1"/>
  <c r="F16" i="1" s="1"/>
  <c r="D20" i="1"/>
  <c r="F20" i="1" s="1"/>
  <c r="D31" i="1"/>
  <c r="F31" i="1" s="1"/>
  <c r="F24" i="1"/>
  <c r="F27" i="1" s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<sst xmlns="http://schemas.openxmlformats.org/spreadsheetml/2006/main" count="50" uniqueCount="20">
  <si>
    <t>Stunden</t>
  </si>
  <si>
    <t>Gesamt</t>
  </si>
  <si>
    <t>Beschreibung</t>
  </si>
  <si>
    <t>Arbeiten an Sonntagen</t>
  </si>
  <si>
    <t>Arbeiten an gesetzl. Feiertagen, die auf einen Samstag oder Sonntag fallen</t>
  </si>
  <si>
    <t>Arbeiten an allen übrigen gesetzlichen Feiertagen</t>
  </si>
  <si>
    <t>Normalarbeitszeit
07:00 bis 22:00 Uhr</t>
  </si>
  <si>
    <t>Nachtarbeit
22:00 bis 07:00 Uhr</t>
  </si>
  <si>
    <t>Stundensatz
[netto]</t>
  </si>
  <si>
    <t>Gesamt
[netto]</t>
  </si>
  <si>
    <t>Wertungspreis 01.01.2021 - 31.12.2021 [netto] - Los 1</t>
  </si>
  <si>
    <t>Los 4 - Studiobereich Hamburg</t>
  </si>
  <si>
    <t>Wertungspreis 01.01.2027 - 31.12.2027 [netto] - Los 4</t>
  </si>
  <si>
    <t>Wertungspreis 01.01.2027 - 31.12.2027 [netto] - Los 2</t>
  </si>
  <si>
    <t>Wertungspreis 01.01.2027 - 31.12.2027 [netto] - Los 3</t>
  </si>
  <si>
    <t>Los 1 - Senderstandorte Südost-Niedersachen (TT SB SO-NDS)</t>
  </si>
  <si>
    <t xml:space="preserve">Los 3 - Senderstandorte Hamburg, Mecklenburg-Vorpommern, Schleswig-Holstein </t>
  </si>
  <si>
    <t xml:space="preserve">Los 2 - Senderstandorte Nordwest-Niedersachsen und Bremen </t>
  </si>
  <si>
    <t>Preisblatt zur Leistungsbeschreibung
Vergabe E31_df_04_EU_2026</t>
  </si>
  <si>
    <t>Alle gelb hinterlegten Felder sind durch den Bieter auszufüllen.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</si>
</sst>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7" x14ac:knownFonts="1">
    <font>
      <sz val="11"/>
      <color theme="1"/>
      <name val="NDRSans"/>
      <family val="2"/>
    </font>
    <font>
      <sz val="8"/>
      <name val="NDRSans"/>
      <family val="2"/>
    </font>
    <font>
      <sz val="11"/>
      <color theme="1"/>
      <name val="NDRSans"/>
    </font>
    <font>
      <b/>
      <sz val="12"/>
      <color theme="1"/>
      <name val="NDRSans"/>
    </font>
    <font>
      <b/>
      <sz val="11"/>
      <color theme="1"/>
      <name val="NDRSans"/>
    </font>
    <font>
      <b/>
      <sz val="12"/>
      <color theme="0"/>
      <name val="NDRSans"/>
    </font>
    <font>
      <b/>
      <i/>
      <sz val="10"/>
      <color theme="1"/>
      <name val="NDRSans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1F497D"/>
        <bgColor indexed="64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164" fontId="2" fillId="0" borderId="6" xfId="0" applyNumberFormat="1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4" fontId="2" fillId="0" borderId="0" xfId="0" applyNumberFormat="1" applyFont="1" applyAlignment="1">
      <alignment vertical="center"/>
    </xf>
    <xf numFmtId="164" fontId="2" fillId="0" borderId="7" xfId="0" applyNumberFormat="1" applyFont="1" applyBorder="1" applyAlignment="1">
      <alignment vertical="center"/>
    </xf>
    <xf numFmtId="164" fontId="2" fillId="0" borderId="11" xfId="0" applyNumberFormat="1" applyFont="1" applyBorder="1" applyAlignment="1">
      <alignment vertical="center"/>
    </xf>
    <xf numFmtId="0" fontId="6" fillId="0" borderId="0" xfId="0" applyFont="1" applyAlignment="1">
      <alignment vertical="center"/>
    </xf>
    <xf numFmtId="0" fontId="4" fillId="0" borderId="9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5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2" fillId="0" borderId="0" xfId="0" applyFont="1" applyAlignment="1">
      <alignment horizontal="right" vertical="top"/>
    </xf>
    <xf numFmtId="0" fontId="2" fillId="0" borderId="12" xfId="0" applyFont="1" applyBorder="1" applyAlignment="1">
      <alignment horizontal="right" vertical="top"/>
    </xf>
    <xf numFmtId="164" fontId="2" fillId="2" borderId="1" xfId="0" applyNumberFormat="1" applyFont="1" applyFill="1" applyBorder="1" applyAlignment="1" applyProtection="1">
      <alignment vertical="center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1F497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10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07A291-CCD6-44E6-91C4-C9E1B4A6B73E}">
  <dimension ref="C3:F49"/>
  <sheetViews>
    <sheetView showGridLines="0" tabSelected="1" view="pageBreakPreview" zoomScaleNormal="100" zoomScaleSheetLayoutView="100" workbookViewId="0">
      <selection activeCell="K46" sqref="K46"/>
    </sheetView>
  </sheetViews>
  <sheetFormatPr baseColWidth="10" defaultColWidth="11" defaultRowHeight="15" x14ac:dyDescent="0.25"/>
  <cols>
    <col min="1" max="2" width="5.375" style="1" customWidth="1"/>
    <col min="3" max="3" width="33.625" style="1" customWidth="1"/>
    <col min="4" max="6" width="13.75" style="1" customWidth="1"/>
    <col min="7" max="7" width="5.375" style="1" customWidth="1"/>
    <col min="8" max="16384" width="11" style="1"/>
  </cols>
  <sheetData>
    <row r="3" spans="3:6" ht="40.5" customHeight="1" x14ac:dyDescent="0.25">
      <c r="C3" s="18" t="s">
        <v>18</v>
      </c>
      <c r="D3" s="19"/>
      <c r="E3" s="19"/>
      <c r="F3" s="19"/>
    </row>
    <row r="4" spans="3:6" x14ac:dyDescent="0.25">
      <c r="C4" s="15" t="s">
        <v>19</v>
      </c>
      <c r="F4" s="23" t="e" vm="1">
        <v>#VALUE!</v>
      </c>
    </row>
    <row r="5" spans="3:6" ht="9" customHeight="1" x14ac:dyDescent="0.25">
      <c r="F5" s="23"/>
    </row>
    <row r="6" spans="3:6" ht="4.5" customHeight="1" thickBot="1" x14ac:dyDescent="0.3">
      <c r="F6" s="24"/>
    </row>
    <row r="7" spans="3:6" ht="23.25" customHeight="1" x14ac:dyDescent="0.25">
      <c r="C7" s="20" t="s">
        <v>15</v>
      </c>
      <c r="D7" s="21"/>
      <c r="E7" s="21"/>
      <c r="F7" s="22"/>
    </row>
    <row r="8" spans="3:6" ht="30" x14ac:dyDescent="0.25">
      <c r="C8" s="5" t="s">
        <v>2</v>
      </c>
      <c r="D8" s="2" t="s">
        <v>0</v>
      </c>
      <c r="E8" s="3" t="s">
        <v>8</v>
      </c>
      <c r="F8" s="6" t="s">
        <v>9</v>
      </c>
    </row>
    <row r="9" spans="3:6" ht="30" x14ac:dyDescent="0.25">
      <c r="C9" s="7" t="s">
        <v>6</v>
      </c>
      <c r="D9" s="4">
        <f>D14-D13-D12-D11-D10</f>
        <v>259.20000000000005</v>
      </c>
      <c r="E9" s="25"/>
      <c r="F9" s="8">
        <f>D9*E9</f>
        <v>0</v>
      </c>
    </row>
    <row r="10" spans="3:6" ht="30" x14ac:dyDescent="0.25">
      <c r="C10" s="7" t="s">
        <v>7</v>
      </c>
      <c r="D10" s="4">
        <f>0.01*D14</f>
        <v>2.7</v>
      </c>
      <c r="E10" s="25"/>
      <c r="F10" s="8">
        <f t="shared" ref="F10:F13" si="0">D10*E10</f>
        <v>0</v>
      </c>
    </row>
    <row r="11" spans="3:6" x14ac:dyDescent="0.25">
      <c r="C11" s="9" t="s">
        <v>3</v>
      </c>
      <c r="D11" s="4">
        <f>0.01*D14</f>
        <v>2.7</v>
      </c>
      <c r="E11" s="25"/>
      <c r="F11" s="8">
        <f t="shared" si="0"/>
        <v>0</v>
      </c>
    </row>
    <row r="12" spans="3:6" ht="30" x14ac:dyDescent="0.25">
      <c r="C12" s="7" t="s">
        <v>4</v>
      </c>
      <c r="D12" s="4">
        <f>0.01*D14</f>
        <v>2.7</v>
      </c>
      <c r="E12" s="25"/>
      <c r="F12" s="8">
        <f t="shared" si="0"/>
        <v>0</v>
      </c>
    </row>
    <row r="13" spans="3:6" ht="30" x14ac:dyDescent="0.25">
      <c r="C13" s="7" t="s">
        <v>5</v>
      </c>
      <c r="D13" s="4">
        <f>0.01*D14</f>
        <v>2.7</v>
      </c>
      <c r="E13" s="25"/>
      <c r="F13" s="8">
        <f t="shared" si="0"/>
        <v>0</v>
      </c>
    </row>
    <row r="14" spans="3:6" x14ac:dyDescent="0.25">
      <c r="C14" s="9" t="s">
        <v>1</v>
      </c>
      <c r="D14" s="4">
        <v>270</v>
      </c>
      <c r="F14" s="10"/>
    </row>
    <row r="15" spans="3:6" x14ac:dyDescent="0.25">
      <c r="C15" s="11"/>
      <c r="D15" s="12"/>
      <c r="F15" s="13"/>
    </row>
    <row r="16" spans="3:6" ht="15.75" thickBot="1" x14ac:dyDescent="0.3">
      <c r="C16" s="16" t="s">
        <v>10</v>
      </c>
      <c r="D16" s="17"/>
      <c r="E16" s="17"/>
      <c r="F16" s="14">
        <f>SUM(F9:F13)</f>
        <v>0</v>
      </c>
    </row>
    <row r="17" spans="3:6" ht="15.75" thickBot="1" x14ac:dyDescent="0.3"/>
    <row r="18" spans="3:6" ht="23.25" customHeight="1" x14ac:dyDescent="0.25">
      <c r="C18" s="20" t="s">
        <v>17</v>
      </c>
      <c r="D18" s="21"/>
      <c r="E18" s="21"/>
      <c r="F18" s="22"/>
    </row>
    <row r="19" spans="3:6" ht="30" x14ac:dyDescent="0.25">
      <c r="C19" s="5" t="s">
        <v>2</v>
      </c>
      <c r="D19" s="2" t="s">
        <v>0</v>
      </c>
      <c r="E19" s="3" t="s">
        <v>8</v>
      </c>
      <c r="F19" s="6" t="s">
        <v>9</v>
      </c>
    </row>
    <row r="20" spans="3:6" ht="30" x14ac:dyDescent="0.25">
      <c r="C20" s="7" t="s">
        <v>6</v>
      </c>
      <c r="D20" s="4">
        <f>D25-D24-D23-D22-D21</f>
        <v>268.79999999999995</v>
      </c>
      <c r="E20" s="25"/>
      <c r="F20" s="8">
        <f>D20*E20</f>
        <v>0</v>
      </c>
    </row>
    <row r="21" spans="3:6" ht="30" x14ac:dyDescent="0.25">
      <c r="C21" s="7" t="s">
        <v>7</v>
      </c>
      <c r="D21" s="4">
        <f>0.01*D25</f>
        <v>2.8000000000000003</v>
      </c>
      <c r="E21" s="25"/>
      <c r="F21" s="8">
        <f t="shared" ref="F21:F24" si="1">D21*E21</f>
        <v>0</v>
      </c>
    </row>
    <row r="22" spans="3:6" x14ac:dyDescent="0.25">
      <c r="C22" s="9" t="s">
        <v>3</v>
      </c>
      <c r="D22" s="4">
        <f>0.01*D25</f>
        <v>2.8000000000000003</v>
      </c>
      <c r="E22" s="25"/>
      <c r="F22" s="8">
        <f t="shared" si="1"/>
        <v>0</v>
      </c>
    </row>
    <row r="23" spans="3:6" ht="30" x14ac:dyDescent="0.25">
      <c r="C23" s="7" t="s">
        <v>4</v>
      </c>
      <c r="D23" s="4">
        <f>0.01*D25</f>
        <v>2.8000000000000003</v>
      </c>
      <c r="E23" s="25"/>
      <c r="F23" s="8">
        <f t="shared" si="1"/>
        <v>0</v>
      </c>
    </row>
    <row r="24" spans="3:6" ht="30" x14ac:dyDescent="0.25">
      <c r="C24" s="7" t="s">
        <v>5</v>
      </c>
      <c r="D24" s="4">
        <f>0.01*D25</f>
        <v>2.8000000000000003</v>
      </c>
      <c r="E24" s="25"/>
      <c r="F24" s="8">
        <f t="shared" si="1"/>
        <v>0</v>
      </c>
    </row>
    <row r="25" spans="3:6" x14ac:dyDescent="0.25">
      <c r="C25" s="9" t="s">
        <v>1</v>
      </c>
      <c r="D25" s="4">
        <v>280</v>
      </c>
      <c r="F25" s="10"/>
    </row>
    <row r="26" spans="3:6" x14ac:dyDescent="0.25">
      <c r="C26" s="11"/>
      <c r="D26" s="12"/>
      <c r="F26" s="13"/>
    </row>
    <row r="27" spans="3:6" ht="15.75" thickBot="1" x14ac:dyDescent="0.3">
      <c r="C27" s="16" t="s">
        <v>13</v>
      </c>
      <c r="D27" s="17"/>
      <c r="E27" s="17"/>
      <c r="F27" s="14">
        <f>SUM(F20:F24)</f>
        <v>0</v>
      </c>
    </row>
    <row r="28" spans="3:6" ht="15.75" customHeight="1" thickBot="1" x14ac:dyDescent="0.3"/>
    <row r="29" spans="3:6" ht="23.25" customHeight="1" x14ac:dyDescent="0.25">
      <c r="C29" s="20" t="s">
        <v>16</v>
      </c>
      <c r="D29" s="21"/>
      <c r="E29" s="21"/>
      <c r="F29" s="22"/>
    </row>
    <row r="30" spans="3:6" ht="30" x14ac:dyDescent="0.25">
      <c r="C30" s="5" t="s">
        <v>2</v>
      </c>
      <c r="D30" s="2" t="s">
        <v>0</v>
      </c>
      <c r="E30" s="3" t="s">
        <v>8</v>
      </c>
      <c r="F30" s="6" t="s">
        <v>9</v>
      </c>
    </row>
    <row r="31" spans="3:6" ht="30" x14ac:dyDescent="0.25">
      <c r="C31" s="7" t="s">
        <v>6</v>
      </c>
      <c r="D31" s="4">
        <f>D36-D35-D34-D33-D32</f>
        <v>480</v>
      </c>
      <c r="E31" s="25"/>
      <c r="F31" s="8">
        <f>D31*E31</f>
        <v>0</v>
      </c>
    </row>
    <row r="32" spans="3:6" ht="30" x14ac:dyDescent="0.25">
      <c r="C32" s="7" t="s">
        <v>7</v>
      </c>
      <c r="D32" s="4">
        <f>0.01*D36</f>
        <v>5</v>
      </c>
      <c r="E32" s="25"/>
      <c r="F32" s="8">
        <f t="shared" ref="F32:F35" si="2">D32*E32</f>
        <v>0</v>
      </c>
    </row>
    <row r="33" spans="3:6" x14ac:dyDescent="0.25">
      <c r="C33" s="9" t="s">
        <v>3</v>
      </c>
      <c r="D33" s="4">
        <f>0.01*D36</f>
        <v>5</v>
      </c>
      <c r="E33" s="25"/>
      <c r="F33" s="8">
        <f t="shared" si="2"/>
        <v>0</v>
      </c>
    </row>
    <row r="34" spans="3:6" ht="30" x14ac:dyDescent="0.25">
      <c r="C34" s="7" t="s">
        <v>4</v>
      </c>
      <c r="D34" s="4">
        <f>0.01*D36</f>
        <v>5</v>
      </c>
      <c r="E34" s="25"/>
      <c r="F34" s="8">
        <f t="shared" si="2"/>
        <v>0</v>
      </c>
    </row>
    <row r="35" spans="3:6" ht="30" x14ac:dyDescent="0.25">
      <c r="C35" s="7" t="s">
        <v>5</v>
      </c>
      <c r="D35" s="4">
        <f>0.01*D36</f>
        <v>5</v>
      </c>
      <c r="E35" s="25"/>
      <c r="F35" s="8">
        <f t="shared" si="2"/>
        <v>0</v>
      </c>
    </row>
    <row r="36" spans="3:6" x14ac:dyDescent="0.25">
      <c r="C36" s="9" t="s">
        <v>1</v>
      </c>
      <c r="D36" s="4">
        <v>500</v>
      </c>
      <c r="F36" s="10"/>
    </row>
    <row r="37" spans="3:6" x14ac:dyDescent="0.25">
      <c r="C37" s="11"/>
      <c r="F37" s="10"/>
    </row>
    <row r="38" spans="3:6" ht="15.75" thickBot="1" x14ac:dyDescent="0.3">
      <c r="C38" s="16" t="s">
        <v>14</v>
      </c>
      <c r="D38" s="17"/>
      <c r="E38" s="17"/>
      <c r="F38" s="14">
        <f>SUM(F31:F35)</f>
        <v>0</v>
      </c>
    </row>
    <row r="39" spans="3:6" ht="15.75" thickBot="1" x14ac:dyDescent="0.3"/>
    <row r="40" spans="3:6" ht="23.25" customHeight="1" x14ac:dyDescent="0.25">
      <c r="C40" s="20" t="s">
        <v>11</v>
      </c>
      <c r="D40" s="21"/>
      <c r="E40" s="21"/>
      <c r="F40" s="22"/>
    </row>
    <row r="41" spans="3:6" ht="30" x14ac:dyDescent="0.25">
      <c r="C41" s="5" t="s">
        <v>2</v>
      </c>
      <c r="D41" s="2" t="s">
        <v>0</v>
      </c>
      <c r="E41" s="3" t="s">
        <v>8</v>
      </c>
      <c r="F41" s="6" t="s">
        <v>9</v>
      </c>
    </row>
    <row r="42" spans="3:6" ht="30" x14ac:dyDescent="0.25">
      <c r="C42" s="7" t="s">
        <v>6</v>
      </c>
      <c r="D42" s="4">
        <f>D47-D46-D45-D44-D43</f>
        <v>2400</v>
      </c>
      <c r="E42" s="25"/>
      <c r="F42" s="8">
        <f>D42*E42</f>
        <v>0</v>
      </c>
    </row>
    <row r="43" spans="3:6" ht="30" x14ac:dyDescent="0.25">
      <c r="C43" s="7" t="s">
        <v>7</v>
      </c>
      <c r="D43" s="4">
        <f>0.01*D47</f>
        <v>25</v>
      </c>
      <c r="E43" s="25"/>
      <c r="F43" s="8">
        <f t="shared" ref="F43:F46" si="3">D43*E43</f>
        <v>0</v>
      </c>
    </row>
    <row r="44" spans="3:6" x14ac:dyDescent="0.25">
      <c r="C44" s="9" t="s">
        <v>3</v>
      </c>
      <c r="D44" s="4">
        <f>0.01*D47</f>
        <v>25</v>
      </c>
      <c r="E44" s="25"/>
      <c r="F44" s="8">
        <f t="shared" si="3"/>
        <v>0</v>
      </c>
    </row>
    <row r="45" spans="3:6" ht="30" x14ac:dyDescent="0.25">
      <c r="C45" s="7" t="s">
        <v>4</v>
      </c>
      <c r="D45" s="4">
        <f>0.01*D47</f>
        <v>25</v>
      </c>
      <c r="E45" s="25"/>
      <c r="F45" s="8">
        <f t="shared" si="3"/>
        <v>0</v>
      </c>
    </row>
    <row r="46" spans="3:6" ht="30" x14ac:dyDescent="0.25">
      <c r="C46" s="7" t="s">
        <v>5</v>
      </c>
      <c r="D46" s="4">
        <f>0.01*D47</f>
        <v>25</v>
      </c>
      <c r="E46" s="25"/>
      <c r="F46" s="8">
        <f t="shared" si="3"/>
        <v>0</v>
      </c>
    </row>
    <row r="47" spans="3:6" x14ac:dyDescent="0.25">
      <c r="C47" s="9" t="s">
        <v>1</v>
      </c>
      <c r="D47" s="4">
        <v>2500</v>
      </c>
      <c r="F47" s="10"/>
    </row>
    <row r="48" spans="3:6" x14ac:dyDescent="0.25">
      <c r="C48" s="11"/>
      <c r="F48" s="10"/>
    </row>
    <row r="49" spans="3:6" ht="15.75" thickBot="1" x14ac:dyDescent="0.3">
      <c r="C49" s="16" t="s">
        <v>12</v>
      </c>
      <c r="D49" s="17"/>
      <c r="E49" s="17"/>
      <c r="F49" s="14">
        <f>SUM(F42:F46)</f>
        <v>0</v>
      </c>
    </row>
  </sheetData>
  <sheetProtection algorithmName="SHA-512" hashValue="2pnFG7qxM8YKO1+qPKDWY0QqiL8W5GdQTgvZdsBjKL93ldvdE38IukouB28rDzPwBRA52PCGQfL2BC7wVVsvkA==" saltValue="ojSdWmaV3VhAB3iNI9kxWw==" spinCount="100000" sheet="1" objects="1" scenarios="1"/>
  <mergeCells count="10">
    <mergeCell ref="C49:E49"/>
    <mergeCell ref="C16:E16"/>
    <mergeCell ref="C27:E27"/>
    <mergeCell ref="C38:E38"/>
    <mergeCell ref="C3:F3"/>
    <mergeCell ref="C7:F7"/>
    <mergeCell ref="C18:F18"/>
    <mergeCell ref="C29:F29"/>
    <mergeCell ref="C40:F40"/>
    <mergeCell ref="F4:F6"/>
  </mergeCells>
  <phoneticPr fontId="1" type="noConversion"/>
  <pageMargins left="0.7" right="0.7" top="0.78740157499999996" bottom="0.78740157499999996" header="0.3" footer="0.3"/>
  <pageSetup paperSize="9" scale="92" orientation="portrait" r:id="rId1"/>
  <headerFooter>
    <oddHeader>&amp;R&amp;"NDRSans_Symbols,Symbols"&amp;16a</oddHeader>
    <oddFooter>&amp;RSeite 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Preisblatt</vt:lpstr>
      <vt:lpstr>Preisblatt!Druckbereich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Hahn, Michael</dc:creator>
  <cp:lastModifiedBy>Fähnders, Denis</cp:lastModifiedBy>
  <cp:lastPrinted>2020-08-25T13:28:18Z</cp:lastPrinted>
  <dcterms:created xsi:type="dcterms:W3CDTF">2020-08-25T13:01:57Z</dcterms:created>
  <dcterms:modified xsi:type="dcterms:W3CDTF">2026-08-12T13:43:48Z</dcterms:modified>
</cp:coreProperties>
</file>