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ndr-net.de\Transfer$\Bereiche\Vergaben_Einkauf\060_SIV_SMS_IFS\02_EU_2026_DGUV3\1_Unterlagen Fachbereich\Leistungsbeschreibung\"/>
    </mc:Choice>
  </mc:AlternateContent>
  <xr:revisionPtr revIDLastSave="0" documentId="13_ncr:1_{9FC5FB1B-4487-4229-9CB3-1BFD5ABE7397}" xr6:coauthVersionLast="47" xr6:coauthVersionMax="47" xr10:uidLastSave="{00000000-0000-0000-0000-000000000000}"/>
  <bookViews>
    <workbookView xWindow="-105" yWindow="0" windowWidth="26010" windowHeight="20985" xr2:uid="{A8EC4B14-8EF9-4CEE-B7BC-E8910375FCD4}"/>
  </bookViews>
  <sheets>
    <sheet name="Tabelle1" sheetId="1" r:id="rId1"/>
  </sheets>
  <definedNames>
    <definedName name="_xlnm._FilterDatabase" localSheetId="0" hidden="1">Tabelle1!$B$4:$G$140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L8" i="1" a="1"/>
  <c r="L8" i="1" s="1"/>
  <c r="L46" i="1" a="1"/>
  <c r="L46" i="1" s="1"/>
  <c r="L69" i="1" a="1"/>
  <c r="L69" i="1" s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7" i="1"/>
  <c r="F46" i="1"/>
  <c r="F45" i="1"/>
  <c r="F44" i="1"/>
  <c r="F43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12" i="1"/>
  <c r="L45" i="1" l="1"/>
  <c r="L48" i="1" s="1" a="1"/>
  <c r="L48" i="1" s="1"/>
  <c r="L49" i="1" s="1"/>
  <c r="L7" i="1"/>
  <c r="L10" i="1" s="1" a="1"/>
  <c r="L10" i="1" s="1"/>
  <c r="L11" i="1" s="1"/>
  <c r="L68" i="1"/>
  <c r="L71" i="1" s="1" a="1"/>
  <c r="L71" i="1" s="1"/>
  <c r="L7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tc={C2AF9CAC-336E-457D-AC06-1B10E94A6006}</author>
    <author>tc={DB86DD40-726B-467F-8797-84542A859BCC}</author>
  </authors>
  <commentList>
    <comment ref="D4" authorId="0" shapeId="0" xr:uid="{C2AF9CAC-336E-457D-AC06-1B10E94A600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70 Betriebsmittel ca. 8,5 Std#.</t>
      </text>
    </comment>
    <comment ref="E4" authorId="1" shapeId="0" xr:uid="{DB86DD40-726B-467F-8797-84542A859BCC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20 Stromkreise pro Arbeitstag 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<sst xmlns="http://schemas.openxmlformats.org/spreadsheetml/2006/main" count="422" uniqueCount="284">
  <si>
    <t xml:space="preserve"> Alfeld/Reuberg</t>
  </si>
  <si>
    <t xml:space="preserve"> Alfeld/Wahrberg</t>
  </si>
  <si>
    <t>Bad Lauterberg/Butterberg</t>
  </si>
  <si>
    <t>Bad Münder/Hohe Egge</t>
  </si>
  <si>
    <t>Bad Pyrmont/Hamberg</t>
  </si>
  <si>
    <t>Bad Sachsa/Ravensberg</t>
  </si>
  <si>
    <t>Braunlage/Hütteberg</t>
  </si>
  <si>
    <t>Braunschweig/Drachenberg</t>
  </si>
  <si>
    <t>Celle</t>
  </si>
  <si>
    <t>Einbeck-Nord</t>
  </si>
  <si>
    <t>Flöthe</t>
  </si>
  <si>
    <t>Goslar/Sudmerberg</t>
  </si>
  <si>
    <t>Göttingen/Hetjershausen</t>
  </si>
  <si>
    <t>Göttingen-Nikolausberg</t>
  </si>
  <si>
    <t>Hameln-Stadt</t>
  </si>
  <si>
    <t>Hannover-Hemmingen</t>
  </si>
  <si>
    <t>Hannover-Telemax</t>
  </si>
  <si>
    <t>Hann.Münden-Kattenbühl</t>
  </si>
  <si>
    <t>Hohegeiß</t>
  </si>
  <si>
    <t>Holzminden-Neuhaus</t>
  </si>
  <si>
    <t>Holzminden-Stahle</t>
  </si>
  <si>
    <t>Königslutter-Groß Steinum</t>
  </si>
  <si>
    <t>Linsburg</t>
  </si>
  <si>
    <t>Lügde-Rischenau</t>
  </si>
  <si>
    <t>Nienburg</t>
  </si>
  <si>
    <t>Osterode-Lasfelde</t>
  </si>
  <si>
    <t>Parsau</t>
  </si>
  <si>
    <t>Rinteln-Strücken</t>
  </si>
  <si>
    <t>Seesen-Nord</t>
  </si>
  <si>
    <t>Sibbesse/Griesberg</t>
  </si>
  <si>
    <t>Sichelnstein</t>
  </si>
  <si>
    <t>Stadthagen/Bückeberg</t>
  </si>
  <si>
    <t>Torfhaus (Harz)</t>
  </si>
  <si>
    <t>Unterlüß</t>
  </si>
  <si>
    <t>Visselhövede</t>
  </si>
  <si>
    <t>Wesendorf</t>
  </si>
  <si>
    <t>Wolfsburg</t>
  </si>
  <si>
    <t>Niedersachsen Ost</t>
  </si>
  <si>
    <t>BM</t>
  </si>
  <si>
    <t>Niedersachsen West</t>
  </si>
  <si>
    <t>Bad Bentheim</t>
  </si>
  <si>
    <t>Bad Rothenfelde</t>
  </si>
  <si>
    <t>Damme</t>
  </si>
  <si>
    <t>Melle/Oldendorf</t>
  </si>
  <si>
    <t>Meppen</t>
  </si>
  <si>
    <t>Osnabrück-Engter</t>
  </si>
  <si>
    <t>Osnabrück/Grafensundern</t>
  </si>
  <si>
    <t>Werpeloh</t>
  </si>
  <si>
    <t>Aurich-Popens</t>
  </si>
  <si>
    <t>Cloppenburg-Peheim</t>
  </si>
  <si>
    <t>Cuxhaven-Altenwalde</t>
  </si>
  <si>
    <t>Papenburg</t>
  </si>
  <si>
    <t>Steinkimmen</t>
  </si>
  <si>
    <t>Vechta-Langförden</t>
  </si>
  <si>
    <t>Wilhelmshaven</t>
  </si>
  <si>
    <t>Nord / MV</t>
  </si>
  <si>
    <t>Bad Segeberg</t>
  </si>
  <si>
    <t>Brunsbüttel</t>
  </si>
  <si>
    <t>Grevesmühlen-Hamberge</t>
  </si>
  <si>
    <t>Großenbroderfähre</t>
  </si>
  <si>
    <t>Helgoland</t>
  </si>
  <si>
    <t>Henstedt-Ulzburg</t>
  </si>
  <si>
    <t>Kiel-Kronshagen</t>
  </si>
  <si>
    <t>Lübeck-Stadt</t>
  </si>
  <si>
    <t>Neumünster-Armstedt</t>
  </si>
  <si>
    <t>Puttgarden</t>
  </si>
  <si>
    <t>Rendsburg-Ost</t>
  </si>
  <si>
    <t>Wismar-Rüggow</t>
  </si>
  <si>
    <t>Flensburg-Engelsby</t>
  </si>
  <si>
    <t>Garding (EID)</t>
  </si>
  <si>
    <t>Heide-Welmbüttel</t>
  </si>
  <si>
    <t>Husum</t>
  </si>
  <si>
    <t>Itzehoe</t>
  </si>
  <si>
    <t>Kappeln-Ost</t>
  </si>
  <si>
    <t>Morsum (Sylt)</t>
  </si>
  <si>
    <t>Niebüll-Stadt</t>
  </si>
  <si>
    <t>Niebüll-Süderlügum</t>
  </si>
  <si>
    <t>Schleswig-Stadt</t>
  </si>
  <si>
    <t>Ahrenshagen</t>
  </si>
  <si>
    <t>Bad Doberan</t>
  </si>
  <si>
    <t>Bennin</t>
  </si>
  <si>
    <t>Bispingen</t>
  </si>
  <si>
    <t>Casekow</t>
  </si>
  <si>
    <t>Dannenberg-Zernien</t>
  </si>
  <si>
    <t>Demmin-Nord</t>
  </si>
  <si>
    <t>Garz (Rügen)</t>
  </si>
  <si>
    <t>Greifswald</t>
  </si>
  <si>
    <t>Güstrow</t>
  </si>
  <si>
    <t>Hamburg-Moorfleet</t>
  </si>
  <si>
    <t>Heeslingen</t>
  </si>
  <si>
    <t>Helpterberg</t>
  </si>
  <si>
    <t>Heringsdorf (Usedom)</t>
  </si>
  <si>
    <t>Karenz</t>
  </si>
  <si>
    <t>Labussee</t>
  </si>
  <si>
    <t>Lauenburg-Echem</t>
  </si>
  <si>
    <t>Lokstedt</t>
  </si>
  <si>
    <t>Lüneburg/Steinhöhe</t>
  </si>
  <si>
    <t>Malchin</t>
  </si>
  <si>
    <t>Marlow</t>
  </si>
  <si>
    <t>Marnitz</t>
  </si>
  <si>
    <t>Meddewade</t>
  </si>
  <si>
    <t>Mölln-Fuhlenhagen</t>
  </si>
  <si>
    <t>Neubrandenburg-Süd</t>
  </si>
  <si>
    <t>Neustrelitz</t>
  </si>
  <si>
    <t>Pasewalk-Ost</t>
  </si>
  <si>
    <t>Röbel</t>
  </si>
  <si>
    <t>Rosengarten</t>
  </si>
  <si>
    <t>Rostock-Toitenwinkel (MB)</t>
  </si>
  <si>
    <t>Rotherbaum</t>
  </si>
  <si>
    <t>Sagard-Hoch Seelow</t>
  </si>
  <si>
    <t>Schwerin</t>
  </si>
  <si>
    <t>Stade/Haddorf</t>
  </si>
  <si>
    <t>Stralsund-Stadt</t>
  </si>
  <si>
    <t>Strasburg-Nord</t>
  </si>
  <si>
    <t>Tessin</t>
  </si>
  <si>
    <t>Uelzen-Sprakensehl</t>
  </si>
  <si>
    <t>Uelzen-Stadt</t>
  </si>
  <si>
    <t>Ueckermünde</t>
  </si>
  <si>
    <t>Waren (MB)</t>
  </si>
  <si>
    <t>Wedel-Wittsmoor</t>
  </si>
  <si>
    <t>Wustrow</t>
  </si>
  <si>
    <t>Zehna</t>
  </si>
  <si>
    <t>Züssow</t>
  </si>
  <si>
    <t>HH-Heinrich-Hertz-Turm</t>
  </si>
  <si>
    <t>Bungsberg-Mönchneversdorf</t>
  </si>
  <si>
    <t>Aufwand BM in AT</t>
  </si>
  <si>
    <t>Aufwand OF in AT</t>
  </si>
  <si>
    <t>LOS 1</t>
  </si>
  <si>
    <t>LOS 2</t>
  </si>
  <si>
    <t>LOS 3</t>
  </si>
  <si>
    <t xml:space="preserve">Aufwand OF </t>
  </si>
  <si>
    <t>Summe OF</t>
  </si>
  <si>
    <t>Summe BM (x2)</t>
  </si>
  <si>
    <t>Stunden anno</t>
  </si>
  <si>
    <t>Nord+MV</t>
  </si>
  <si>
    <t>Adresse</t>
  </si>
  <si>
    <t>22113 Hamburg</t>
  </si>
  <si>
    <t>23795 Bad Segeberg</t>
  </si>
  <si>
    <t>23744 Mönchneversdorf</t>
  </si>
  <si>
    <t>23936 Hamberge</t>
  </si>
  <si>
    <t>23775 Großenbrode</t>
  </si>
  <si>
    <t>27498 Helgoland</t>
  </si>
  <si>
    <t>24629 Kisdorf</t>
  </si>
  <si>
    <t>24119 Kronshagen</t>
  </si>
  <si>
    <t>23560 Lübeck</t>
  </si>
  <si>
    <t>24616 Armstedt</t>
  </si>
  <si>
    <t>24783 Osterrönfeld</t>
  </si>
  <si>
    <t>23970 Rüggow</t>
  </si>
  <si>
    <t>25541 Brunsbüttel</t>
  </si>
  <si>
    <t>24943 Flensburg</t>
  </si>
  <si>
    <t>25836 Garding</t>
  </si>
  <si>
    <t>25782 Welmbüttel</t>
  </si>
  <si>
    <t xml:space="preserve">25813 Husum </t>
  </si>
  <si>
    <t>25524 Itzehoe</t>
  </si>
  <si>
    <t>24376 Kappeln</t>
  </si>
  <si>
    <t>25980 Sylt-Ost</t>
  </si>
  <si>
    <t>25899 Niebüll</t>
  </si>
  <si>
    <t>25923 Süderlügum</t>
  </si>
  <si>
    <t>24837 Schleswig</t>
  </si>
  <si>
    <t>18292 Ahrendshagen</t>
  </si>
  <si>
    <t>18230 Jennewitz</t>
  </si>
  <si>
    <t>19258 Granzin</t>
  </si>
  <si>
    <t>29646 Bispingen</t>
  </si>
  <si>
    <t>16306 Casekow</t>
  </si>
  <si>
    <t>17109 Demmin</t>
  </si>
  <si>
    <t>18574 Garz</t>
  </si>
  <si>
    <t>17491 Greifswald</t>
  </si>
  <si>
    <t>18273 Güstrow</t>
  </si>
  <si>
    <t>20357 Hamburg</t>
  </si>
  <si>
    <t>27404  Heeslingen</t>
  </si>
  <si>
    <t>17348 Woldegk</t>
  </si>
  <si>
    <t>17424 Heringsdorf</t>
  </si>
  <si>
    <t>19294 Karenz</t>
  </si>
  <si>
    <t>17255 Wustrow bei Wesenberg</t>
  </si>
  <si>
    <t>21379 Echem</t>
  </si>
  <si>
    <t>21337 Lüneburg</t>
  </si>
  <si>
    <t>17166 Alt Sührkow / OT Pohnstorf</t>
  </si>
  <si>
    <t>18377 Marlow</t>
  </si>
  <si>
    <t>19376 Marnitz</t>
  </si>
  <si>
    <t>23847 Meddewade</t>
  </si>
  <si>
    <t>21493 Fuhlenhagen</t>
  </si>
  <si>
    <t>17033 Neubrandenburg</t>
  </si>
  <si>
    <t>17235 Neustrelitz</t>
  </si>
  <si>
    <t>17309 Pasewalk</t>
  </si>
  <si>
    <t>17209 Woldzegarten</t>
  </si>
  <si>
    <t>21224 Rosengarten</t>
  </si>
  <si>
    <t>Hamburg</t>
  </si>
  <si>
    <t>18551 Sagard</t>
  </si>
  <si>
    <t>19063 Schwerin</t>
  </si>
  <si>
    <t>21683 Stade</t>
  </si>
  <si>
    <t>18437 Stralsund</t>
  </si>
  <si>
    <t>17337 Matzdorf</t>
  </si>
  <si>
    <t>18195 Selpin</t>
  </si>
  <si>
    <t>29365 Sprakensehl</t>
  </si>
  <si>
    <t>29525 Uelzen</t>
  </si>
  <si>
    <t>17373 Ueckermünde</t>
  </si>
  <si>
    <t>25488 Wedel</t>
  </si>
  <si>
    <t>18347 Ahrenshoop</t>
  </si>
  <si>
    <t>18276 Klein Upahl</t>
  </si>
  <si>
    <t>17495 Karlsburg</t>
  </si>
  <si>
    <t>LOS 1 :</t>
  </si>
  <si>
    <t>48455 Bad Bentheim</t>
  </si>
  <si>
    <t xml:space="preserve">49214 Bad Rothenfelde </t>
  </si>
  <si>
    <r>
      <t>Borkum</t>
    </r>
    <r>
      <rPr>
        <b/>
        <sz val="11"/>
        <color theme="1"/>
        <rFont val="NDRSans"/>
      </rPr>
      <t xml:space="preserve"> </t>
    </r>
    <r>
      <rPr>
        <b/>
        <sz val="11"/>
        <color rgb="FFFF0000"/>
        <rFont val="NDRSans"/>
      </rPr>
      <t>(im Aufbau)</t>
    </r>
  </si>
  <si>
    <t>26757 Borkum</t>
  </si>
  <si>
    <t>49439 Steinfeld (Schemde)</t>
  </si>
  <si>
    <t>Lingen-Damaschke (Wohnhaus mit ?? Messungen)</t>
  </si>
  <si>
    <t>49811 Lingen</t>
  </si>
  <si>
    <t>49324 Melle (Oldendorf)</t>
  </si>
  <si>
    <t>49716 Meppen</t>
  </si>
  <si>
    <t>49565 Bramsche</t>
  </si>
  <si>
    <t>49170 Hagen</t>
  </si>
  <si>
    <r>
      <t>Wilsum</t>
    </r>
    <r>
      <rPr>
        <b/>
        <sz val="11"/>
        <color rgb="FFFF0000"/>
        <rFont val="NDRSans"/>
      </rPr>
      <t xml:space="preserve"> (im Aufbau)</t>
    </r>
  </si>
  <si>
    <t>49849 Wilsum</t>
  </si>
  <si>
    <t>49751 Werpeloh</t>
  </si>
  <si>
    <t>26605 Aurich</t>
  </si>
  <si>
    <t>28217 Bremen</t>
  </si>
  <si>
    <t>27619 Schiffdorf</t>
  </si>
  <si>
    <t>49696 Molbergen</t>
  </si>
  <si>
    <t>Zur Holter Höhe (Altenwalde)</t>
  </si>
  <si>
    <r>
      <t xml:space="preserve">Cuxhaven-Stadt </t>
    </r>
    <r>
      <rPr>
        <b/>
        <sz val="11"/>
        <color rgb="FFFF0000"/>
        <rFont val="NDRSans"/>
      </rPr>
      <t>(im Aufbau)</t>
    </r>
  </si>
  <si>
    <t>Am Querkamp</t>
  </si>
  <si>
    <t>Dechant-Schütte-Straße 28</t>
  </si>
  <si>
    <t>Am Sender 65</t>
  </si>
  <si>
    <t>Hoher Weg 20</t>
  </si>
  <si>
    <r>
      <t>Verden-Kirchlinteln</t>
    </r>
    <r>
      <rPr>
        <b/>
        <sz val="11"/>
        <color theme="1"/>
        <rFont val="NDRSans"/>
      </rPr>
      <t xml:space="preserve"> </t>
    </r>
    <r>
      <rPr>
        <b/>
        <sz val="11"/>
        <color rgb="FFFF0000"/>
        <rFont val="NDRSans"/>
      </rPr>
      <t>(im Aufbau)</t>
    </r>
  </si>
  <si>
    <t>Vor Weitzmühlen</t>
  </si>
  <si>
    <t>Schiller Straße 30</t>
  </si>
  <si>
    <t>LOS 2 :</t>
  </si>
  <si>
    <t>NDS West</t>
  </si>
  <si>
    <t>NDS Ost</t>
  </si>
  <si>
    <t>LOS 3 :</t>
  </si>
  <si>
    <t>Summe AT anno</t>
  </si>
  <si>
    <t>31061 Alfeld</t>
  </si>
  <si>
    <t>38707 Altenau/Harz</t>
  </si>
  <si>
    <t>31848 Bad Münder</t>
  </si>
  <si>
    <t>32676 Lügde</t>
  </si>
  <si>
    <t>37441 Bad Sachsa</t>
  </si>
  <si>
    <t>38700 Braunlage</t>
  </si>
  <si>
    <t>38154 Königslutter/Elm</t>
  </si>
  <si>
    <t>29221 Celle</t>
  </si>
  <si>
    <t>29499 Zernien</t>
  </si>
  <si>
    <t>37574 Einbeck</t>
  </si>
  <si>
    <t>38312 Flöthe</t>
  </si>
  <si>
    <t>38640 Goslar</t>
  </si>
  <si>
    <t>37079 Hetjershausen</t>
  </si>
  <si>
    <t>37077 Göttingen</t>
  </si>
  <si>
    <t>31789 Hameln</t>
  </si>
  <si>
    <t>30966 Hemmingen</t>
  </si>
  <si>
    <t>30625 Hannover</t>
  </si>
  <si>
    <t>34346 Hann. Münden</t>
  </si>
  <si>
    <t>38700 Braunlage / OT Hohegeiß</t>
  </si>
  <si>
    <t>37603 Holzminden</t>
  </si>
  <si>
    <t>37671 Höxter /Albaxen</t>
  </si>
  <si>
    <t>38154 Königslutter</t>
  </si>
  <si>
    <t>31636 Linsburg</t>
  </si>
  <si>
    <t>31582 Nienburg</t>
  </si>
  <si>
    <t>37520 Osterode</t>
  </si>
  <si>
    <t>31737 Rinteln</t>
  </si>
  <si>
    <t>38723 Seesen</t>
  </si>
  <si>
    <t>31079 Almstedt Griesberg)</t>
  </si>
  <si>
    <t>37619 Staufenberg</t>
  </si>
  <si>
    <t>31683 Obernkirchen</t>
  </si>
  <si>
    <t xml:space="preserve">38667 Torfhaus </t>
  </si>
  <si>
    <t>29345 Unterlüß</t>
  </si>
  <si>
    <t>27374 Visselhövede</t>
  </si>
  <si>
    <t>38440 Wolfsburg</t>
  </si>
  <si>
    <t>Melle/Buer</t>
  </si>
  <si>
    <t>49328 Melle (Buer)</t>
  </si>
  <si>
    <t xml:space="preserve">Bremen-Walle </t>
  </si>
  <si>
    <r>
      <t>Bremerhaven-Schiffdorf</t>
    </r>
    <r>
      <rPr>
        <sz val="8"/>
        <color theme="1"/>
        <rFont val="NDRSans"/>
      </rPr>
      <t xml:space="preserve"> </t>
    </r>
  </si>
  <si>
    <t>AT = Arbeitstag</t>
  </si>
  <si>
    <t>BM = Betriebsmittel</t>
  </si>
  <si>
    <t>NSHV = Niederspannungshauptverteilung</t>
  </si>
  <si>
    <t>HV = Hauptverteilung</t>
  </si>
  <si>
    <t>KV = Kleinverteiler</t>
  </si>
  <si>
    <t>Anzahl der Stromkreise in</t>
  </si>
  <si>
    <t xml:space="preserve">OF </t>
  </si>
  <si>
    <t>Ortsfeste elektrische Anlagen =</t>
  </si>
  <si>
    <t>Schlüssel</t>
  </si>
  <si>
    <t>Los</t>
  </si>
  <si>
    <t>Erläuterungen:</t>
  </si>
  <si>
    <t>Standort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</si>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</sst>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NDRSans"/>
      <family val="2"/>
    </font>
    <font>
      <b/>
      <sz val="11"/>
      <color theme="1"/>
      <name val="NDRSans"/>
    </font>
    <font>
      <sz val="11"/>
      <color theme="1"/>
      <name val="NDRSans"/>
    </font>
    <font>
      <b/>
      <sz val="11"/>
      <color rgb="FFFF0000"/>
      <name val="NDRSans"/>
    </font>
    <font>
      <sz val="8"/>
      <color theme="1"/>
      <name val="NDRSans"/>
    </font>
    <font>
      <u/>
      <sz val="11"/>
      <color theme="1"/>
      <name val="NDRSan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0" xfId="0" applyBorder="1"/>
    <xf numFmtId="0" fontId="0" fillId="0" borderId="9" xfId="0" applyBorder="1"/>
    <xf numFmtId="49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49" fontId="1" fillId="0" borderId="10" xfId="0" applyNumberFormat="1" applyFont="1" applyBorder="1"/>
    <xf numFmtId="49" fontId="0" fillId="0" borderId="11" xfId="0" applyNumberFormat="1" applyBorder="1"/>
    <xf numFmtId="0" fontId="0" fillId="0" borderId="11" xfId="0" applyBorder="1" applyAlignment="1">
      <alignment horizontal="center"/>
    </xf>
    <xf numFmtId="0" fontId="0" fillId="0" borderId="11" xfId="0" applyBorder="1"/>
    <xf numFmtId="49" fontId="2" fillId="0" borderId="12" xfId="0" applyNumberFormat="1" applyFont="1" applyBorder="1"/>
    <xf numFmtId="49" fontId="2" fillId="0" borderId="13" xfId="0" applyNumberFormat="1" applyFont="1" applyBorder="1"/>
    <xf numFmtId="49" fontId="0" fillId="0" borderId="14" xfId="0" applyNumberForma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49" fontId="5" fillId="0" borderId="21" xfId="0" applyNumberFormat="1" applyFont="1" applyFill="1" applyBorder="1"/>
    <xf numFmtId="0" fontId="0" fillId="0" borderId="22" xfId="0" applyBorder="1" applyAlignment="1">
      <alignment horizontal="center"/>
    </xf>
    <xf numFmtId="0" fontId="0" fillId="0" borderId="23" xfId="0" applyBorder="1"/>
    <xf numFmtId="49" fontId="1" fillId="0" borderId="0" xfId="0" applyNumberFormat="1" applyFont="1" applyBorder="1"/>
    <xf numFmtId="0" fontId="0" fillId="0" borderId="24" xfId="0" applyBorder="1" applyAlignment="1">
      <alignment horizontal="center"/>
    </xf>
    <xf numFmtId="49" fontId="2" fillId="0" borderId="23" xfId="0" applyNumberFormat="1" applyFont="1" applyFill="1" applyBorder="1"/>
    <xf numFmtId="49" fontId="0" fillId="0" borderId="0" xfId="0" applyNumberFormat="1" applyBorder="1"/>
    <xf numFmtId="0" fontId="0" fillId="0" borderId="25" xfId="0" applyBorder="1"/>
    <xf numFmtId="0" fontId="0" fillId="0" borderId="26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7" xfId="0" applyFont="1" applyFill="1" applyBorder="1"/>
    <xf numFmtId="0" fontId="0" fillId="2" borderId="28" xfId="0" applyFill="1" applyBorder="1"/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inrichsen-Compall, Dirk" id="{BB8F7E7E-B642-4336-8075-C9DDEE01E759}" userId="S::d.compall@ndr.de::8299b6da-20af-4838-9bfd-3b2832bca18a" providerId="AD"/>
</personList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" dT="2025-01-27T10:28:55.26" personId="{BB8F7E7E-B642-4336-8075-C9DDEE01E759}" id="{C2AF9CAC-336E-457D-AC06-1B10E94A6006}">
    <text>70 Betriebsmittel ca. 8,5 Std#.</text>
  </threadedComment>
  <threadedComment ref="E4" dT="2025-02-03T13:53:45.31" personId="{BB8F7E7E-B642-4336-8075-C9DDEE01E759}" id="{DB86DD40-726B-467F-8797-84542A859BCC}">
    <text xml:space="preserve">20 Stromkreise pro Arbeitstag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5BEE-1281-463A-8ADB-5BE5511EF9F7}">
  <sheetPr>
    <pageSetUpPr fitToPage="1"/>
  </sheetPr>
  <dimension ref="B1:L142"/>
  <sheetViews>
    <sheetView showGridLines="0" tabSelected="1" zoomScaleNormal="100" workbookViewId="0">
      <pane ySplit="4" topLeftCell="A5" activePane="bottomLeft" state="frozen"/>
      <selection pane="bottomLeft" activeCell="H32" sqref="H32"/>
    </sheetView>
  </sheetViews>
  <sheetFormatPr baseColWidth="10" defaultRowHeight="15" x14ac:dyDescent="0.25"/>
  <cols>
    <col min="1" max="1" width="6.125" customWidth="1"/>
    <col min="2" max="2" width="26.75" customWidth="1"/>
    <col min="3" max="3" width="24.75" style="1" customWidth="1"/>
    <col min="4" max="4" width="14.125" style="2" customWidth="1"/>
    <col min="5" max="5" width="13.5" style="2" customWidth="1"/>
    <col min="6" max="6" width="19" style="2" customWidth="1"/>
    <col min="7" max="7" width="18.75" style="2" customWidth="1"/>
    <col min="8" max="8" width="28" customWidth="1"/>
    <col min="10" max="10" width="2.875" customWidth="1"/>
    <col min="11" max="11" width="20.375" customWidth="1"/>
  </cols>
  <sheetData>
    <row r="1" spans="2:12" x14ac:dyDescent="0.25">
      <c r="I1" s="45" t="e" vm="1">
        <v>#VALUE!</v>
      </c>
    </row>
    <row r="2" spans="2:12" ht="15.75" customHeight="1" x14ac:dyDescent="0.25">
      <c r="I2" s="45"/>
    </row>
    <row r="3" spans="2:12" ht="5.25" customHeight="1" thickBot="1" x14ac:dyDescent="0.3"/>
    <row r="4" spans="2:12" ht="22.5" customHeight="1" thickBot="1" x14ac:dyDescent="0.3">
      <c r="B4" s="39" t="s">
        <v>283</v>
      </c>
      <c r="C4" s="40" t="s">
        <v>282</v>
      </c>
      <c r="D4" s="41" t="s">
        <v>38</v>
      </c>
      <c r="E4" s="41" t="s">
        <v>130</v>
      </c>
      <c r="F4" s="41" t="s">
        <v>126</v>
      </c>
      <c r="G4" s="41" t="s">
        <v>125</v>
      </c>
      <c r="H4" s="41" t="s">
        <v>135</v>
      </c>
      <c r="I4" s="42" t="s">
        <v>280</v>
      </c>
    </row>
    <row r="5" spans="2:12" ht="15.75" thickBot="1" x14ac:dyDescent="0.3">
      <c r="B5" s="16" t="s">
        <v>37</v>
      </c>
      <c r="C5" s="17" t="s">
        <v>0</v>
      </c>
      <c r="D5" s="18">
        <v>0</v>
      </c>
      <c r="E5" s="18">
        <v>5.5</v>
      </c>
      <c r="F5" s="18">
        <f t="shared" ref="F5:F42" si="0">ROUNDUP((E5/20),0)</f>
        <v>1</v>
      </c>
      <c r="G5" s="18">
        <v>0</v>
      </c>
      <c r="H5" s="19" t="s">
        <v>233</v>
      </c>
      <c r="I5" s="25" t="s">
        <v>127</v>
      </c>
      <c r="K5" s="43" t="s">
        <v>200</v>
      </c>
      <c r="L5" s="44"/>
    </row>
    <row r="6" spans="2:12" x14ac:dyDescent="0.25">
      <c r="B6" s="20" t="s">
        <v>37</v>
      </c>
      <c r="C6" s="13" t="s">
        <v>1</v>
      </c>
      <c r="D6" s="14">
        <v>5</v>
      </c>
      <c r="E6" s="14">
        <v>12.1</v>
      </c>
      <c r="F6" s="14">
        <f t="shared" si="0"/>
        <v>1</v>
      </c>
      <c r="G6" s="14">
        <v>1</v>
      </c>
      <c r="H6" s="12" t="s">
        <v>233</v>
      </c>
      <c r="I6" s="26"/>
      <c r="K6" s="5" t="s">
        <v>230</v>
      </c>
      <c r="L6" s="6"/>
    </row>
    <row r="7" spans="2:12" x14ac:dyDescent="0.25">
      <c r="B7" s="20" t="s">
        <v>37</v>
      </c>
      <c r="C7" s="13" t="s">
        <v>2</v>
      </c>
      <c r="D7" s="14">
        <v>3</v>
      </c>
      <c r="E7" s="14">
        <v>0</v>
      </c>
      <c r="F7" s="14">
        <f t="shared" si="0"/>
        <v>0</v>
      </c>
      <c r="G7" s="14">
        <v>1</v>
      </c>
      <c r="H7" s="12" t="s">
        <v>234</v>
      </c>
      <c r="I7" s="26"/>
      <c r="K7" s="5" t="s">
        <v>131</v>
      </c>
      <c r="L7" s="6">
        <f>SUM(F5:F42)</f>
        <v>77</v>
      </c>
    </row>
    <row r="8" spans="2:12" x14ac:dyDescent="0.25">
      <c r="B8" s="20" t="s">
        <v>37</v>
      </c>
      <c r="C8" s="13" t="s">
        <v>3</v>
      </c>
      <c r="D8" s="14">
        <v>2</v>
      </c>
      <c r="E8" s="14">
        <v>30.8</v>
      </c>
      <c r="F8" s="14">
        <f t="shared" si="0"/>
        <v>2</v>
      </c>
      <c r="G8" s="14">
        <v>1</v>
      </c>
      <c r="H8" s="12" t="s">
        <v>235</v>
      </c>
      <c r="I8" s="26"/>
      <c r="K8" s="5" t="s">
        <v>132</v>
      </c>
      <c r="L8" s="6" cm="1">
        <f t="array" ref="L8">SUM((G5:G42)*2)</f>
        <v>46</v>
      </c>
    </row>
    <row r="9" spans="2:12" x14ac:dyDescent="0.25">
      <c r="B9" s="20" t="s">
        <v>37</v>
      </c>
      <c r="C9" s="13" t="s">
        <v>4</v>
      </c>
      <c r="D9" s="14">
        <v>4</v>
      </c>
      <c r="E9" s="14">
        <v>35.1</v>
      </c>
      <c r="F9" s="14">
        <f t="shared" si="0"/>
        <v>2</v>
      </c>
      <c r="G9" s="14">
        <v>1</v>
      </c>
      <c r="H9" s="12" t="s">
        <v>236</v>
      </c>
      <c r="I9" s="26"/>
      <c r="K9" s="5"/>
      <c r="L9" s="6"/>
    </row>
    <row r="10" spans="2:12" x14ac:dyDescent="0.25">
      <c r="B10" s="20" t="s">
        <v>37</v>
      </c>
      <c r="C10" s="13" t="s">
        <v>5</v>
      </c>
      <c r="D10" s="14">
        <v>0</v>
      </c>
      <c r="E10" s="14">
        <v>6.6</v>
      </c>
      <c r="F10" s="14">
        <f t="shared" si="0"/>
        <v>1</v>
      </c>
      <c r="G10" s="14">
        <v>0</v>
      </c>
      <c r="H10" s="12" t="s">
        <v>237</v>
      </c>
      <c r="I10" s="26"/>
      <c r="K10" s="5" t="s">
        <v>232</v>
      </c>
      <c r="L10" s="6" cm="1">
        <f t="array" ref="L10">SUM((L7:L8)/4)</f>
        <v>30.75</v>
      </c>
    </row>
    <row r="11" spans="2:12" ht="15.75" thickBot="1" x14ac:dyDescent="0.3">
      <c r="B11" s="20" t="s">
        <v>37</v>
      </c>
      <c r="C11" s="13" t="s">
        <v>6</v>
      </c>
      <c r="D11" s="14">
        <v>2</v>
      </c>
      <c r="E11" s="14">
        <v>20.9</v>
      </c>
      <c r="F11" s="14">
        <f t="shared" si="0"/>
        <v>2</v>
      </c>
      <c r="G11" s="14">
        <v>1</v>
      </c>
      <c r="H11" s="12" t="s">
        <v>238</v>
      </c>
      <c r="I11" s="26"/>
      <c r="K11" s="7" t="s">
        <v>133</v>
      </c>
      <c r="L11" s="8">
        <f>PRODUCT((L10)*7.7)</f>
        <v>236.77500000000001</v>
      </c>
    </row>
    <row r="12" spans="2:12" x14ac:dyDescent="0.25">
      <c r="B12" s="20" t="s">
        <v>37</v>
      </c>
      <c r="C12" s="13" t="s">
        <v>7</v>
      </c>
      <c r="D12" s="14">
        <v>0</v>
      </c>
      <c r="E12" s="14">
        <v>30.8</v>
      </c>
      <c r="F12" s="14">
        <f t="shared" si="0"/>
        <v>2</v>
      </c>
      <c r="G12" s="14">
        <v>0</v>
      </c>
      <c r="H12" s="12" t="s">
        <v>239</v>
      </c>
      <c r="I12" s="26"/>
    </row>
    <row r="13" spans="2:12" x14ac:dyDescent="0.25">
      <c r="B13" s="20" t="s">
        <v>37</v>
      </c>
      <c r="C13" s="13" t="s">
        <v>8</v>
      </c>
      <c r="D13" s="14">
        <v>0</v>
      </c>
      <c r="E13" s="14">
        <v>2.2000000000000002</v>
      </c>
      <c r="F13" s="14">
        <f t="shared" si="0"/>
        <v>1</v>
      </c>
      <c r="G13" s="14">
        <v>0</v>
      </c>
      <c r="H13" s="12" t="s">
        <v>240</v>
      </c>
      <c r="I13" s="26"/>
    </row>
    <row r="14" spans="2:12" x14ac:dyDescent="0.25">
      <c r="B14" s="20" t="s">
        <v>37</v>
      </c>
      <c r="C14" s="13" t="s">
        <v>83</v>
      </c>
      <c r="D14" s="14">
        <v>117</v>
      </c>
      <c r="E14" s="14">
        <v>110.6</v>
      </c>
      <c r="F14" s="14">
        <f t="shared" si="0"/>
        <v>6</v>
      </c>
      <c r="G14" s="14">
        <v>2</v>
      </c>
      <c r="H14" s="12" t="s">
        <v>241</v>
      </c>
      <c r="I14" s="26"/>
    </row>
    <row r="15" spans="2:12" x14ac:dyDescent="0.25">
      <c r="B15" s="20" t="s">
        <v>37</v>
      </c>
      <c r="C15" s="13" t="s">
        <v>9</v>
      </c>
      <c r="D15" s="14">
        <v>0</v>
      </c>
      <c r="E15" s="14">
        <v>3.3</v>
      </c>
      <c r="F15" s="14">
        <f t="shared" si="0"/>
        <v>1</v>
      </c>
      <c r="G15" s="14">
        <v>0</v>
      </c>
      <c r="H15" s="12" t="s">
        <v>242</v>
      </c>
      <c r="I15" s="26"/>
    </row>
    <row r="16" spans="2:12" x14ac:dyDescent="0.25">
      <c r="B16" s="20" t="s">
        <v>37</v>
      </c>
      <c r="C16" s="13" t="s">
        <v>10</v>
      </c>
      <c r="D16" s="14">
        <v>0</v>
      </c>
      <c r="E16" s="14">
        <v>4.4000000000000004</v>
      </c>
      <c r="F16" s="14">
        <f t="shared" si="0"/>
        <v>1</v>
      </c>
      <c r="G16" s="14">
        <v>0</v>
      </c>
      <c r="H16" s="12" t="s">
        <v>243</v>
      </c>
      <c r="I16" s="26"/>
    </row>
    <row r="17" spans="2:9" x14ac:dyDescent="0.25">
      <c r="B17" s="20" t="s">
        <v>37</v>
      </c>
      <c r="C17" s="13" t="s">
        <v>11</v>
      </c>
      <c r="D17" s="14">
        <v>2</v>
      </c>
      <c r="E17" s="14">
        <v>13.2</v>
      </c>
      <c r="F17" s="14">
        <f t="shared" si="0"/>
        <v>1</v>
      </c>
      <c r="G17" s="14">
        <v>0</v>
      </c>
      <c r="H17" s="12" t="s">
        <v>244</v>
      </c>
      <c r="I17" s="26"/>
    </row>
    <row r="18" spans="2:9" x14ac:dyDescent="0.25">
      <c r="B18" s="20" t="s">
        <v>37</v>
      </c>
      <c r="C18" s="13" t="s">
        <v>12</v>
      </c>
      <c r="D18" s="14">
        <v>5</v>
      </c>
      <c r="E18" s="14">
        <v>28.6</v>
      </c>
      <c r="F18" s="14">
        <f t="shared" si="0"/>
        <v>2</v>
      </c>
      <c r="G18" s="14">
        <v>0</v>
      </c>
      <c r="H18" s="12" t="s">
        <v>245</v>
      </c>
      <c r="I18" s="26"/>
    </row>
    <row r="19" spans="2:9" x14ac:dyDescent="0.25">
      <c r="B19" s="20" t="s">
        <v>37</v>
      </c>
      <c r="C19" s="13" t="s">
        <v>13</v>
      </c>
      <c r="D19" s="14">
        <v>81</v>
      </c>
      <c r="E19" s="14">
        <v>115.6</v>
      </c>
      <c r="F19" s="14">
        <f t="shared" si="0"/>
        <v>6</v>
      </c>
      <c r="G19" s="14">
        <v>2</v>
      </c>
      <c r="H19" s="12" t="s">
        <v>246</v>
      </c>
      <c r="I19" s="26"/>
    </row>
    <row r="20" spans="2:9" x14ac:dyDescent="0.25">
      <c r="B20" s="20" t="s">
        <v>37</v>
      </c>
      <c r="C20" s="13" t="s">
        <v>14</v>
      </c>
      <c r="D20" s="14">
        <v>0</v>
      </c>
      <c r="E20" s="14">
        <v>3.3</v>
      </c>
      <c r="F20" s="14">
        <f t="shared" si="0"/>
        <v>1</v>
      </c>
      <c r="G20" s="14">
        <v>0</v>
      </c>
      <c r="H20" s="12" t="s">
        <v>247</v>
      </c>
      <c r="I20" s="26"/>
    </row>
    <row r="21" spans="2:9" x14ac:dyDescent="0.25">
      <c r="B21" s="20" t="s">
        <v>37</v>
      </c>
      <c r="C21" s="13" t="s">
        <v>15</v>
      </c>
      <c r="D21" s="14">
        <v>165</v>
      </c>
      <c r="E21" s="14">
        <v>197.8</v>
      </c>
      <c r="F21" s="14">
        <f t="shared" si="0"/>
        <v>10</v>
      </c>
      <c r="G21" s="14">
        <v>3</v>
      </c>
      <c r="H21" s="12" t="s">
        <v>248</v>
      </c>
      <c r="I21" s="26"/>
    </row>
    <row r="22" spans="2:9" x14ac:dyDescent="0.25">
      <c r="B22" s="20" t="s">
        <v>37</v>
      </c>
      <c r="C22" s="13" t="s">
        <v>16</v>
      </c>
      <c r="D22" s="14">
        <v>0</v>
      </c>
      <c r="E22" s="14">
        <v>1.1000000000000001</v>
      </c>
      <c r="F22" s="14">
        <f t="shared" si="0"/>
        <v>1</v>
      </c>
      <c r="G22" s="14">
        <v>0</v>
      </c>
      <c r="H22" s="12" t="s">
        <v>249</v>
      </c>
      <c r="I22" s="26"/>
    </row>
    <row r="23" spans="2:9" x14ac:dyDescent="0.25">
      <c r="B23" s="20" t="s">
        <v>37</v>
      </c>
      <c r="C23" s="13" t="s">
        <v>17</v>
      </c>
      <c r="D23" s="14">
        <v>3</v>
      </c>
      <c r="E23" s="14">
        <v>20.9</v>
      </c>
      <c r="F23" s="14">
        <f t="shared" si="0"/>
        <v>2</v>
      </c>
      <c r="G23" s="14">
        <v>1</v>
      </c>
      <c r="H23" s="12" t="s">
        <v>250</v>
      </c>
      <c r="I23" s="26"/>
    </row>
    <row r="24" spans="2:9" x14ac:dyDescent="0.25">
      <c r="B24" s="20" t="s">
        <v>37</v>
      </c>
      <c r="C24" s="13" t="s">
        <v>18</v>
      </c>
      <c r="D24" s="14">
        <v>0</v>
      </c>
      <c r="E24" s="14">
        <v>7.7</v>
      </c>
      <c r="F24" s="14">
        <f t="shared" si="0"/>
        <v>1</v>
      </c>
      <c r="G24" s="14">
        <v>0</v>
      </c>
      <c r="H24" s="12" t="s">
        <v>251</v>
      </c>
      <c r="I24" s="26"/>
    </row>
    <row r="25" spans="2:9" x14ac:dyDescent="0.25">
      <c r="B25" s="20" t="s">
        <v>37</v>
      </c>
      <c r="C25" s="13" t="s">
        <v>19</v>
      </c>
      <c r="D25" s="14">
        <v>0</v>
      </c>
      <c r="E25" s="14">
        <v>7.7</v>
      </c>
      <c r="F25" s="14">
        <f t="shared" si="0"/>
        <v>1</v>
      </c>
      <c r="G25" s="14">
        <v>0</v>
      </c>
      <c r="H25" s="12" t="s">
        <v>252</v>
      </c>
      <c r="I25" s="26"/>
    </row>
    <row r="26" spans="2:9" x14ac:dyDescent="0.25">
      <c r="B26" s="20" t="s">
        <v>37</v>
      </c>
      <c r="C26" s="13" t="s">
        <v>20</v>
      </c>
      <c r="D26" s="14">
        <v>3</v>
      </c>
      <c r="E26" s="14">
        <v>22</v>
      </c>
      <c r="F26" s="14">
        <f t="shared" si="0"/>
        <v>2</v>
      </c>
      <c r="G26" s="14">
        <v>1</v>
      </c>
      <c r="H26" s="12" t="s">
        <v>253</v>
      </c>
      <c r="I26" s="26"/>
    </row>
    <row r="27" spans="2:9" x14ac:dyDescent="0.25">
      <c r="B27" s="20" t="s">
        <v>37</v>
      </c>
      <c r="C27" s="13" t="s">
        <v>21</v>
      </c>
      <c r="D27" s="14">
        <v>0</v>
      </c>
      <c r="E27" s="14">
        <v>4.4000000000000004</v>
      </c>
      <c r="F27" s="14">
        <f t="shared" si="0"/>
        <v>1</v>
      </c>
      <c r="G27" s="14">
        <v>0</v>
      </c>
      <c r="H27" s="12" t="s">
        <v>254</v>
      </c>
      <c r="I27" s="26"/>
    </row>
    <row r="28" spans="2:9" x14ac:dyDescent="0.25">
      <c r="B28" s="20" t="s">
        <v>37</v>
      </c>
      <c r="C28" s="13" t="s">
        <v>22</v>
      </c>
      <c r="D28" s="14">
        <v>0</v>
      </c>
      <c r="E28" s="14">
        <v>7.7</v>
      </c>
      <c r="F28" s="14">
        <f t="shared" si="0"/>
        <v>1</v>
      </c>
      <c r="G28" s="14">
        <v>0</v>
      </c>
      <c r="H28" s="12" t="s">
        <v>255</v>
      </c>
      <c r="I28" s="26"/>
    </row>
    <row r="29" spans="2:9" x14ac:dyDescent="0.25">
      <c r="B29" s="20" t="s">
        <v>37</v>
      </c>
      <c r="C29" s="13" t="s">
        <v>23</v>
      </c>
      <c r="D29" s="14">
        <v>0</v>
      </c>
      <c r="E29" s="14">
        <v>3.3</v>
      </c>
      <c r="F29" s="14">
        <f t="shared" si="0"/>
        <v>1</v>
      </c>
      <c r="G29" s="14">
        <v>0</v>
      </c>
      <c r="H29" s="12" t="s">
        <v>236</v>
      </c>
      <c r="I29" s="26"/>
    </row>
    <row r="30" spans="2:9" x14ac:dyDescent="0.25">
      <c r="B30" s="20" t="s">
        <v>37</v>
      </c>
      <c r="C30" s="13" t="s">
        <v>24</v>
      </c>
      <c r="D30" s="14">
        <v>0</v>
      </c>
      <c r="E30" s="14">
        <v>2.2000000000000002</v>
      </c>
      <c r="F30" s="14">
        <f t="shared" si="0"/>
        <v>1</v>
      </c>
      <c r="G30" s="14">
        <v>0</v>
      </c>
      <c r="H30" s="12" t="s">
        <v>256</v>
      </c>
      <c r="I30" s="26"/>
    </row>
    <row r="31" spans="2:9" x14ac:dyDescent="0.25">
      <c r="B31" s="20" t="s">
        <v>37</v>
      </c>
      <c r="C31" s="13" t="s">
        <v>25</v>
      </c>
      <c r="D31" s="14">
        <v>0</v>
      </c>
      <c r="E31" s="14">
        <v>11</v>
      </c>
      <c r="F31" s="14">
        <f t="shared" si="0"/>
        <v>1</v>
      </c>
      <c r="G31" s="14">
        <v>0</v>
      </c>
      <c r="H31" s="12" t="s">
        <v>257</v>
      </c>
      <c r="I31" s="26"/>
    </row>
    <row r="32" spans="2:9" x14ac:dyDescent="0.25">
      <c r="B32" s="20" t="s">
        <v>37</v>
      </c>
      <c r="C32" s="13" t="s">
        <v>26</v>
      </c>
      <c r="D32" s="14">
        <v>0</v>
      </c>
      <c r="E32" s="14">
        <v>0</v>
      </c>
      <c r="F32" s="14">
        <f t="shared" si="0"/>
        <v>0</v>
      </c>
      <c r="G32" s="14">
        <v>0</v>
      </c>
      <c r="H32" s="12">
        <v>0</v>
      </c>
      <c r="I32" s="26"/>
    </row>
    <row r="33" spans="2:12" x14ac:dyDescent="0.25">
      <c r="B33" s="20" t="s">
        <v>37</v>
      </c>
      <c r="C33" s="13" t="s">
        <v>27</v>
      </c>
      <c r="D33" s="14">
        <v>2</v>
      </c>
      <c r="E33" s="14">
        <v>9.9</v>
      </c>
      <c r="F33" s="14">
        <f t="shared" si="0"/>
        <v>1</v>
      </c>
      <c r="G33" s="14">
        <v>1</v>
      </c>
      <c r="H33" s="12" t="s">
        <v>258</v>
      </c>
      <c r="I33" s="26"/>
    </row>
    <row r="34" spans="2:12" x14ac:dyDescent="0.25">
      <c r="B34" s="20" t="s">
        <v>37</v>
      </c>
      <c r="C34" s="13" t="s">
        <v>28</v>
      </c>
      <c r="D34" s="14">
        <v>0</v>
      </c>
      <c r="E34" s="14">
        <v>13.2</v>
      </c>
      <c r="F34" s="14">
        <f t="shared" si="0"/>
        <v>1</v>
      </c>
      <c r="G34" s="14">
        <v>0</v>
      </c>
      <c r="H34" s="12" t="s">
        <v>259</v>
      </c>
      <c r="I34" s="26"/>
    </row>
    <row r="35" spans="2:12" x14ac:dyDescent="0.25">
      <c r="B35" s="20" t="s">
        <v>37</v>
      </c>
      <c r="C35" s="13" t="s">
        <v>29</v>
      </c>
      <c r="D35" s="14">
        <v>2</v>
      </c>
      <c r="E35" s="14">
        <v>13.2</v>
      </c>
      <c r="F35" s="14">
        <f t="shared" si="0"/>
        <v>1</v>
      </c>
      <c r="G35" s="14">
        <v>1</v>
      </c>
      <c r="H35" s="12" t="s">
        <v>260</v>
      </c>
      <c r="I35" s="26"/>
    </row>
    <row r="36" spans="2:12" x14ac:dyDescent="0.25">
      <c r="B36" s="20" t="s">
        <v>37</v>
      </c>
      <c r="C36" s="13" t="s">
        <v>30</v>
      </c>
      <c r="D36" s="14">
        <v>2</v>
      </c>
      <c r="E36" s="14">
        <v>13.2</v>
      </c>
      <c r="F36" s="14">
        <f t="shared" si="0"/>
        <v>1</v>
      </c>
      <c r="G36" s="14">
        <v>1</v>
      </c>
      <c r="H36" s="12" t="s">
        <v>261</v>
      </c>
      <c r="I36" s="26"/>
    </row>
    <row r="37" spans="2:12" x14ac:dyDescent="0.25">
      <c r="B37" s="20" t="s">
        <v>37</v>
      </c>
      <c r="C37" s="13" t="s">
        <v>31</v>
      </c>
      <c r="D37" s="14">
        <v>115</v>
      </c>
      <c r="E37" s="14">
        <v>50.4</v>
      </c>
      <c r="F37" s="14">
        <f t="shared" si="0"/>
        <v>3</v>
      </c>
      <c r="G37" s="14">
        <v>2</v>
      </c>
      <c r="H37" s="12" t="s">
        <v>262</v>
      </c>
      <c r="I37" s="26"/>
    </row>
    <row r="38" spans="2:12" x14ac:dyDescent="0.25">
      <c r="B38" s="20" t="s">
        <v>37</v>
      </c>
      <c r="C38" s="13" t="s">
        <v>32</v>
      </c>
      <c r="D38" s="14">
        <v>201</v>
      </c>
      <c r="E38" s="14">
        <v>142.4</v>
      </c>
      <c r="F38" s="14">
        <f t="shared" si="0"/>
        <v>8</v>
      </c>
      <c r="G38" s="14">
        <v>3</v>
      </c>
      <c r="H38" s="12" t="s">
        <v>263</v>
      </c>
      <c r="I38" s="26"/>
    </row>
    <row r="39" spans="2:12" x14ac:dyDescent="0.25">
      <c r="B39" s="20" t="s">
        <v>37</v>
      </c>
      <c r="C39" s="13" t="s">
        <v>33</v>
      </c>
      <c r="D39" s="14">
        <v>0</v>
      </c>
      <c r="E39" s="14">
        <v>13.2</v>
      </c>
      <c r="F39" s="14">
        <f t="shared" si="0"/>
        <v>1</v>
      </c>
      <c r="G39" s="14">
        <v>0</v>
      </c>
      <c r="H39" s="12" t="s">
        <v>264</v>
      </c>
      <c r="I39" s="26"/>
    </row>
    <row r="40" spans="2:12" x14ac:dyDescent="0.25">
      <c r="B40" s="20" t="s">
        <v>37</v>
      </c>
      <c r="C40" s="13" t="s">
        <v>34</v>
      </c>
      <c r="D40" s="14">
        <v>58</v>
      </c>
      <c r="E40" s="14">
        <v>145.80000000000001</v>
      </c>
      <c r="F40" s="14">
        <f t="shared" si="0"/>
        <v>8</v>
      </c>
      <c r="G40" s="14">
        <v>1</v>
      </c>
      <c r="H40" s="12" t="s">
        <v>265</v>
      </c>
      <c r="I40" s="26"/>
    </row>
    <row r="41" spans="2:12" x14ac:dyDescent="0.25">
      <c r="B41" s="20" t="s">
        <v>37</v>
      </c>
      <c r="C41" s="13" t="s">
        <v>35</v>
      </c>
      <c r="D41" s="14">
        <v>0</v>
      </c>
      <c r="E41" s="14">
        <v>0</v>
      </c>
      <c r="F41" s="14">
        <f t="shared" si="0"/>
        <v>0</v>
      </c>
      <c r="G41" s="14">
        <v>0</v>
      </c>
      <c r="H41" s="12">
        <v>0</v>
      </c>
      <c r="I41" s="26"/>
    </row>
    <row r="42" spans="2:12" ht="15.75" thickBot="1" x14ac:dyDescent="0.3">
      <c r="B42" s="21" t="s">
        <v>37</v>
      </c>
      <c r="C42" s="22" t="s">
        <v>36</v>
      </c>
      <c r="D42" s="23">
        <v>0</v>
      </c>
      <c r="E42" s="23">
        <v>8.8000000000000007</v>
      </c>
      <c r="F42" s="23">
        <f t="shared" si="0"/>
        <v>1</v>
      </c>
      <c r="G42" s="23">
        <v>0</v>
      </c>
      <c r="H42" s="24" t="s">
        <v>266</v>
      </c>
      <c r="I42" s="27"/>
    </row>
    <row r="43" spans="2:12" ht="15.75" thickBot="1" x14ac:dyDescent="0.3">
      <c r="B43" s="16" t="s">
        <v>39</v>
      </c>
      <c r="C43" s="17" t="s">
        <v>40</v>
      </c>
      <c r="D43" s="18">
        <v>5</v>
      </c>
      <c r="E43" s="18">
        <v>25.3</v>
      </c>
      <c r="F43" s="18">
        <f t="shared" ref="F43:F65" si="1">ROUNDUP((E43/20),0)</f>
        <v>2</v>
      </c>
      <c r="G43" s="18">
        <v>1</v>
      </c>
      <c r="H43" s="28" t="s">
        <v>201</v>
      </c>
      <c r="I43" s="25" t="s">
        <v>128</v>
      </c>
      <c r="K43" s="43" t="s">
        <v>228</v>
      </c>
      <c r="L43" s="44"/>
    </row>
    <row r="44" spans="2:12" x14ac:dyDescent="0.25">
      <c r="B44" s="20" t="s">
        <v>39</v>
      </c>
      <c r="C44" s="13" t="s">
        <v>41</v>
      </c>
      <c r="D44" s="14">
        <v>10</v>
      </c>
      <c r="E44" s="14">
        <v>37.799999999999997</v>
      </c>
      <c r="F44" s="14">
        <f t="shared" si="1"/>
        <v>2</v>
      </c>
      <c r="G44" s="14">
        <v>1</v>
      </c>
      <c r="H44" s="15" t="s">
        <v>202</v>
      </c>
      <c r="I44" s="26"/>
      <c r="K44" s="3" t="s">
        <v>229</v>
      </c>
      <c r="L44" s="4"/>
    </row>
    <row r="45" spans="2:12" x14ac:dyDescent="0.25">
      <c r="B45" s="20" t="s">
        <v>39</v>
      </c>
      <c r="C45" s="13" t="s">
        <v>203</v>
      </c>
      <c r="D45" s="14">
        <v>0</v>
      </c>
      <c r="E45" s="14">
        <v>6.6</v>
      </c>
      <c r="F45" s="14">
        <f t="shared" si="1"/>
        <v>1</v>
      </c>
      <c r="G45" s="14">
        <v>0</v>
      </c>
      <c r="H45" s="15" t="s">
        <v>204</v>
      </c>
      <c r="I45" s="26"/>
      <c r="K45" s="5" t="s">
        <v>131</v>
      </c>
      <c r="L45" s="6">
        <f>SUM(F43:F65)</f>
        <v>84</v>
      </c>
    </row>
    <row r="46" spans="2:12" x14ac:dyDescent="0.25">
      <c r="B46" s="20" t="s">
        <v>39</v>
      </c>
      <c r="C46" s="13" t="s">
        <v>42</v>
      </c>
      <c r="D46" s="14">
        <v>7</v>
      </c>
      <c r="E46" s="14">
        <v>23.4</v>
      </c>
      <c r="F46" s="14">
        <f t="shared" si="1"/>
        <v>2</v>
      </c>
      <c r="G46" s="14">
        <v>1</v>
      </c>
      <c r="H46" s="15" t="s">
        <v>205</v>
      </c>
      <c r="I46" s="26"/>
      <c r="K46" s="5" t="s">
        <v>132</v>
      </c>
      <c r="L46" s="6" cm="1">
        <f t="array" ref="L46">SUM((G43:G65)*2)</f>
        <v>46</v>
      </c>
    </row>
    <row r="47" spans="2:12" x14ac:dyDescent="0.25">
      <c r="B47" s="20" t="s">
        <v>39</v>
      </c>
      <c r="C47" s="13" t="s">
        <v>206</v>
      </c>
      <c r="D47" s="14">
        <v>139</v>
      </c>
      <c r="E47" s="14">
        <v>181</v>
      </c>
      <c r="F47" s="14">
        <f t="shared" si="1"/>
        <v>10</v>
      </c>
      <c r="G47" s="14">
        <v>3</v>
      </c>
      <c r="H47" s="15" t="s">
        <v>207</v>
      </c>
      <c r="I47" s="26"/>
      <c r="K47" s="5"/>
      <c r="L47" s="6"/>
    </row>
    <row r="48" spans="2:12" x14ac:dyDescent="0.25">
      <c r="B48" s="20" t="s">
        <v>39</v>
      </c>
      <c r="C48" s="13" t="s">
        <v>267</v>
      </c>
      <c r="D48" s="14">
        <v>0</v>
      </c>
      <c r="E48" s="14">
        <v>6.6</v>
      </c>
      <c r="F48" s="14">
        <f t="shared" si="1"/>
        <v>1</v>
      </c>
      <c r="G48" s="14">
        <v>0</v>
      </c>
      <c r="H48" s="15" t="s">
        <v>268</v>
      </c>
      <c r="I48" s="26"/>
      <c r="K48" s="5" t="s">
        <v>232</v>
      </c>
      <c r="L48" s="6" cm="1">
        <f t="array" ref="L48">SUM((L45:L46)/4)</f>
        <v>32.5</v>
      </c>
    </row>
    <row r="49" spans="2:12" ht="15.75" thickBot="1" x14ac:dyDescent="0.3">
      <c r="B49" s="20" t="s">
        <v>39</v>
      </c>
      <c r="C49" s="13" t="s">
        <v>43</v>
      </c>
      <c r="D49" s="14">
        <v>0</v>
      </c>
      <c r="E49" s="14">
        <v>6.6</v>
      </c>
      <c r="F49" s="14">
        <f t="shared" si="1"/>
        <v>1</v>
      </c>
      <c r="G49" s="14">
        <v>0</v>
      </c>
      <c r="H49" s="15" t="s">
        <v>208</v>
      </c>
      <c r="I49" s="26"/>
      <c r="K49" s="7" t="s">
        <v>133</v>
      </c>
      <c r="L49" s="8">
        <f>PRODUCT((L48)*7.7)</f>
        <v>250.25</v>
      </c>
    </row>
    <row r="50" spans="2:12" x14ac:dyDescent="0.25">
      <c r="B50" s="20" t="s">
        <v>39</v>
      </c>
      <c r="C50" s="13" t="s">
        <v>44</v>
      </c>
      <c r="D50" s="14">
        <v>5</v>
      </c>
      <c r="E50" s="14">
        <v>23.1</v>
      </c>
      <c r="F50" s="14">
        <f t="shared" si="1"/>
        <v>2</v>
      </c>
      <c r="G50" s="14">
        <v>1</v>
      </c>
      <c r="H50" s="15" t="s">
        <v>209</v>
      </c>
      <c r="I50" s="26"/>
    </row>
    <row r="51" spans="2:12" x14ac:dyDescent="0.25">
      <c r="B51" s="20" t="s">
        <v>39</v>
      </c>
      <c r="C51" s="13" t="s">
        <v>45</v>
      </c>
      <c r="D51" s="14">
        <v>148</v>
      </c>
      <c r="E51" s="14">
        <v>216.2</v>
      </c>
      <c r="F51" s="14">
        <f t="shared" si="1"/>
        <v>11</v>
      </c>
      <c r="G51" s="14">
        <v>2</v>
      </c>
      <c r="H51" s="15" t="s">
        <v>210</v>
      </c>
      <c r="I51" s="26"/>
    </row>
    <row r="52" spans="2:12" x14ac:dyDescent="0.25">
      <c r="B52" s="20" t="s">
        <v>39</v>
      </c>
      <c r="C52" s="13" t="s">
        <v>46</v>
      </c>
      <c r="D52" s="14">
        <v>4</v>
      </c>
      <c r="E52" s="14">
        <v>11</v>
      </c>
      <c r="F52" s="14">
        <f t="shared" si="1"/>
        <v>1</v>
      </c>
      <c r="G52" s="14">
        <v>1</v>
      </c>
      <c r="H52" s="15" t="s">
        <v>211</v>
      </c>
      <c r="I52" s="26"/>
    </row>
    <row r="53" spans="2:12" x14ac:dyDescent="0.25">
      <c r="B53" s="20" t="s">
        <v>39</v>
      </c>
      <c r="C53" s="13" t="s">
        <v>212</v>
      </c>
      <c r="D53" s="14">
        <v>0</v>
      </c>
      <c r="E53" s="14">
        <v>10.6</v>
      </c>
      <c r="F53" s="14">
        <f t="shared" si="1"/>
        <v>1</v>
      </c>
      <c r="G53" s="14">
        <v>0</v>
      </c>
      <c r="H53" s="15" t="s">
        <v>213</v>
      </c>
      <c r="I53" s="26"/>
    </row>
    <row r="54" spans="2:12" x14ac:dyDescent="0.25">
      <c r="B54" s="20" t="s">
        <v>39</v>
      </c>
      <c r="C54" s="13" t="s">
        <v>47</v>
      </c>
      <c r="D54" s="14">
        <v>1</v>
      </c>
      <c r="E54" s="14">
        <v>10.6</v>
      </c>
      <c r="F54" s="14">
        <f t="shared" si="1"/>
        <v>1</v>
      </c>
      <c r="G54" s="14">
        <v>1</v>
      </c>
      <c r="H54" s="15" t="s">
        <v>214</v>
      </c>
      <c r="I54" s="26"/>
    </row>
    <row r="55" spans="2:12" x14ac:dyDescent="0.25">
      <c r="B55" s="20" t="s">
        <v>39</v>
      </c>
      <c r="C55" s="13" t="s">
        <v>48</v>
      </c>
      <c r="D55" s="14">
        <v>90</v>
      </c>
      <c r="E55" s="14">
        <v>201.8</v>
      </c>
      <c r="F55" s="14">
        <f t="shared" si="1"/>
        <v>11</v>
      </c>
      <c r="G55" s="14">
        <v>2</v>
      </c>
      <c r="H55" s="15" t="s">
        <v>215</v>
      </c>
      <c r="I55" s="26"/>
    </row>
    <row r="56" spans="2:12" x14ac:dyDescent="0.25">
      <c r="B56" s="20" t="s">
        <v>39</v>
      </c>
      <c r="C56" s="13" t="s">
        <v>269</v>
      </c>
      <c r="D56" s="14">
        <v>55</v>
      </c>
      <c r="E56" s="14">
        <v>60.2</v>
      </c>
      <c r="F56" s="14">
        <f t="shared" si="1"/>
        <v>4</v>
      </c>
      <c r="G56" s="14">
        <v>1</v>
      </c>
      <c r="H56" s="15" t="s">
        <v>216</v>
      </c>
      <c r="I56" s="26"/>
    </row>
    <row r="57" spans="2:12" x14ac:dyDescent="0.25">
      <c r="B57" s="20" t="s">
        <v>39</v>
      </c>
      <c r="C57" s="13" t="s">
        <v>270</v>
      </c>
      <c r="D57" s="14">
        <v>5</v>
      </c>
      <c r="E57" s="14">
        <v>55.7</v>
      </c>
      <c r="F57" s="14">
        <f t="shared" si="1"/>
        <v>3</v>
      </c>
      <c r="G57" s="14">
        <v>1</v>
      </c>
      <c r="H57" s="15" t="s">
        <v>217</v>
      </c>
      <c r="I57" s="26"/>
    </row>
    <row r="58" spans="2:12" x14ac:dyDescent="0.25">
      <c r="B58" s="20" t="s">
        <v>39</v>
      </c>
      <c r="C58" s="13" t="s">
        <v>49</v>
      </c>
      <c r="D58" s="14">
        <v>4</v>
      </c>
      <c r="E58" s="14">
        <v>23.1</v>
      </c>
      <c r="F58" s="14">
        <f t="shared" si="1"/>
        <v>2</v>
      </c>
      <c r="G58" s="14">
        <v>1</v>
      </c>
      <c r="H58" s="15" t="s">
        <v>218</v>
      </c>
      <c r="I58" s="26"/>
    </row>
    <row r="59" spans="2:12" x14ac:dyDescent="0.25">
      <c r="B59" s="20" t="s">
        <v>39</v>
      </c>
      <c r="C59" s="13" t="s">
        <v>50</v>
      </c>
      <c r="D59" s="14">
        <v>70</v>
      </c>
      <c r="E59" s="14">
        <v>154.80000000000001</v>
      </c>
      <c r="F59" s="14">
        <f t="shared" si="1"/>
        <v>8</v>
      </c>
      <c r="G59" s="14">
        <v>1</v>
      </c>
      <c r="H59" s="15" t="s">
        <v>219</v>
      </c>
      <c r="I59" s="26"/>
    </row>
    <row r="60" spans="2:12" x14ac:dyDescent="0.25">
      <c r="B60" s="20" t="s">
        <v>39</v>
      </c>
      <c r="C60" s="13" t="s">
        <v>220</v>
      </c>
      <c r="D60" s="14">
        <v>0</v>
      </c>
      <c r="E60" s="14">
        <v>8.8000000000000007</v>
      </c>
      <c r="F60" s="14">
        <f t="shared" si="1"/>
        <v>1</v>
      </c>
      <c r="G60" s="14">
        <v>0</v>
      </c>
      <c r="H60" s="15" t="s">
        <v>221</v>
      </c>
      <c r="I60" s="26"/>
    </row>
    <row r="61" spans="2:12" x14ac:dyDescent="0.25">
      <c r="B61" s="20" t="s">
        <v>39</v>
      </c>
      <c r="C61" s="13" t="s">
        <v>51</v>
      </c>
      <c r="D61" s="14">
        <v>1</v>
      </c>
      <c r="E61" s="14">
        <v>18.7</v>
      </c>
      <c r="F61" s="14">
        <f t="shared" si="1"/>
        <v>1</v>
      </c>
      <c r="G61" s="14">
        <v>1</v>
      </c>
      <c r="H61" s="15" t="s">
        <v>222</v>
      </c>
      <c r="I61" s="26"/>
    </row>
    <row r="62" spans="2:12" x14ac:dyDescent="0.25">
      <c r="B62" s="20" t="s">
        <v>39</v>
      </c>
      <c r="C62" s="13" t="s">
        <v>52</v>
      </c>
      <c r="D62" s="14">
        <v>219</v>
      </c>
      <c r="E62" s="14">
        <v>331</v>
      </c>
      <c r="F62" s="14">
        <f t="shared" si="1"/>
        <v>17</v>
      </c>
      <c r="G62" s="14">
        <v>4</v>
      </c>
      <c r="H62" s="15" t="s">
        <v>223</v>
      </c>
      <c r="I62" s="26"/>
    </row>
    <row r="63" spans="2:12" x14ac:dyDescent="0.25">
      <c r="B63" s="20" t="s">
        <v>39</v>
      </c>
      <c r="C63" s="13" t="s">
        <v>53</v>
      </c>
      <c r="D63" s="14">
        <v>0</v>
      </c>
      <c r="E63" s="14">
        <v>19.8</v>
      </c>
      <c r="F63" s="14">
        <f t="shared" si="1"/>
        <v>1</v>
      </c>
      <c r="G63" s="14">
        <v>0</v>
      </c>
      <c r="H63" s="15" t="s">
        <v>224</v>
      </c>
      <c r="I63" s="26"/>
    </row>
    <row r="64" spans="2:12" x14ac:dyDescent="0.25">
      <c r="B64" s="20" t="s">
        <v>39</v>
      </c>
      <c r="C64" s="13" t="s">
        <v>225</v>
      </c>
      <c r="D64" s="14">
        <v>0</v>
      </c>
      <c r="E64" s="14">
        <v>0</v>
      </c>
      <c r="F64" s="14">
        <f t="shared" si="1"/>
        <v>0</v>
      </c>
      <c r="G64" s="14">
        <v>0</v>
      </c>
      <c r="H64" s="15" t="s">
        <v>226</v>
      </c>
      <c r="I64" s="26"/>
    </row>
    <row r="65" spans="2:12" ht="15.75" thickBot="1" x14ac:dyDescent="0.3">
      <c r="B65" s="21" t="s">
        <v>39</v>
      </c>
      <c r="C65" s="22" t="s">
        <v>54</v>
      </c>
      <c r="D65" s="23">
        <v>2</v>
      </c>
      <c r="E65" s="23">
        <v>15.4</v>
      </c>
      <c r="F65" s="23">
        <f t="shared" si="1"/>
        <v>1</v>
      </c>
      <c r="G65" s="23">
        <v>1</v>
      </c>
      <c r="H65" s="29" t="s">
        <v>227</v>
      </c>
      <c r="I65" s="27"/>
    </row>
    <row r="66" spans="2:12" ht="15.75" thickBot="1" x14ac:dyDescent="0.3">
      <c r="B66" s="16" t="s">
        <v>55</v>
      </c>
      <c r="C66" s="17" t="s">
        <v>56</v>
      </c>
      <c r="D66" s="18">
        <v>0</v>
      </c>
      <c r="E66" s="18">
        <v>5.5</v>
      </c>
      <c r="F66" s="18">
        <f>ROUNDUP((E66/20),0)</f>
        <v>1</v>
      </c>
      <c r="G66" s="18">
        <v>0</v>
      </c>
      <c r="H66" s="19" t="s">
        <v>137</v>
      </c>
      <c r="I66" s="25" t="s">
        <v>129</v>
      </c>
      <c r="K66" s="43" t="s">
        <v>231</v>
      </c>
      <c r="L66" s="44"/>
    </row>
    <row r="67" spans="2:12" x14ac:dyDescent="0.25">
      <c r="B67" s="20" t="s">
        <v>55</v>
      </c>
      <c r="C67" s="13" t="s">
        <v>124</v>
      </c>
      <c r="D67" s="14">
        <v>115</v>
      </c>
      <c r="E67" s="14">
        <v>175.4</v>
      </c>
      <c r="F67" s="14">
        <f t="shared" ref="F67:F130" si="2">ROUNDUP((E67/20),0)</f>
        <v>9</v>
      </c>
      <c r="G67" s="14">
        <v>2</v>
      </c>
      <c r="H67" s="12" t="s">
        <v>138</v>
      </c>
      <c r="I67" s="26"/>
      <c r="K67" s="3" t="s">
        <v>134</v>
      </c>
      <c r="L67" s="4"/>
    </row>
    <row r="68" spans="2:12" x14ac:dyDescent="0.25">
      <c r="B68" s="20" t="s">
        <v>55</v>
      </c>
      <c r="C68" s="13" t="s">
        <v>58</v>
      </c>
      <c r="D68" s="14">
        <v>0</v>
      </c>
      <c r="E68" s="14">
        <v>7.2</v>
      </c>
      <c r="F68" s="14">
        <f t="shared" si="2"/>
        <v>1</v>
      </c>
      <c r="G68" s="14">
        <v>0</v>
      </c>
      <c r="H68" s="12" t="s">
        <v>139</v>
      </c>
      <c r="I68" s="26"/>
      <c r="K68" s="5" t="s">
        <v>131</v>
      </c>
      <c r="L68" s="6">
        <f>SUM(F66:F133)</f>
        <v>154</v>
      </c>
    </row>
    <row r="69" spans="2:12" x14ac:dyDescent="0.25">
      <c r="B69" s="20" t="s">
        <v>55</v>
      </c>
      <c r="C69" s="13" t="s">
        <v>59</v>
      </c>
      <c r="D69" s="14">
        <v>0</v>
      </c>
      <c r="E69" s="14">
        <v>5.5</v>
      </c>
      <c r="F69" s="14">
        <f t="shared" si="2"/>
        <v>1</v>
      </c>
      <c r="G69" s="14">
        <v>0</v>
      </c>
      <c r="H69" s="12" t="s">
        <v>140</v>
      </c>
      <c r="I69" s="26"/>
      <c r="K69" s="5" t="s">
        <v>132</v>
      </c>
      <c r="L69" s="6" cm="1">
        <f t="array" ref="L69">SUM((G66:G133)*2)</f>
        <v>82</v>
      </c>
    </row>
    <row r="70" spans="2:12" x14ac:dyDescent="0.25">
      <c r="B70" s="20" t="s">
        <v>55</v>
      </c>
      <c r="C70" s="13" t="s">
        <v>60</v>
      </c>
      <c r="D70" s="14">
        <v>37</v>
      </c>
      <c r="E70" s="14">
        <v>31.9</v>
      </c>
      <c r="F70" s="14">
        <f t="shared" si="2"/>
        <v>2</v>
      </c>
      <c r="G70" s="14">
        <v>1</v>
      </c>
      <c r="H70" s="12" t="s">
        <v>141</v>
      </c>
      <c r="I70" s="26"/>
      <c r="K70" s="5"/>
      <c r="L70" s="6"/>
    </row>
    <row r="71" spans="2:12" x14ac:dyDescent="0.25">
      <c r="B71" s="20" t="s">
        <v>55</v>
      </c>
      <c r="C71" s="13" t="s">
        <v>61</v>
      </c>
      <c r="D71" s="14">
        <v>0</v>
      </c>
      <c r="E71" s="14">
        <v>6.2</v>
      </c>
      <c r="F71" s="14">
        <f t="shared" si="2"/>
        <v>1</v>
      </c>
      <c r="G71" s="14">
        <v>0</v>
      </c>
      <c r="H71" s="12" t="s">
        <v>142</v>
      </c>
      <c r="I71" s="26"/>
      <c r="K71" s="5" t="s">
        <v>232</v>
      </c>
      <c r="L71" s="6" cm="1">
        <f t="array" ref="L71">SUM((L68:L69)/4)</f>
        <v>59</v>
      </c>
    </row>
    <row r="72" spans="2:12" ht="15.75" thickBot="1" x14ac:dyDescent="0.3">
      <c r="B72" s="20" t="s">
        <v>55</v>
      </c>
      <c r="C72" s="13" t="s">
        <v>62</v>
      </c>
      <c r="D72" s="14">
        <v>322</v>
      </c>
      <c r="E72" s="14">
        <v>220.6</v>
      </c>
      <c r="F72" s="14">
        <f t="shared" si="2"/>
        <v>12</v>
      </c>
      <c r="G72" s="14">
        <v>5</v>
      </c>
      <c r="H72" s="12" t="s">
        <v>143</v>
      </c>
      <c r="I72" s="26"/>
      <c r="K72" s="7" t="s">
        <v>133</v>
      </c>
      <c r="L72" s="8">
        <f>PRODUCT((L71)*7.7)</f>
        <v>454.3</v>
      </c>
    </row>
    <row r="73" spans="2:12" x14ac:dyDescent="0.25">
      <c r="B73" s="20" t="s">
        <v>55</v>
      </c>
      <c r="C73" s="13" t="s">
        <v>63</v>
      </c>
      <c r="D73" s="14">
        <v>40</v>
      </c>
      <c r="E73" s="14">
        <v>57.3</v>
      </c>
      <c r="F73" s="14">
        <f t="shared" si="2"/>
        <v>3</v>
      </c>
      <c r="G73" s="14">
        <v>1</v>
      </c>
      <c r="H73" s="12" t="s">
        <v>144</v>
      </c>
      <c r="I73" s="26"/>
    </row>
    <row r="74" spans="2:12" x14ac:dyDescent="0.25">
      <c r="B74" s="20" t="s">
        <v>55</v>
      </c>
      <c r="C74" s="13" t="s">
        <v>64</v>
      </c>
      <c r="D74" s="14">
        <v>101</v>
      </c>
      <c r="E74" s="14">
        <v>110.4</v>
      </c>
      <c r="F74" s="14">
        <f t="shared" si="2"/>
        <v>6</v>
      </c>
      <c r="G74" s="14">
        <v>2</v>
      </c>
      <c r="H74" s="12" t="s">
        <v>145</v>
      </c>
      <c r="I74" s="26"/>
    </row>
    <row r="75" spans="2:12" x14ac:dyDescent="0.25">
      <c r="B75" s="20" t="s">
        <v>55</v>
      </c>
      <c r="C75" s="13" t="s">
        <v>65</v>
      </c>
      <c r="D75" s="14">
        <v>0</v>
      </c>
      <c r="E75" s="14">
        <v>0</v>
      </c>
      <c r="F75" s="14">
        <f t="shared" si="2"/>
        <v>0</v>
      </c>
      <c r="G75" s="14">
        <v>0</v>
      </c>
      <c r="H75" s="12"/>
      <c r="I75" s="26"/>
    </row>
    <row r="76" spans="2:12" x14ac:dyDescent="0.25">
      <c r="B76" s="20" t="s">
        <v>55</v>
      </c>
      <c r="C76" s="13" t="s">
        <v>66</v>
      </c>
      <c r="D76" s="14">
        <v>0</v>
      </c>
      <c r="E76" s="14">
        <v>5.5</v>
      </c>
      <c r="F76" s="14">
        <f t="shared" si="2"/>
        <v>1</v>
      </c>
      <c r="G76" s="14">
        <v>0</v>
      </c>
      <c r="H76" s="12" t="s">
        <v>146</v>
      </c>
      <c r="I76" s="26"/>
    </row>
    <row r="77" spans="2:12" x14ac:dyDescent="0.25">
      <c r="B77" s="20" t="s">
        <v>55</v>
      </c>
      <c r="C77" s="13" t="s">
        <v>67</v>
      </c>
      <c r="D77" s="14">
        <v>0</v>
      </c>
      <c r="E77" s="14">
        <v>9.3000000000000007</v>
      </c>
      <c r="F77" s="14">
        <f t="shared" si="2"/>
        <v>1</v>
      </c>
      <c r="G77" s="14">
        <v>0</v>
      </c>
      <c r="H77" s="12" t="s">
        <v>147</v>
      </c>
      <c r="I77" s="26"/>
    </row>
    <row r="78" spans="2:12" x14ac:dyDescent="0.25">
      <c r="B78" s="20" t="s">
        <v>55</v>
      </c>
      <c r="C78" s="13" t="s">
        <v>57</v>
      </c>
      <c r="D78" s="14">
        <v>9</v>
      </c>
      <c r="E78" s="14">
        <v>17.600000000000001</v>
      </c>
      <c r="F78" s="14">
        <f t="shared" si="2"/>
        <v>1</v>
      </c>
      <c r="G78" s="14">
        <v>1</v>
      </c>
      <c r="H78" s="12" t="s">
        <v>148</v>
      </c>
      <c r="I78" s="26"/>
    </row>
    <row r="79" spans="2:12" x14ac:dyDescent="0.25">
      <c r="B79" s="20" t="s">
        <v>55</v>
      </c>
      <c r="C79" s="13" t="s">
        <v>68</v>
      </c>
      <c r="D79" s="14">
        <v>170</v>
      </c>
      <c r="E79" s="14">
        <v>190</v>
      </c>
      <c r="F79" s="14">
        <f t="shared" si="2"/>
        <v>10</v>
      </c>
      <c r="G79" s="14">
        <v>3</v>
      </c>
      <c r="H79" s="12" t="s">
        <v>149</v>
      </c>
      <c r="I79" s="26"/>
    </row>
    <row r="80" spans="2:12" x14ac:dyDescent="0.25">
      <c r="B80" s="20" t="s">
        <v>55</v>
      </c>
      <c r="C80" s="13" t="s">
        <v>69</v>
      </c>
      <c r="D80" s="14">
        <v>18</v>
      </c>
      <c r="E80" s="14">
        <v>19.8</v>
      </c>
      <c r="F80" s="14">
        <f t="shared" si="2"/>
        <v>1</v>
      </c>
      <c r="G80" s="14">
        <v>1</v>
      </c>
      <c r="H80" s="12" t="s">
        <v>150</v>
      </c>
      <c r="I80" s="26"/>
    </row>
    <row r="81" spans="2:9" x14ac:dyDescent="0.25">
      <c r="B81" s="20" t="s">
        <v>55</v>
      </c>
      <c r="C81" s="13" t="s">
        <v>70</v>
      </c>
      <c r="D81" s="14">
        <v>205</v>
      </c>
      <c r="E81" s="14">
        <v>207.8</v>
      </c>
      <c r="F81" s="14">
        <f t="shared" si="2"/>
        <v>11</v>
      </c>
      <c r="G81" s="14">
        <v>3</v>
      </c>
      <c r="H81" s="12" t="s">
        <v>151</v>
      </c>
      <c r="I81" s="26"/>
    </row>
    <row r="82" spans="2:9" x14ac:dyDescent="0.25">
      <c r="B82" s="20" t="s">
        <v>55</v>
      </c>
      <c r="C82" s="13" t="s">
        <v>71</v>
      </c>
      <c r="D82" s="14">
        <v>10</v>
      </c>
      <c r="E82" s="14">
        <v>20.9</v>
      </c>
      <c r="F82" s="14">
        <f t="shared" si="2"/>
        <v>2</v>
      </c>
      <c r="G82" s="14">
        <v>1</v>
      </c>
      <c r="H82" s="12" t="s">
        <v>152</v>
      </c>
      <c r="I82" s="26"/>
    </row>
    <row r="83" spans="2:9" x14ac:dyDescent="0.25">
      <c r="B83" s="20" t="s">
        <v>55</v>
      </c>
      <c r="C83" s="13" t="s">
        <v>72</v>
      </c>
      <c r="D83" s="14">
        <v>0</v>
      </c>
      <c r="E83" s="14">
        <v>6.6</v>
      </c>
      <c r="F83" s="14">
        <f t="shared" si="2"/>
        <v>1</v>
      </c>
      <c r="G83" s="14">
        <v>0</v>
      </c>
      <c r="H83" s="12" t="s">
        <v>153</v>
      </c>
      <c r="I83" s="26"/>
    </row>
    <row r="84" spans="2:9" x14ac:dyDescent="0.25">
      <c r="B84" s="20" t="s">
        <v>55</v>
      </c>
      <c r="C84" s="13" t="s">
        <v>73</v>
      </c>
      <c r="D84" s="14">
        <v>0</v>
      </c>
      <c r="E84" s="14">
        <v>5.5</v>
      </c>
      <c r="F84" s="14">
        <f t="shared" si="2"/>
        <v>1</v>
      </c>
      <c r="G84" s="14">
        <v>0</v>
      </c>
      <c r="H84" s="12" t="s">
        <v>154</v>
      </c>
      <c r="I84" s="26"/>
    </row>
    <row r="85" spans="2:9" x14ac:dyDescent="0.25">
      <c r="B85" s="20" t="s">
        <v>55</v>
      </c>
      <c r="C85" s="13" t="s">
        <v>74</v>
      </c>
      <c r="D85" s="14">
        <v>47</v>
      </c>
      <c r="E85" s="14">
        <v>75.099999999999994</v>
      </c>
      <c r="F85" s="14">
        <f t="shared" si="2"/>
        <v>4</v>
      </c>
      <c r="G85" s="14">
        <v>1</v>
      </c>
      <c r="H85" s="12" t="s">
        <v>155</v>
      </c>
      <c r="I85" s="26"/>
    </row>
    <row r="86" spans="2:9" x14ac:dyDescent="0.25">
      <c r="B86" s="20" t="s">
        <v>55</v>
      </c>
      <c r="C86" s="13" t="s">
        <v>75</v>
      </c>
      <c r="D86" s="14">
        <v>0</v>
      </c>
      <c r="E86" s="14">
        <v>6.6</v>
      </c>
      <c r="F86" s="14">
        <f t="shared" si="2"/>
        <v>1</v>
      </c>
      <c r="G86" s="14">
        <v>0</v>
      </c>
      <c r="H86" s="12" t="s">
        <v>156</v>
      </c>
      <c r="I86" s="26"/>
    </row>
    <row r="87" spans="2:9" x14ac:dyDescent="0.25">
      <c r="B87" s="20" t="s">
        <v>55</v>
      </c>
      <c r="C87" s="13" t="s">
        <v>76</v>
      </c>
      <c r="D87" s="14">
        <v>56</v>
      </c>
      <c r="E87" s="14">
        <v>75.8</v>
      </c>
      <c r="F87" s="14">
        <f t="shared" si="2"/>
        <v>4</v>
      </c>
      <c r="G87" s="14">
        <v>1</v>
      </c>
      <c r="H87" s="12" t="s">
        <v>157</v>
      </c>
      <c r="I87" s="26"/>
    </row>
    <row r="88" spans="2:9" x14ac:dyDescent="0.25">
      <c r="B88" s="20" t="s">
        <v>55</v>
      </c>
      <c r="C88" s="13" t="s">
        <v>77</v>
      </c>
      <c r="D88" s="14">
        <v>0</v>
      </c>
      <c r="E88" s="14">
        <v>10.5</v>
      </c>
      <c r="F88" s="14">
        <f t="shared" si="2"/>
        <v>1</v>
      </c>
      <c r="G88" s="14">
        <v>0</v>
      </c>
      <c r="H88" s="12" t="s">
        <v>158</v>
      </c>
      <c r="I88" s="26"/>
    </row>
    <row r="89" spans="2:9" x14ac:dyDescent="0.25">
      <c r="B89" s="20" t="s">
        <v>55</v>
      </c>
      <c r="C89" s="13" t="s">
        <v>78</v>
      </c>
      <c r="D89" s="14">
        <v>0</v>
      </c>
      <c r="E89" s="14">
        <v>8.3000000000000007</v>
      </c>
      <c r="F89" s="14">
        <f t="shared" si="2"/>
        <v>1</v>
      </c>
      <c r="G89" s="14">
        <v>0</v>
      </c>
      <c r="H89" s="12" t="s">
        <v>159</v>
      </c>
      <c r="I89" s="26"/>
    </row>
    <row r="90" spans="2:9" x14ac:dyDescent="0.25">
      <c r="B90" s="20" t="s">
        <v>55</v>
      </c>
      <c r="C90" s="13" t="s">
        <v>79</v>
      </c>
      <c r="D90" s="14">
        <v>0</v>
      </c>
      <c r="E90" s="14">
        <v>8.3000000000000007</v>
      </c>
      <c r="F90" s="14">
        <f t="shared" si="2"/>
        <v>1</v>
      </c>
      <c r="G90" s="14">
        <v>0</v>
      </c>
      <c r="H90" s="12" t="s">
        <v>160</v>
      </c>
      <c r="I90" s="26"/>
    </row>
    <row r="91" spans="2:9" x14ac:dyDescent="0.25">
      <c r="B91" s="20" t="s">
        <v>55</v>
      </c>
      <c r="C91" s="13" t="s">
        <v>80</v>
      </c>
      <c r="D91" s="14">
        <v>0</v>
      </c>
      <c r="E91" s="14">
        <v>8.3000000000000007</v>
      </c>
      <c r="F91" s="14">
        <f t="shared" si="2"/>
        <v>1</v>
      </c>
      <c r="G91" s="14">
        <v>0</v>
      </c>
      <c r="H91" s="12" t="s">
        <v>161</v>
      </c>
      <c r="I91" s="26"/>
    </row>
    <row r="92" spans="2:9" x14ac:dyDescent="0.25">
      <c r="B92" s="20" t="s">
        <v>55</v>
      </c>
      <c r="C92" s="13" t="s">
        <v>81</v>
      </c>
      <c r="D92" s="14">
        <v>0</v>
      </c>
      <c r="E92" s="14">
        <v>8.3000000000000007</v>
      </c>
      <c r="F92" s="14">
        <f t="shared" si="2"/>
        <v>1</v>
      </c>
      <c r="G92" s="14">
        <v>0</v>
      </c>
      <c r="H92" s="12" t="s">
        <v>162</v>
      </c>
      <c r="I92" s="26"/>
    </row>
    <row r="93" spans="2:9" x14ac:dyDescent="0.25">
      <c r="B93" s="20" t="s">
        <v>55</v>
      </c>
      <c r="C93" s="13" t="s">
        <v>82</v>
      </c>
      <c r="D93" s="14">
        <v>0</v>
      </c>
      <c r="E93" s="14">
        <v>8.3000000000000007</v>
      </c>
      <c r="F93" s="14">
        <f t="shared" si="2"/>
        <v>1</v>
      </c>
      <c r="G93" s="14">
        <v>0</v>
      </c>
      <c r="H93" s="12" t="s">
        <v>163</v>
      </c>
      <c r="I93" s="26"/>
    </row>
    <row r="94" spans="2:9" x14ac:dyDescent="0.25">
      <c r="B94" s="20" t="s">
        <v>55</v>
      </c>
      <c r="C94" s="13" t="s">
        <v>84</v>
      </c>
      <c r="D94" s="14">
        <v>0</v>
      </c>
      <c r="E94" s="14">
        <v>8.3000000000000007</v>
      </c>
      <c r="F94" s="14">
        <f t="shared" si="2"/>
        <v>1</v>
      </c>
      <c r="G94" s="14">
        <v>0</v>
      </c>
      <c r="H94" s="12" t="s">
        <v>164</v>
      </c>
      <c r="I94" s="26"/>
    </row>
    <row r="95" spans="2:9" x14ac:dyDescent="0.25">
      <c r="B95" s="20" t="s">
        <v>55</v>
      </c>
      <c r="C95" s="13" t="s">
        <v>85</v>
      </c>
      <c r="D95" s="14">
        <v>0</v>
      </c>
      <c r="E95" s="14">
        <v>8.3000000000000007</v>
      </c>
      <c r="F95" s="14">
        <f t="shared" si="2"/>
        <v>1</v>
      </c>
      <c r="G95" s="14">
        <v>0</v>
      </c>
      <c r="H95" s="12" t="s">
        <v>165</v>
      </c>
      <c r="I95" s="26"/>
    </row>
    <row r="96" spans="2:9" x14ac:dyDescent="0.25">
      <c r="B96" s="20" t="s">
        <v>55</v>
      </c>
      <c r="C96" s="13" t="s">
        <v>86</v>
      </c>
      <c r="D96" s="14">
        <v>0</v>
      </c>
      <c r="E96" s="14">
        <v>8.3000000000000007</v>
      </c>
      <c r="F96" s="14">
        <f t="shared" si="2"/>
        <v>1</v>
      </c>
      <c r="G96" s="14">
        <v>0</v>
      </c>
      <c r="H96" s="12" t="s">
        <v>166</v>
      </c>
      <c r="I96" s="26"/>
    </row>
    <row r="97" spans="2:10" x14ac:dyDescent="0.25">
      <c r="B97" s="20" t="s">
        <v>55</v>
      </c>
      <c r="C97" s="13" t="s">
        <v>87</v>
      </c>
      <c r="D97" s="14">
        <v>0</v>
      </c>
      <c r="E97" s="14">
        <v>8.3000000000000007</v>
      </c>
      <c r="F97" s="14">
        <f t="shared" si="2"/>
        <v>1</v>
      </c>
      <c r="G97" s="14">
        <v>0</v>
      </c>
      <c r="H97" s="12" t="s">
        <v>167</v>
      </c>
      <c r="I97" s="26"/>
    </row>
    <row r="98" spans="2:10" x14ac:dyDescent="0.25">
      <c r="B98" s="20" t="s">
        <v>55</v>
      </c>
      <c r="C98" s="13" t="s">
        <v>123</v>
      </c>
      <c r="D98" s="14">
        <v>0</v>
      </c>
      <c r="E98" s="14">
        <v>8.3000000000000007</v>
      </c>
      <c r="F98" s="14">
        <f t="shared" si="2"/>
        <v>1</v>
      </c>
      <c r="G98" s="14">
        <v>0</v>
      </c>
      <c r="H98" s="12" t="s">
        <v>168</v>
      </c>
      <c r="I98" s="26"/>
    </row>
    <row r="99" spans="2:10" x14ac:dyDescent="0.25">
      <c r="B99" s="20" t="s">
        <v>55</v>
      </c>
      <c r="C99" s="13" t="s">
        <v>88</v>
      </c>
      <c r="D99" s="14">
        <v>949</v>
      </c>
      <c r="E99" s="14">
        <v>508.4</v>
      </c>
      <c r="F99" s="14">
        <f t="shared" si="2"/>
        <v>26</v>
      </c>
      <c r="G99" s="14">
        <v>14</v>
      </c>
      <c r="H99" s="12" t="s">
        <v>136</v>
      </c>
      <c r="I99" s="26"/>
    </row>
    <row r="100" spans="2:10" x14ac:dyDescent="0.25">
      <c r="B100" s="20" t="s">
        <v>55</v>
      </c>
      <c r="C100" s="13" t="s">
        <v>89</v>
      </c>
      <c r="D100" s="14">
        <v>0</v>
      </c>
      <c r="E100" s="14">
        <v>6.6</v>
      </c>
      <c r="F100" s="14">
        <f t="shared" si="2"/>
        <v>1</v>
      </c>
      <c r="G100" s="14">
        <v>0</v>
      </c>
      <c r="H100" s="12" t="s">
        <v>169</v>
      </c>
      <c r="I100" s="26"/>
    </row>
    <row r="101" spans="2:10" x14ac:dyDescent="0.25">
      <c r="B101" s="20" t="s">
        <v>55</v>
      </c>
      <c r="C101" s="13" t="s">
        <v>90</v>
      </c>
      <c r="D101" s="14">
        <v>0</v>
      </c>
      <c r="E101" s="14">
        <v>6.6</v>
      </c>
      <c r="F101" s="14">
        <f t="shared" si="2"/>
        <v>1</v>
      </c>
      <c r="G101" s="14">
        <v>0</v>
      </c>
      <c r="H101" s="12" t="s">
        <v>170</v>
      </c>
      <c r="I101" s="26"/>
    </row>
    <row r="102" spans="2:10" x14ac:dyDescent="0.25">
      <c r="B102" s="20" t="s">
        <v>55</v>
      </c>
      <c r="C102" s="13" t="s">
        <v>91</v>
      </c>
      <c r="D102" s="14">
        <v>0</v>
      </c>
      <c r="E102" s="14">
        <v>6.6</v>
      </c>
      <c r="F102" s="14">
        <f t="shared" si="2"/>
        <v>1</v>
      </c>
      <c r="G102" s="14">
        <v>0</v>
      </c>
      <c r="H102" s="12" t="s">
        <v>171</v>
      </c>
      <c r="I102" s="26"/>
    </row>
    <row r="103" spans="2:10" x14ac:dyDescent="0.25">
      <c r="B103" s="20" t="s">
        <v>55</v>
      </c>
      <c r="C103" s="13" t="s">
        <v>92</v>
      </c>
      <c r="D103" s="14">
        <v>0</v>
      </c>
      <c r="E103" s="14">
        <v>6.6</v>
      </c>
      <c r="F103" s="14">
        <f t="shared" si="2"/>
        <v>1</v>
      </c>
      <c r="G103" s="14">
        <v>0</v>
      </c>
      <c r="H103" s="12" t="s">
        <v>172</v>
      </c>
      <c r="I103" s="26"/>
    </row>
    <row r="104" spans="2:10" x14ac:dyDescent="0.25">
      <c r="B104" s="20" t="s">
        <v>55</v>
      </c>
      <c r="C104" s="13" t="s">
        <v>93</v>
      </c>
      <c r="D104" s="14">
        <v>0</v>
      </c>
      <c r="E104" s="14">
        <v>6.6</v>
      </c>
      <c r="F104" s="14">
        <f t="shared" si="2"/>
        <v>1</v>
      </c>
      <c r="G104" s="14">
        <v>0</v>
      </c>
      <c r="H104" s="12" t="s">
        <v>173</v>
      </c>
      <c r="I104" s="26"/>
    </row>
    <row r="105" spans="2:10" x14ac:dyDescent="0.25">
      <c r="B105" s="20" t="s">
        <v>55</v>
      </c>
      <c r="C105" s="13" t="s">
        <v>94</v>
      </c>
      <c r="D105" s="14">
        <v>15</v>
      </c>
      <c r="E105" s="14">
        <v>13.2</v>
      </c>
      <c r="F105" s="14">
        <f t="shared" si="2"/>
        <v>1</v>
      </c>
      <c r="G105" s="14">
        <v>1</v>
      </c>
      <c r="H105" s="12" t="s">
        <v>174</v>
      </c>
      <c r="I105" s="26"/>
    </row>
    <row r="106" spans="2:10" x14ac:dyDescent="0.25">
      <c r="B106" s="20" t="s">
        <v>55</v>
      </c>
      <c r="C106" s="13" t="s">
        <v>95</v>
      </c>
      <c r="D106" s="14">
        <v>0</v>
      </c>
      <c r="E106" s="14">
        <v>0</v>
      </c>
      <c r="F106" s="14">
        <f t="shared" si="2"/>
        <v>0</v>
      </c>
      <c r="G106" s="14">
        <v>0</v>
      </c>
      <c r="H106" s="12">
        <v>0</v>
      </c>
      <c r="I106" s="26"/>
    </row>
    <row r="107" spans="2:10" x14ac:dyDescent="0.25">
      <c r="B107" s="20" t="s">
        <v>55</v>
      </c>
      <c r="C107" s="13" t="s">
        <v>96</v>
      </c>
      <c r="D107" s="14">
        <v>10</v>
      </c>
      <c r="E107" s="14">
        <v>18.2</v>
      </c>
      <c r="F107" s="14">
        <f t="shared" si="2"/>
        <v>1</v>
      </c>
      <c r="G107" s="14">
        <v>1</v>
      </c>
      <c r="H107" s="12" t="s">
        <v>175</v>
      </c>
      <c r="I107" s="26"/>
    </row>
    <row r="108" spans="2:10" x14ac:dyDescent="0.25">
      <c r="B108" s="20" t="s">
        <v>55</v>
      </c>
      <c r="C108" s="13" t="s">
        <v>97</v>
      </c>
      <c r="D108" s="14">
        <v>0</v>
      </c>
      <c r="E108" s="14">
        <v>6.6</v>
      </c>
      <c r="F108" s="14">
        <f t="shared" si="2"/>
        <v>1</v>
      </c>
      <c r="G108" s="14">
        <v>0</v>
      </c>
      <c r="H108" s="12" t="s">
        <v>176</v>
      </c>
      <c r="I108" s="26"/>
    </row>
    <row r="109" spans="2:10" x14ac:dyDescent="0.25">
      <c r="B109" s="20" t="s">
        <v>55</v>
      </c>
      <c r="C109" s="13" t="s">
        <v>98</v>
      </c>
      <c r="D109" s="14">
        <v>0</v>
      </c>
      <c r="E109" s="14">
        <v>6.6</v>
      </c>
      <c r="F109" s="14">
        <f t="shared" si="2"/>
        <v>1</v>
      </c>
      <c r="G109" s="14">
        <v>0</v>
      </c>
      <c r="H109" s="12" t="s">
        <v>177</v>
      </c>
      <c r="I109" s="26"/>
      <c r="J109" s="11"/>
    </row>
    <row r="110" spans="2:10" x14ac:dyDescent="0.25">
      <c r="B110" s="20" t="s">
        <v>55</v>
      </c>
      <c r="C110" s="13" t="s">
        <v>99</v>
      </c>
      <c r="D110" s="14">
        <v>0</v>
      </c>
      <c r="E110" s="14">
        <v>6.6</v>
      </c>
      <c r="F110" s="14">
        <f t="shared" si="2"/>
        <v>1</v>
      </c>
      <c r="G110" s="14">
        <v>0</v>
      </c>
      <c r="H110" s="12" t="s">
        <v>178</v>
      </c>
      <c r="I110" s="26"/>
    </row>
    <row r="111" spans="2:10" x14ac:dyDescent="0.25">
      <c r="B111" s="20" t="s">
        <v>55</v>
      </c>
      <c r="C111" s="13" t="s">
        <v>100</v>
      </c>
      <c r="D111" s="14">
        <v>0</v>
      </c>
      <c r="E111" s="14">
        <v>6.6</v>
      </c>
      <c r="F111" s="14">
        <f t="shared" si="2"/>
        <v>1</v>
      </c>
      <c r="G111" s="14">
        <v>0</v>
      </c>
      <c r="H111" s="12" t="s">
        <v>179</v>
      </c>
      <c r="I111" s="26"/>
    </row>
    <row r="112" spans="2:10" x14ac:dyDescent="0.25">
      <c r="B112" s="20" t="s">
        <v>55</v>
      </c>
      <c r="C112" s="13" t="s">
        <v>101</v>
      </c>
      <c r="D112" s="14">
        <v>65</v>
      </c>
      <c r="E112" s="14">
        <v>119.2</v>
      </c>
      <c r="F112" s="14">
        <f t="shared" si="2"/>
        <v>6</v>
      </c>
      <c r="G112" s="14">
        <v>1</v>
      </c>
      <c r="H112" s="12" t="s">
        <v>180</v>
      </c>
      <c r="I112" s="26"/>
    </row>
    <row r="113" spans="2:9" x14ac:dyDescent="0.25">
      <c r="B113" s="20" t="s">
        <v>55</v>
      </c>
      <c r="C113" s="13" t="s">
        <v>102</v>
      </c>
      <c r="D113" s="14">
        <v>0</v>
      </c>
      <c r="E113" s="14">
        <v>9.3000000000000007</v>
      </c>
      <c r="F113" s="14">
        <f t="shared" si="2"/>
        <v>1</v>
      </c>
      <c r="G113" s="14">
        <v>0</v>
      </c>
      <c r="H113" s="12" t="s">
        <v>181</v>
      </c>
      <c r="I113" s="26"/>
    </row>
    <row r="114" spans="2:9" x14ac:dyDescent="0.25">
      <c r="B114" s="20" t="s">
        <v>55</v>
      </c>
      <c r="C114" s="13" t="s">
        <v>103</v>
      </c>
      <c r="D114" s="14">
        <v>0</v>
      </c>
      <c r="E114" s="14">
        <v>9.3000000000000007</v>
      </c>
      <c r="F114" s="14">
        <f t="shared" si="2"/>
        <v>1</v>
      </c>
      <c r="G114" s="14">
        <v>0</v>
      </c>
      <c r="H114" s="12" t="s">
        <v>182</v>
      </c>
      <c r="I114" s="26"/>
    </row>
    <row r="115" spans="2:9" x14ac:dyDescent="0.25">
      <c r="B115" s="20" t="s">
        <v>55</v>
      </c>
      <c r="C115" s="13" t="s">
        <v>104</v>
      </c>
      <c r="D115" s="14">
        <v>0</v>
      </c>
      <c r="E115" s="14">
        <v>9.3000000000000007</v>
      </c>
      <c r="F115" s="14">
        <f t="shared" si="2"/>
        <v>1</v>
      </c>
      <c r="G115" s="14">
        <v>0</v>
      </c>
      <c r="H115" s="12" t="s">
        <v>183</v>
      </c>
      <c r="I115" s="26"/>
    </row>
    <row r="116" spans="2:9" x14ac:dyDescent="0.25">
      <c r="B116" s="20" t="s">
        <v>55</v>
      </c>
      <c r="C116" s="13" t="s">
        <v>105</v>
      </c>
      <c r="D116" s="14">
        <v>0</v>
      </c>
      <c r="E116" s="14">
        <v>9.3000000000000007</v>
      </c>
      <c r="F116" s="14">
        <f t="shared" si="2"/>
        <v>1</v>
      </c>
      <c r="G116" s="14">
        <v>0</v>
      </c>
      <c r="H116" s="12" t="s">
        <v>184</v>
      </c>
      <c r="I116" s="26"/>
    </row>
    <row r="117" spans="2:9" x14ac:dyDescent="0.25">
      <c r="B117" s="20" t="s">
        <v>55</v>
      </c>
      <c r="C117" s="13" t="s">
        <v>106</v>
      </c>
      <c r="D117" s="14">
        <v>11</v>
      </c>
      <c r="E117" s="14">
        <v>31.2</v>
      </c>
      <c r="F117" s="14">
        <f t="shared" si="2"/>
        <v>2</v>
      </c>
      <c r="G117" s="14">
        <v>1</v>
      </c>
      <c r="H117" s="12" t="s">
        <v>185</v>
      </c>
      <c r="I117" s="26"/>
    </row>
    <row r="118" spans="2:9" x14ac:dyDescent="0.25">
      <c r="B118" s="20" t="s">
        <v>55</v>
      </c>
      <c r="C118" s="13" t="s">
        <v>107</v>
      </c>
      <c r="D118" s="14">
        <v>0</v>
      </c>
      <c r="E118" s="14">
        <v>0</v>
      </c>
      <c r="F118" s="14">
        <f t="shared" si="2"/>
        <v>0</v>
      </c>
      <c r="G118" s="14">
        <v>0</v>
      </c>
      <c r="H118" s="12"/>
      <c r="I118" s="26"/>
    </row>
    <row r="119" spans="2:9" x14ac:dyDescent="0.25">
      <c r="B119" s="20" t="s">
        <v>55</v>
      </c>
      <c r="C119" s="13" t="s">
        <v>108</v>
      </c>
      <c r="D119" s="14">
        <v>0</v>
      </c>
      <c r="E119" s="14">
        <v>5.5</v>
      </c>
      <c r="F119" s="14">
        <f t="shared" si="2"/>
        <v>1</v>
      </c>
      <c r="G119" s="14">
        <v>0</v>
      </c>
      <c r="H119" s="12" t="s">
        <v>186</v>
      </c>
      <c r="I119" s="26"/>
    </row>
    <row r="120" spans="2:9" x14ac:dyDescent="0.25">
      <c r="B120" s="20" t="s">
        <v>55</v>
      </c>
      <c r="C120" s="13" t="s">
        <v>109</v>
      </c>
      <c r="D120" s="14">
        <v>0</v>
      </c>
      <c r="E120" s="14">
        <v>6.6</v>
      </c>
      <c r="F120" s="14">
        <f t="shared" si="2"/>
        <v>1</v>
      </c>
      <c r="G120" s="14">
        <v>0</v>
      </c>
      <c r="H120" s="12" t="s">
        <v>187</v>
      </c>
      <c r="I120" s="26"/>
    </row>
    <row r="121" spans="2:9" x14ac:dyDescent="0.25">
      <c r="B121" s="20" t="s">
        <v>55</v>
      </c>
      <c r="C121" s="13" t="s">
        <v>110</v>
      </c>
      <c r="D121" s="14">
        <v>0</v>
      </c>
      <c r="E121" s="14">
        <v>8.3000000000000007</v>
      </c>
      <c r="F121" s="14">
        <f t="shared" si="2"/>
        <v>1</v>
      </c>
      <c r="G121" s="14">
        <v>0</v>
      </c>
      <c r="H121" s="12" t="s">
        <v>188</v>
      </c>
      <c r="I121" s="26"/>
    </row>
    <row r="122" spans="2:9" x14ac:dyDescent="0.25">
      <c r="B122" s="20" t="s">
        <v>55</v>
      </c>
      <c r="C122" s="13" t="s">
        <v>111</v>
      </c>
      <c r="D122" s="14">
        <v>0</v>
      </c>
      <c r="E122" s="14">
        <v>8.3000000000000007</v>
      </c>
      <c r="F122" s="14">
        <f t="shared" si="2"/>
        <v>1</v>
      </c>
      <c r="G122" s="14">
        <v>0</v>
      </c>
      <c r="H122" s="12" t="s">
        <v>189</v>
      </c>
      <c r="I122" s="26"/>
    </row>
    <row r="123" spans="2:9" x14ac:dyDescent="0.25">
      <c r="B123" s="20" t="s">
        <v>55</v>
      </c>
      <c r="C123" s="13" t="s">
        <v>112</v>
      </c>
      <c r="D123" s="14">
        <v>0</v>
      </c>
      <c r="E123" s="14">
        <v>8.3000000000000007</v>
      </c>
      <c r="F123" s="14">
        <f t="shared" si="2"/>
        <v>1</v>
      </c>
      <c r="G123" s="14">
        <v>0</v>
      </c>
      <c r="H123" s="12" t="s">
        <v>190</v>
      </c>
      <c r="I123" s="26"/>
    </row>
    <row r="124" spans="2:9" x14ac:dyDescent="0.25">
      <c r="B124" s="20" t="s">
        <v>55</v>
      </c>
      <c r="C124" s="13" t="s">
        <v>113</v>
      </c>
      <c r="D124" s="14">
        <v>0</v>
      </c>
      <c r="E124" s="14">
        <v>8.3000000000000007</v>
      </c>
      <c r="F124" s="14">
        <f t="shared" si="2"/>
        <v>1</v>
      </c>
      <c r="G124" s="14">
        <v>0</v>
      </c>
      <c r="H124" s="12" t="s">
        <v>191</v>
      </c>
      <c r="I124" s="26"/>
    </row>
    <row r="125" spans="2:9" x14ac:dyDescent="0.25">
      <c r="B125" s="20" t="s">
        <v>55</v>
      </c>
      <c r="C125" s="13" t="s">
        <v>114</v>
      </c>
      <c r="D125" s="14">
        <v>0</v>
      </c>
      <c r="E125" s="14">
        <v>8.3000000000000007</v>
      </c>
      <c r="F125" s="14">
        <f t="shared" si="2"/>
        <v>1</v>
      </c>
      <c r="G125" s="14">
        <v>0</v>
      </c>
      <c r="H125" s="12" t="s">
        <v>192</v>
      </c>
      <c r="I125" s="26"/>
    </row>
    <row r="126" spans="2:9" x14ac:dyDescent="0.25">
      <c r="B126" s="20" t="s">
        <v>55</v>
      </c>
      <c r="C126" s="13" t="s">
        <v>115</v>
      </c>
      <c r="D126" s="14">
        <v>0</v>
      </c>
      <c r="E126" s="14">
        <v>8.3000000000000007</v>
      </c>
      <c r="F126" s="14">
        <f t="shared" si="2"/>
        <v>1</v>
      </c>
      <c r="G126" s="14">
        <v>0</v>
      </c>
      <c r="H126" s="12" t="s">
        <v>193</v>
      </c>
      <c r="I126" s="26"/>
    </row>
    <row r="127" spans="2:9" x14ac:dyDescent="0.25">
      <c r="B127" s="20" t="s">
        <v>55</v>
      </c>
      <c r="C127" s="13" t="s">
        <v>116</v>
      </c>
      <c r="D127" s="14">
        <v>0</v>
      </c>
      <c r="E127" s="14">
        <v>8.3000000000000007</v>
      </c>
      <c r="F127" s="14">
        <f t="shared" si="2"/>
        <v>1</v>
      </c>
      <c r="G127" s="14">
        <v>0</v>
      </c>
      <c r="H127" s="12" t="s">
        <v>194</v>
      </c>
      <c r="I127" s="26"/>
    </row>
    <row r="128" spans="2:9" x14ac:dyDescent="0.25">
      <c r="B128" s="20" t="s">
        <v>55</v>
      </c>
      <c r="C128" s="13" t="s">
        <v>117</v>
      </c>
      <c r="D128" s="14">
        <v>0</v>
      </c>
      <c r="E128" s="14">
        <v>8.3000000000000007</v>
      </c>
      <c r="F128" s="14">
        <f t="shared" si="2"/>
        <v>1</v>
      </c>
      <c r="G128" s="14">
        <v>0</v>
      </c>
      <c r="H128" s="12" t="s">
        <v>195</v>
      </c>
      <c r="I128" s="26"/>
    </row>
    <row r="129" spans="2:9" x14ac:dyDescent="0.25">
      <c r="B129" s="20" t="s">
        <v>55</v>
      </c>
      <c r="C129" s="13" t="s">
        <v>118</v>
      </c>
      <c r="D129" s="14">
        <v>0</v>
      </c>
      <c r="E129" s="14">
        <v>0</v>
      </c>
      <c r="F129" s="14">
        <f t="shared" si="2"/>
        <v>0</v>
      </c>
      <c r="G129" s="14">
        <v>0</v>
      </c>
      <c r="H129" s="12"/>
      <c r="I129" s="26"/>
    </row>
    <row r="130" spans="2:9" x14ac:dyDescent="0.25">
      <c r="B130" s="20" t="s">
        <v>55</v>
      </c>
      <c r="C130" s="13" t="s">
        <v>119</v>
      </c>
      <c r="D130" s="14">
        <v>0</v>
      </c>
      <c r="E130" s="14">
        <v>142.4</v>
      </c>
      <c r="F130" s="14">
        <f t="shared" si="2"/>
        <v>8</v>
      </c>
      <c r="G130" s="14">
        <v>1</v>
      </c>
      <c r="H130" s="12" t="s">
        <v>196</v>
      </c>
      <c r="I130" s="26"/>
    </row>
    <row r="131" spans="2:9" x14ac:dyDescent="0.25">
      <c r="B131" s="20" t="s">
        <v>55</v>
      </c>
      <c r="C131" s="13" t="s">
        <v>120</v>
      </c>
      <c r="D131" s="14">
        <v>0</v>
      </c>
      <c r="E131" s="14">
        <v>6.6</v>
      </c>
      <c r="F131" s="14">
        <f t="shared" ref="F131:F133" si="3">ROUNDUP((E131/20),0)</f>
        <v>1</v>
      </c>
      <c r="G131" s="14">
        <v>0</v>
      </c>
      <c r="H131" s="12" t="s">
        <v>197</v>
      </c>
      <c r="I131" s="26"/>
    </row>
    <row r="132" spans="2:9" x14ac:dyDescent="0.25">
      <c r="B132" s="20" t="s">
        <v>55</v>
      </c>
      <c r="C132" s="13" t="s">
        <v>121</v>
      </c>
      <c r="D132" s="14">
        <v>0</v>
      </c>
      <c r="E132" s="14">
        <v>6.6</v>
      </c>
      <c r="F132" s="14">
        <f t="shared" si="3"/>
        <v>1</v>
      </c>
      <c r="G132" s="14">
        <v>0</v>
      </c>
      <c r="H132" s="12" t="s">
        <v>198</v>
      </c>
      <c r="I132" s="26"/>
    </row>
    <row r="133" spans="2:9" ht="15.75" thickBot="1" x14ac:dyDescent="0.3">
      <c r="B133" s="21" t="s">
        <v>55</v>
      </c>
      <c r="C133" s="22" t="s">
        <v>122</v>
      </c>
      <c r="D133" s="23">
        <v>0</v>
      </c>
      <c r="E133" s="23">
        <v>0</v>
      </c>
      <c r="F133" s="23">
        <f t="shared" si="3"/>
        <v>0</v>
      </c>
      <c r="G133" s="23">
        <v>0</v>
      </c>
      <c r="H133" s="24" t="s">
        <v>199</v>
      </c>
      <c r="I133" s="27"/>
    </row>
    <row r="135" spans="2:9" x14ac:dyDescent="0.25">
      <c r="B135" s="30" t="s">
        <v>281</v>
      </c>
      <c r="C135" s="10"/>
      <c r="D135" s="31"/>
    </row>
    <row r="136" spans="2:9" x14ac:dyDescent="0.25">
      <c r="B136" s="32"/>
      <c r="C136" s="33" t="s">
        <v>279</v>
      </c>
      <c r="D136" s="34"/>
    </row>
    <row r="137" spans="2:9" x14ac:dyDescent="0.25">
      <c r="B137" s="35"/>
      <c r="C137" s="36" t="s">
        <v>271</v>
      </c>
      <c r="D137" s="34"/>
    </row>
    <row r="138" spans="2:9" x14ac:dyDescent="0.25">
      <c r="B138" s="32"/>
      <c r="C138" s="36" t="s">
        <v>272</v>
      </c>
      <c r="D138" s="34"/>
    </row>
    <row r="139" spans="2:9" x14ac:dyDescent="0.25">
      <c r="B139" s="35" t="s">
        <v>276</v>
      </c>
      <c r="C139" s="36" t="s">
        <v>273</v>
      </c>
      <c r="D139" s="34"/>
    </row>
    <row r="140" spans="2:9" x14ac:dyDescent="0.25">
      <c r="B140" s="35" t="s">
        <v>276</v>
      </c>
      <c r="C140" s="36" t="s">
        <v>274</v>
      </c>
      <c r="D140" s="34"/>
    </row>
    <row r="141" spans="2:9" x14ac:dyDescent="0.25">
      <c r="B141" s="35" t="s">
        <v>276</v>
      </c>
      <c r="C141" s="36" t="s">
        <v>275</v>
      </c>
      <c r="D141" s="34"/>
    </row>
    <row r="142" spans="2:9" x14ac:dyDescent="0.25">
      <c r="B142" s="37" t="s">
        <v>278</v>
      </c>
      <c r="C142" s="9" t="s">
        <v>277</v>
      </c>
      <c r="D142" s="38"/>
    </row>
  </sheetData>
  <autoFilter ref="B4:G140" xr:uid="{DEE25BEE-1281-463A-8ADB-5BE5511EF9F7}"/>
  <mergeCells count="4">
    <mergeCell ref="I5:I42"/>
    <mergeCell ref="I43:I65"/>
    <mergeCell ref="I66:I133"/>
    <mergeCell ref="I1:I2"/>
  </mergeCells>
  <pageMargins left="0.25" right="0.25" top="0.75" bottom="0.75" header="0.3" footer="0.3"/>
  <pageSetup paperSize="9" scale="69" orientation="landscape" r:id="rId1"/>
  <ignoredErrors>
    <ignoredError sqref="L46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Hinrichsen-Compall, Dirk</dc:creator>
  <cp:lastModifiedBy>Fähnders, Denis</cp:lastModifiedBy>
  <cp:lastPrinted>2025-11-04T13:16:43Z</cp:lastPrinted>
  <dcterms:created xsi:type="dcterms:W3CDTF">2025-01-27T09:53:41Z</dcterms:created>
  <dcterms:modified xsi:type="dcterms:W3CDTF">2026-07-09T11:24:49Z</dcterms:modified>
</cp:coreProperties>
</file>