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kayser\Downloads\"/>
    </mc:Choice>
  </mc:AlternateContent>
  <xr:revisionPtr revIDLastSave="0" documentId="13_ncr:1_{F7D5FFC1-0BEB-4990-9359-AFF63286A0AC}" xr6:coauthVersionLast="47" xr6:coauthVersionMax="47" xr10:uidLastSave="{00000000-0000-0000-0000-000000000000}"/>
  <bookViews>
    <workbookView xWindow="-120" yWindow="-120" windowWidth="38640" windowHeight="21120" tabRatio="500" xr2:uid="{00000000-000D-0000-FFFF-FFFF00000000}"/>
  </bookViews>
  <sheets>
    <sheet name="Preisblatt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35" i="1" l="1"/>
  <c r="D28" i="1"/>
  <c r="D27" i="1"/>
  <c r="B29" i="1" s="1"/>
  <c r="B30" i="1" s="1"/>
  <c r="B37" i="1" s="1"/>
  <c r="B41" i="1" s="1"/>
  <c r="D26" i="1"/>
  <c r="D20" i="1"/>
  <c r="D19" i="1"/>
  <c r="D18" i="1"/>
  <c r="B21" i="1" s="1"/>
  <c r="B22" i="1" s="1"/>
  <c r="B36" i="1" s="1"/>
  <c r="B40" i="1" s="1"/>
  <c r="B10" i="1"/>
  <c r="B34" i="1" s="1"/>
  <c r="D3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Unknown Author</author>
  </authors>
  <commentList>
    <comment ref="C18" authorId="0" shapeId="0" xr:uid="{00000000-0006-0000-0000-000003000000}">
      <text>
        <r>
          <rPr>
            <sz val="10"/>
            <rFont val="Arial"/>
            <family val="2"/>
          </rPr>
          <t>Bewertungsmenge vorgegeben (1000 Clients) – nicht ändern.</t>
        </r>
      </text>
    </comment>
    <comment ref="C19" authorId="0" shapeId="0" xr:uid="{00000000-0006-0000-0000-000004000000}">
      <text>
        <r>
          <rPr>
            <sz val="10"/>
            <rFont val="Arial"/>
            <family val="2"/>
          </rPr>
          <t>Pauschal pro Monat – Menge 1, nicht ändern.</t>
        </r>
      </text>
    </comment>
    <comment ref="C20" authorId="0" shapeId="0" xr:uid="{00000000-0006-0000-0000-000005000000}">
      <text>
        <r>
          <rPr>
            <sz val="10"/>
            <rFont val="Arial"/>
            <family val="2"/>
          </rPr>
          <t>Pauschal pro Monat – Menge 1, nicht ändern.</t>
        </r>
      </text>
    </comment>
    <comment ref="C26" authorId="0" shapeId="0" xr:uid="{00000000-0006-0000-0000-000006000000}">
      <text>
        <r>
          <rPr>
            <sz val="10"/>
            <rFont val="Arial"/>
            <family val="2"/>
          </rPr>
          <t>Pauschal für Betrieb an 64 Standorten – Menge 1, nicht ändern.</t>
        </r>
      </text>
    </comment>
    <comment ref="C27" authorId="0" shapeId="0" xr:uid="{00000000-0006-0000-0000-000007000000}">
      <text>
        <r>
          <rPr>
            <sz val="10"/>
            <rFont val="Arial"/>
            <family val="2"/>
          </rPr>
          <t>Pauschal pro Monat – Menge 1, nicht ändern.</t>
        </r>
      </text>
    </comment>
    <comment ref="C28" authorId="0" shapeId="0" xr:uid="{00000000-0006-0000-0000-000008000000}">
      <text>
        <r>
          <rPr>
            <sz val="10"/>
            <rFont val="Arial"/>
            <family val="2"/>
          </rPr>
          <t>Pauschal pro Monat – Menge 1, nicht ändern.</t>
        </r>
      </text>
    </comment>
    <comment ref="B45" authorId="0" shapeId="0" xr:uid="{00000000-0006-0000-0000-000001000000}">
      <text>
        <r>
          <rPr>
            <sz val="10"/>
            <rFont val="Arial"/>
            <family val="2"/>
          </rPr>
          <t>Netto-Pauschalpreis eintragen.</t>
        </r>
      </text>
    </comment>
    <comment ref="B46" authorId="0" shapeId="0" xr:uid="{00000000-0006-0000-0000-000002000000}">
      <text>
        <r>
          <rPr>
            <sz val="10"/>
            <rFont val="Arial"/>
            <family val="2"/>
          </rPr>
          <t>Netto-Pauschalpreis eintragen.</t>
        </r>
      </text>
    </comment>
  </commentList>
</comments>
</file>

<file path=xl/sharedStrings.xml><?xml version="1.0" encoding="utf-8"?>
<sst xmlns="http://schemas.openxmlformats.org/spreadsheetml/2006/main" count="50" uniqueCount="36">
  <si>
    <t>Preisblatt Alarmierungssystem Beratungsstellen</t>
  </si>
  <si>
    <t>Ausfüllhinweise:
Alle farblich unterlegten Felder müssen mit Preisen ausgefüllt werden. 
Tragen Sie in die farblich unterlegten Felder ausschließlich immer nur die Netto-Preise ein, außer es wird explizit darauf hingewiesen, dass eine Brutto-Preisangabe getätigt werden muss. In der Spalte " Menge" finden Sie Positionen, wo konkrete Mengenangaben eingetragen werden, bitte hier den Einzelpreis mit der Mengenangabe multiplizieren und den Gesamtnettopreis eintragen.
Kalkulationsgrundlage: Software-Clients = 1000 (vorgegeben); Hardware-Betrieb = Pauschale für 64 Standorte. Grau hinterlegte Mengen sind vorgegeben und nicht zu ändern. Für die Preiswertung maßgeblich ist der Netto-Gesamtpreis 48 Monate (Zelle D34).</t>
  </si>
  <si>
    <t>1. Einmalige Kosten</t>
  </si>
  <si>
    <t>Position</t>
  </si>
  <si>
    <t>Preis (EUR netto)</t>
  </si>
  <si>
    <t>Installation / Einrichtung</t>
  </si>
  <si>
    <t>Konfiguration</t>
  </si>
  <si>
    <t>Schulung</t>
  </si>
  <si>
    <t>Summe einmalige Kosten</t>
  </si>
  <si>
    <t>2. Teststellung</t>
  </si>
  <si>
    <t>Teststellung (pauschal)</t>
  </si>
  <si>
    <t>3. Laufende Kosten Softwarelösung</t>
  </si>
  <si>
    <t>Monatspreis (EUR netto)</t>
  </si>
  <si>
    <t>Menge</t>
  </si>
  <si>
    <t>Monat gesamt (EUR netto)</t>
  </si>
  <si>
    <t>Software-Client (Lizenz je Client/Monat)</t>
  </si>
  <si>
    <t>Support</t>
  </si>
  <si>
    <t>Notruf- und Serviceleitstelle</t>
  </si>
  <si>
    <t>Summe monatlich</t>
  </si>
  <si>
    <t>Gesamt 48 Monate</t>
  </si>
  <si>
    <t>4. Laufende Kosten Hardwarelösung</t>
  </si>
  <si>
    <t>Gerätebetrieb (alle 64 Standorte, pauschal)</t>
  </si>
  <si>
    <t>5. Gesamtpreis</t>
  </si>
  <si>
    <t>Betrag (EUR netto)</t>
  </si>
  <si>
    <t>Gesamtpreis 48 Monate (EUR netto)</t>
  </si>
  <si>
    <t>Einmalige Kosten</t>
  </si>
  <si>
    <t>Teststellung</t>
  </si>
  <si>
    <t>Softwarelösung 48 Monate</t>
  </si>
  <si>
    <t>Hardwarelösung 48 Monate</t>
  </si>
  <si>
    <t>Betrag (EUR brutto)</t>
  </si>
  <si>
    <t>Gesamtpreis Software 48 Monate</t>
  </si>
  <si>
    <t>Gesamtpreis Hardware 48 Monate</t>
  </si>
  <si>
    <t>6. Optionale Leistungen (gesondert; nicht Teil des gewerteten Gesamtpreises)</t>
  </si>
  <si>
    <t>Die optionalen Preise werden nicht in den gewerteten Gesamtpreis eingerechnet, sind aber verbindlich anzugeben und fließen in die Auftragswertschätzung ein.</t>
  </si>
  <si>
    <t xml:space="preserve">Optional: App für Diensthandys </t>
  </si>
  <si>
    <t xml:space="preserve">Optional: mobile Alarmtaster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</si>
</sst>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€&quot;"/>
  </numFmts>
  <fonts count="10" x14ac:knownFonts="1">
    <font>
      <sz val="11"/>
      <color theme="1"/>
      <name val="Aptos Narrow"/>
      <family val="2"/>
      <charset val="1"/>
    </font>
    <font>
      <sz val="10"/>
      <name val="Arial"/>
      <family val="2"/>
    </font>
    <font>
      <b/>
      <sz val="16"/>
      <color theme="1"/>
      <name val="Aptos Narrow"/>
      <family val="2"/>
      <charset val="1"/>
    </font>
    <font>
      <b/>
      <sz val="11"/>
      <color rgb="FF000000"/>
      <name val="Aptos Display"/>
      <family val="2"/>
      <charset val="1"/>
    </font>
    <font>
      <sz val="11"/>
      <color rgb="FF000000"/>
      <name val="Aptos Display"/>
      <family val="2"/>
      <charset val="1"/>
    </font>
    <font>
      <sz val="11"/>
      <color rgb="FF000000"/>
      <name val="Aptos Display"/>
      <family val="2"/>
    </font>
    <font>
      <sz val="11"/>
      <color theme="1"/>
      <name val="Aptos Display"/>
      <family val="2"/>
      <charset val="1"/>
    </font>
    <font>
      <b/>
      <sz val="12"/>
      <color rgb="FF000000"/>
      <name val="Aptos Display"/>
      <family val="2"/>
    </font>
    <font>
      <b/>
      <sz val="11"/>
      <color rgb="FF000000"/>
      <name val="Aptos Display"/>
      <family val="2"/>
    </font>
    <font>
      <sz val="9"/>
      <color rgb="FF000000"/>
      <name val="Aptos Display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59987182226020086"/>
        <bgColor rgb="FFC0C0C0"/>
      </patternFill>
    </fill>
    <fill>
      <patternFill patternType="solid">
        <fgColor rgb="FFF2F2F2"/>
        <bgColor rgb="FFFFFFCC"/>
      </patternFill>
    </fill>
  </fills>
  <borders count="1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9" fillId="0" borderId="0" xfId="0" applyFont="1"/>
    <xf numFmtId="164" fontId="3" fillId="0" borderId="7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left" wrapText="1"/>
    </xf>
    <xf numFmtId="0" fontId="2" fillId="0" borderId="1" xfId="0" applyFont="1" applyBorder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3" fillId="0" borderId="2" xfId="0" applyFont="1" applyBorder="1"/>
    <xf numFmtId="0" fontId="4" fillId="0" borderId="0" xfId="0" applyFont="1"/>
    <xf numFmtId="0" fontId="4" fillId="0" borderId="3" xfId="0" applyFont="1" applyBorder="1"/>
    <xf numFmtId="0" fontId="4" fillId="0" borderId="5" xfId="0" applyFont="1" applyBorder="1"/>
    <xf numFmtId="0" fontId="3" fillId="0" borderId="6" xfId="0" applyFont="1" applyBorder="1"/>
    <xf numFmtId="164" fontId="4" fillId="2" borderId="6" xfId="0" applyNumberFormat="1" applyFont="1" applyFill="1" applyBorder="1"/>
    <xf numFmtId="0" fontId="3" fillId="0" borderId="5" xfId="0" applyFont="1" applyBorder="1"/>
    <xf numFmtId="164" fontId="3" fillId="0" borderId="6" xfId="0" applyNumberFormat="1" applyFont="1" applyBorder="1"/>
    <xf numFmtId="0" fontId="4" fillId="0" borderId="2" xfId="0" applyFont="1" applyBorder="1"/>
    <xf numFmtId="164" fontId="3" fillId="2" borderId="6" xfId="0" applyNumberFormat="1" applyFont="1" applyFill="1" applyBorder="1"/>
    <xf numFmtId="0" fontId="3" fillId="0" borderId="7" xfId="0" applyFont="1" applyBorder="1"/>
    <xf numFmtId="0" fontId="5" fillId="3" borderId="6" xfId="0" applyFont="1" applyFill="1" applyBorder="1" applyAlignment="1">
      <alignment horizontal="center"/>
    </xf>
    <xf numFmtId="164" fontId="4" fillId="0" borderId="7" xfId="0" applyNumberFormat="1" applyFont="1" applyBorder="1"/>
    <xf numFmtId="164" fontId="4" fillId="0" borderId="3" xfId="0" applyNumberFormat="1" applyFont="1" applyBorder="1"/>
    <xf numFmtId="164" fontId="4" fillId="0" borderId="6" xfId="0" applyNumberFormat="1" applyFont="1" applyBorder="1"/>
    <xf numFmtId="0" fontId="6" fillId="0" borderId="2" xfId="0" applyFont="1" applyBorder="1"/>
    <xf numFmtId="0" fontId="6" fillId="0" borderId="5" xfId="0" applyFont="1" applyBorder="1"/>
    <xf numFmtId="0" fontId="6" fillId="0" borderId="0" xfId="0" applyFont="1"/>
    <xf numFmtId="0" fontId="6" fillId="0" borderId="3" xfId="0" applyFont="1" applyBorder="1"/>
    <xf numFmtId="0" fontId="3" fillId="0" borderId="8" xfId="0" applyFont="1" applyBorder="1"/>
    <xf numFmtId="164" fontId="3" fillId="0" borderId="9" xfId="0" applyNumberFormat="1" applyFont="1" applyBorder="1"/>
    <xf numFmtId="0" fontId="6" fillId="0" borderId="10" xfId="0" applyFont="1" applyBorder="1"/>
    <xf numFmtId="0" fontId="6" fillId="0" borderId="11" xfId="0" applyFont="1" applyBorder="1"/>
    <xf numFmtId="0" fontId="7" fillId="0" borderId="0" xfId="0" applyFont="1"/>
    <xf numFmtId="0" fontId="8" fillId="0" borderId="6" xfId="0" applyFont="1" applyBorder="1"/>
    <xf numFmtId="0" fontId="5" fillId="0" borderId="6" xfId="0" applyFont="1" applyBorder="1"/>
    <xf numFmtId="164" fontId="5" fillId="2" borderId="6" xfId="0" applyNumberFormat="1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6C6AD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229680</xdr:colOff>
      <xdr:row>0</xdr:row>
      <xdr:rowOff>65880</xdr:rowOff>
    </xdr:from>
    <xdr:to>
      <xdr:col>3</xdr:col>
      <xdr:colOff>2069640</xdr:colOff>
      <xdr:row>0</xdr:row>
      <xdr:rowOff>481320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6389280" y="65880"/>
          <a:ext cx="1839960" cy="4154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7"/>
  <sheetViews>
    <sheetView tabSelected="1" zoomScaleNormal="100" workbookViewId="0">
      <selection activeCell="B7" sqref="B7"/>
    </sheetView>
  </sheetViews>
  <sheetFormatPr baseColWidth="10" defaultColWidth="10.5703125" defaultRowHeight="15" x14ac:dyDescent="0.25"/>
  <cols>
    <col min="1" max="1" width="39" customWidth="1"/>
    <col min="2" max="2" width="22.85546875" customWidth="1"/>
    <col min="3" max="3" width="13.140625" customWidth="1"/>
    <col min="4" max="4" width="34.140625" customWidth="1"/>
  </cols>
  <sheetData>
    <row r="1" spans="1:4" ht="46.5" customHeight="1" x14ac:dyDescent="0.25">
      <c r="A1" s="4" t="s">
        <v>0</v>
      </c>
      <c r="B1" s="4"/>
      <c r="C1" s="4"/>
      <c r="D1" s="4"/>
    </row>
    <row r="2" spans="1:4" x14ac:dyDescent="0.25">
      <c r="A2" s="5"/>
      <c r="D2" s="6"/>
    </row>
    <row r="3" spans="1:4" ht="107.25" customHeight="1" x14ac:dyDescent="0.25">
      <c r="A3" s="3" t="s">
        <v>1</v>
      </c>
      <c r="B3" s="3"/>
      <c r="C3" s="3"/>
      <c r="D3" s="3"/>
    </row>
    <row r="4" spans="1:4" x14ac:dyDescent="0.25">
      <c r="A4" s="5"/>
      <c r="D4" s="6"/>
    </row>
    <row r="5" spans="1:4" ht="19.5" customHeight="1" x14ac:dyDescent="0.25">
      <c r="A5" s="7" t="s">
        <v>2</v>
      </c>
      <c r="B5" s="8"/>
      <c r="C5" s="8"/>
      <c r="D5" s="9"/>
    </row>
    <row r="6" spans="1:4" ht="19.5" customHeight="1" x14ac:dyDescent="0.25">
      <c r="A6" s="10" t="s">
        <v>3</v>
      </c>
      <c r="B6" s="11" t="s">
        <v>4</v>
      </c>
      <c r="C6" s="8"/>
      <c r="D6" s="9"/>
    </row>
    <row r="7" spans="1:4" ht="19.5" customHeight="1" x14ac:dyDescent="0.25">
      <c r="A7" s="10" t="s">
        <v>5</v>
      </c>
      <c r="B7" s="12"/>
      <c r="C7" s="8"/>
      <c r="D7" s="9"/>
    </row>
    <row r="8" spans="1:4" ht="19.5" customHeight="1" x14ac:dyDescent="0.25">
      <c r="A8" s="10" t="s">
        <v>6</v>
      </c>
      <c r="B8" s="12"/>
      <c r="C8" s="8"/>
      <c r="D8" s="9"/>
    </row>
    <row r="9" spans="1:4" ht="19.5" customHeight="1" x14ac:dyDescent="0.25">
      <c r="A9" s="10" t="s">
        <v>7</v>
      </c>
      <c r="B9" s="12"/>
      <c r="C9" s="8"/>
      <c r="D9" s="9"/>
    </row>
    <row r="10" spans="1:4" ht="19.5" customHeight="1" x14ac:dyDescent="0.25">
      <c r="A10" s="13" t="s">
        <v>8</v>
      </c>
      <c r="B10" s="14">
        <f>SUM(B6:B9)</f>
        <v>0</v>
      </c>
      <c r="C10" s="8"/>
      <c r="D10" s="9"/>
    </row>
    <row r="11" spans="1:4" x14ac:dyDescent="0.25">
      <c r="A11" s="15"/>
      <c r="B11" s="8"/>
      <c r="C11" s="8"/>
      <c r="D11" s="9"/>
    </row>
    <row r="12" spans="1:4" ht="19.5" customHeight="1" x14ac:dyDescent="0.25">
      <c r="A12" s="7" t="s">
        <v>9</v>
      </c>
      <c r="B12" s="8"/>
      <c r="C12" s="8"/>
      <c r="D12" s="9"/>
    </row>
    <row r="13" spans="1:4" ht="19.5" customHeight="1" x14ac:dyDescent="0.25">
      <c r="A13" s="10" t="s">
        <v>3</v>
      </c>
      <c r="B13" s="11" t="s">
        <v>4</v>
      </c>
      <c r="C13" s="8"/>
      <c r="D13" s="9"/>
    </row>
    <row r="14" spans="1:4" ht="19.5" customHeight="1" x14ac:dyDescent="0.25">
      <c r="A14" s="13" t="s">
        <v>10</v>
      </c>
      <c r="B14" s="16"/>
      <c r="C14" s="8"/>
      <c r="D14" s="9"/>
    </row>
    <row r="15" spans="1:4" x14ac:dyDescent="0.25">
      <c r="A15" s="15"/>
      <c r="B15" s="8"/>
      <c r="C15" s="8"/>
      <c r="D15" s="9"/>
    </row>
    <row r="16" spans="1:4" ht="19.5" customHeight="1" x14ac:dyDescent="0.25">
      <c r="A16" s="7" t="s">
        <v>11</v>
      </c>
      <c r="B16" s="8"/>
      <c r="C16" s="8"/>
      <c r="D16" s="9"/>
    </row>
    <row r="17" spans="1:4" ht="19.5" customHeight="1" x14ac:dyDescent="0.25">
      <c r="A17" s="10" t="s">
        <v>3</v>
      </c>
      <c r="B17" s="11" t="s">
        <v>12</v>
      </c>
      <c r="C17" s="11" t="s">
        <v>13</v>
      </c>
      <c r="D17" s="17" t="s">
        <v>14</v>
      </c>
    </row>
    <row r="18" spans="1:4" ht="19.5" customHeight="1" x14ac:dyDescent="0.25">
      <c r="A18" s="10" t="s">
        <v>15</v>
      </c>
      <c r="B18" s="12"/>
      <c r="C18" s="18">
        <v>1000</v>
      </c>
      <c r="D18" s="19">
        <f>B18*C18</f>
        <v>0</v>
      </c>
    </row>
    <row r="19" spans="1:4" ht="19.5" customHeight="1" x14ac:dyDescent="0.25">
      <c r="A19" s="10" t="s">
        <v>16</v>
      </c>
      <c r="B19" s="12"/>
      <c r="C19" s="18">
        <v>1</v>
      </c>
      <c r="D19" s="19">
        <f>B19*C19</f>
        <v>0</v>
      </c>
    </row>
    <row r="20" spans="1:4" ht="19.5" customHeight="1" x14ac:dyDescent="0.25">
      <c r="A20" s="10" t="s">
        <v>17</v>
      </c>
      <c r="B20" s="12"/>
      <c r="C20" s="18">
        <v>1</v>
      </c>
      <c r="D20" s="19">
        <f>B20*C20</f>
        <v>0</v>
      </c>
    </row>
    <row r="21" spans="1:4" ht="19.5" customHeight="1" x14ac:dyDescent="0.25">
      <c r="A21" s="13" t="s">
        <v>18</v>
      </c>
      <c r="B21" s="14">
        <f>SUM(D18:D20)</f>
        <v>0</v>
      </c>
      <c r="C21" s="8"/>
      <c r="D21" s="20"/>
    </row>
    <row r="22" spans="1:4" ht="19.5" customHeight="1" x14ac:dyDescent="0.25">
      <c r="A22" s="13" t="s">
        <v>19</v>
      </c>
      <c r="B22" s="14">
        <f>B21*48</f>
        <v>0</v>
      </c>
      <c r="C22" s="8"/>
      <c r="D22" s="20"/>
    </row>
    <row r="23" spans="1:4" x14ac:dyDescent="0.25">
      <c r="A23" s="15"/>
      <c r="B23" s="8"/>
      <c r="C23" s="8"/>
      <c r="D23" s="9"/>
    </row>
    <row r="24" spans="1:4" x14ac:dyDescent="0.25">
      <c r="A24" s="7" t="s">
        <v>20</v>
      </c>
      <c r="B24" s="8"/>
      <c r="C24" s="8"/>
      <c r="D24" s="9"/>
    </row>
    <row r="25" spans="1:4" ht="19.5" customHeight="1" x14ac:dyDescent="0.25">
      <c r="A25" s="10" t="s">
        <v>3</v>
      </c>
      <c r="B25" s="11" t="s">
        <v>12</v>
      </c>
      <c r="C25" s="11" t="s">
        <v>13</v>
      </c>
      <c r="D25" s="17" t="s">
        <v>14</v>
      </c>
    </row>
    <row r="26" spans="1:4" ht="19.5" customHeight="1" x14ac:dyDescent="0.25">
      <c r="A26" s="10" t="s">
        <v>21</v>
      </c>
      <c r="B26" s="12"/>
      <c r="C26" s="18">
        <v>1</v>
      </c>
      <c r="D26" s="19">
        <f>B26*C26</f>
        <v>0</v>
      </c>
    </row>
    <row r="27" spans="1:4" ht="19.5" customHeight="1" x14ac:dyDescent="0.25">
      <c r="A27" s="10" t="s">
        <v>16</v>
      </c>
      <c r="B27" s="12"/>
      <c r="C27" s="18">
        <v>1</v>
      </c>
      <c r="D27" s="19">
        <f>B27*C27</f>
        <v>0</v>
      </c>
    </row>
    <row r="28" spans="1:4" ht="19.5" customHeight="1" x14ac:dyDescent="0.25">
      <c r="A28" s="10" t="s">
        <v>17</v>
      </c>
      <c r="B28" s="12"/>
      <c r="C28" s="18">
        <v>1</v>
      </c>
      <c r="D28" s="19">
        <f>B28*C28</f>
        <v>0</v>
      </c>
    </row>
    <row r="29" spans="1:4" ht="19.5" customHeight="1" x14ac:dyDescent="0.25">
      <c r="A29" s="13" t="s">
        <v>18</v>
      </c>
      <c r="B29" s="14">
        <f>SUM(D26:D28)</f>
        <v>0</v>
      </c>
      <c r="C29" s="8"/>
      <c r="D29" s="9"/>
    </row>
    <row r="30" spans="1:4" ht="19.5" customHeight="1" x14ac:dyDescent="0.25">
      <c r="A30" s="13" t="s">
        <v>19</v>
      </c>
      <c r="B30" s="14">
        <f>B29*48</f>
        <v>0</v>
      </c>
      <c r="C30" s="8"/>
      <c r="D30" s="9"/>
    </row>
    <row r="31" spans="1:4" x14ac:dyDescent="0.25">
      <c r="A31" s="15"/>
      <c r="B31" s="8"/>
      <c r="C31" s="8"/>
      <c r="D31" s="9"/>
    </row>
    <row r="32" spans="1:4" ht="19.5" customHeight="1" x14ac:dyDescent="0.25">
      <c r="A32" s="7" t="s">
        <v>22</v>
      </c>
      <c r="B32" s="8"/>
      <c r="C32" s="8"/>
      <c r="D32" s="9"/>
    </row>
    <row r="33" spans="1:4" ht="19.5" customHeight="1" x14ac:dyDescent="0.25">
      <c r="A33" s="10" t="s">
        <v>3</v>
      </c>
      <c r="B33" s="11" t="s">
        <v>23</v>
      </c>
      <c r="C33" s="8"/>
      <c r="D33" s="17" t="s">
        <v>24</v>
      </c>
    </row>
    <row r="34" spans="1:4" ht="19.5" customHeight="1" x14ac:dyDescent="0.25">
      <c r="A34" s="10" t="s">
        <v>25</v>
      </c>
      <c r="B34" s="21">
        <f>B10</f>
        <v>0</v>
      </c>
      <c r="C34" s="8"/>
      <c r="D34" s="2">
        <f>SUM(B34:B37)</f>
        <v>0</v>
      </c>
    </row>
    <row r="35" spans="1:4" ht="19.5" customHeight="1" x14ac:dyDescent="0.25">
      <c r="A35" s="10" t="s">
        <v>26</v>
      </c>
      <c r="B35" s="21">
        <f>B14</f>
        <v>0</v>
      </c>
      <c r="C35" s="8"/>
      <c r="D35" s="2"/>
    </row>
    <row r="36" spans="1:4" ht="19.5" customHeight="1" x14ac:dyDescent="0.25">
      <c r="A36" s="10" t="s">
        <v>27</v>
      </c>
      <c r="B36" s="21">
        <f>B22</f>
        <v>0</v>
      </c>
      <c r="C36" s="8"/>
      <c r="D36" s="2"/>
    </row>
    <row r="37" spans="1:4" ht="19.5" customHeight="1" x14ac:dyDescent="0.25">
      <c r="A37" s="10" t="s">
        <v>28</v>
      </c>
      <c r="B37" s="21">
        <f>B30</f>
        <v>0</v>
      </c>
      <c r="C37" s="8"/>
      <c r="D37" s="2"/>
    </row>
    <row r="38" spans="1:4" x14ac:dyDescent="0.25">
      <c r="A38" s="22"/>
      <c r="B38" s="8"/>
      <c r="C38" s="8"/>
      <c r="D38" s="9"/>
    </row>
    <row r="39" spans="1:4" ht="19.5" customHeight="1" x14ac:dyDescent="0.25">
      <c r="A39" s="23"/>
      <c r="B39" s="11" t="s">
        <v>29</v>
      </c>
      <c r="C39" s="8"/>
      <c r="D39" s="9"/>
    </row>
    <row r="40" spans="1:4" ht="19.5" customHeight="1" x14ac:dyDescent="0.25">
      <c r="A40" s="13" t="s">
        <v>30</v>
      </c>
      <c r="B40" s="14" t="str">
        <f>IF(B36=0,"",(B34+B35+B36)*1.19)</f>
        <v/>
      </c>
      <c r="C40" s="24"/>
      <c r="D40" s="25"/>
    </row>
    <row r="41" spans="1:4" ht="19.5" customHeight="1" x14ac:dyDescent="0.25">
      <c r="A41" s="26" t="s">
        <v>31</v>
      </c>
      <c r="B41" s="27" t="str">
        <f>IF(B37=0,"",(B34+B35+B37)*1.19)</f>
        <v/>
      </c>
      <c r="C41" s="28"/>
      <c r="D41" s="29"/>
    </row>
    <row r="43" spans="1:4" ht="15.75" x14ac:dyDescent="0.25">
      <c r="A43" s="30" t="s">
        <v>32</v>
      </c>
    </row>
    <row r="44" spans="1:4" x14ac:dyDescent="0.25">
      <c r="A44" s="31" t="s">
        <v>3</v>
      </c>
      <c r="B44" s="31" t="s">
        <v>4</v>
      </c>
    </row>
    <row r="45" spans="1:4" x14ac:dyDescent="0.25">
      <c r="A45" s="32" t="s">
        <v>34</v>
      </c>
      <c r="B45" s="33"/>
    </row>
    <row r="46" spans="1:4" x14ac:dyDescent="0.25">
      <c r="A46" s="32" t="s">
        <v>35</v>
      </c>
      <c r="B46" s="33"/>
    </row>
    <row r="47" spans="1:4" x14ac:dyDescent="0.25">
      <c r="A47" s="1" t="s">
        <v>33</v>
      </c>
      <c r="B47" s="1"/>
      <c r="C47" s="1"/>
      <c r="D47" s="1"/>
    </row>
  </sheetData>
  <sheetProtection selectLockedCells="1" selectUnlockedCells="1"/>
  <mergeCells count="4">
    <mergeCell ref="A1:D1"/>
    <mergeCell ref="A3:D3"/>
    <mergeCell ref="D34:D37"/>
    <mergeCell ref="A47:D47"/>
  </mergeCells>
  <pageMargins left="0.7" right="0.7" top="0.78749999999999998" bottom="0.78749999999999998" header="0.511811023622047" footer="0.511811023622047"/>
  <pageSetup paperSize="9" scale="73" orientation="portrait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Kayser</dc:creator>
  <dc:description/>
  <cp:lastModifiedBy>Daniel Kayser</cp:lastModifiedBy>
  <cp:revision>0</cp:revision>
  <dcterms:created xsi:type="dcterms:W3CDTF">2026-06-24T11:56:31Z</dcterms:created>
  <dcterms:modified xsi:type="dcterms:W3CDTF">2026-07-14T10:37:05Z</dcterms:modified>
  <dc:language>en-US</dc:language>
</cp:coreProperties>
</file>