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V:\FISK\00_PFI-IM\GB\2026\Nat\SAVE_198_2026 Zutrittskontrollsystem\02_Entwurf\finale Unterlagen\02 Vom Unternehmen mit Angebot\"/>
    </mc:Choice>
  </mc:AlternateContent>
  <xr:revisionPtr revIDLastSave="0" documentId="13_ncr:1_{4BD2D03A-5BEF-4A9D-9921-1A7C670FA42A}" xr6:coauthVersionLast="47" xr6:coauthVersionMax="47" xr10:uidLastSave="{00000000-0000-0000-0000-000000000000}"/>
  <bookViews>
    <workbookView xWindow="-120" yWindow="-120" windowWidth="38640" windowHeight="21240" activeTab="1" xr2:uid="{04897D7F-A272-4D1B-B795-9F0CF15348C1}"/>
  </bookViews>
  <sheets>
    <sheet name="Hinweise" sheetId="2" r:id="rId1"/>
    <sheet name="Preisblatt" sheetId="1" r:id="rId2"/>
  </sheets>
  <definedNames>
    <definedName name="_xlnm.Print_Area" localSheetId="0">Hinweise!$A$1:$J$14</definedName>
    <definedName name="_xlnm.Print_Titles" localSheetId="0">Hinweise!$1:$4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F19" i="1" l="1"/>
  <c r="F95" i="1"/>
  <c r="F96" i="1"/>
  <c r="F94" i="1"/>
  <c r="F90" i="1"/>
  <c r="F89" i="1"/>
  <c r="F87" i="1"/>
  <c r="F86" i="1"/>
  <c r="F85" i="1"/>
  <c r="F83" i="1"/>
  <c r="F82" i="1"/>
  <c r="F81" i="1"/>
  <c r="F80" i="1"/>
  <c r="F79" i="1"/>
  <c r="F78" i="1"/>
  <c r="F77" i="1"/>
  <c r="F76" i="1"/>
  <c r="F75" i="1"/>
  <c r="F74" i="1"/>
  <c r="F73" i="1"/>
  <c r="F72" i="1"/>
  <c r="F71" i="1"/>
  <c r="F70" i="1"/>
  <c r="F69" i="1"/>
  <c r="F68" i="1"/>
  <c r="F65" i="1"/>
  <c r="F64" i="1"/>
  <c r="F63" i="1"/>
  <c r="F62" i="1"/>
  <c r="F61" i="1"/>
  <c r="F60" i="1"/>
  <c r="F58" i="1"/>
  <c r="F56" i="1"/>
  <c r="F54" i="1"/>
  <c r="F53" i="1"/>
  <c r="F51" i="1"/>
  <c r="F50" i="1"/>
  <c r="F48" i="1"/>
  <c r="F47" i="1"/>
  <c r="F45" i="1"/>
  <c r="F43" i="1"/>
  <c r="F41" i="1"/>
  <c r="F39" i="1"/>
  <c r="F37" i="1"/>
  <c r="F36" i="1"/>
  <c r="F34" i="1"/>
  <c r="F33" i="1"/>
  <c r="F31" i="1"/>
  <c r="F30" i="1"/>
  <c r="F29" i="1"/>
  <c r="F28" i="1"/>
  <c r="F27" i="1"/>
  <c r="F26" i="1"/>
  <c r="F25" i="1"/>
  <c r="F24" i="1"/>
  <c r="F23" i="1"/>
  <c r="F22" i="1"/>
  <c r="F21" i="1"/>
  <c r="F20" i="1"/>
  <c r="F18" i="1"/>
  <c r="F17" i="1"/>
</calcChain>
</file>

<file path=xl/sharedStrings.xml><?xml version="1.0" encoding="utf-8"?>
<sst xmlns="http://schemas.openxmlformats.org/spreadsheetml/2006/main" count="238" uniqueCount="178">
  <si>
    <t>AOK Hessen. Die Gesundheitskasse.</t>
  </si>
  <si>
    <t>Angaben zum erklärenden Unternehmen und der unterzeichnenden Person</t>
  </si>
  <si>
    <t>Ort und Datum</t>
  </si>
  <si>
    <t>Name und Anschrift des Unternehmens</t>
  </si>
  <si>
    <t>Name der unterzeichnenden Person oder vertretungsberechtigten natürlichen Person</t>
  </si>
  <si>
    <t>Pos.</t>
  </si>
  <si>
    <t>Bezeichnung</t>
  </si>
  <si>
    <t>Wertungsmenge</t>
  </si>
  <si>
    <t xml:space="preserve">Einzelpreis
</t>
  </si>
  <si>
    <t xml:space="preserve">Wertungspreis 
</t>
  </si>
  <si>
    <t>Einheit</t>
  </si>
  <si>
    <t>Menge</t>
  </si>
  <si>
    <t>EUR (netto)</t>
  </si>
  <si>
    <t>01.01 ELEKTRONISCHES ZUTRITTSKONTROLLSYSTEM</t>
  </si>
  <si>
    <t>01.01.0001c</t>
  </si>
  <si>
    <t>01.01.0001d</t>
  </si>
  <si>
    <t>Position Lieferung Dom Bridge zur Steuerung alle OnlineFunk und Offline Komponenten Inkl. Implementierung ins System</t>
  </si>
  <si>
    <t>01.01.0002</t>
  </si>
  <si>
    <t xml:space="preserve">	Startpaket	
Bestehend aus Eigentumskarte, Programmier-Karte, Knaufwerkzeug, Torx Schraubendreher TX 6, Haltegabel
technische Details siehe Produkt- und Systembeschreibung
inkl. Montage</t>
  </si>
  <si>
    <t>01.01.0003</t>
  </si>
  <si>
    <t xml:space="preserve">	Tischleser/ Programmierstation für Transponder 13,56 MHz	
Berührungsloser Leser zum Einlesen von Transpondern in die Software und Programmieren intelligenter Transponder für alle 13,56 MHz Transponder einsetzbar; 
Lesedistanz &lt;10cm; 
Integrierte Anzeige-LEDs und akustischer Signalgeber für Betriebszustand und Rückmeldung, Anschluss an den PC über USB inkl. Spannungsversorgung
technische Details siehe Produkt- und Systembeschreibung
inkl. Montage</t>
  </si>
  <si>
    <t>01.01.0004</t>
  </si>
  <si>
    <t xml:space="preserve">	USB-Stick mit Weckkarte	
Zur Aktivierung der BLE Schnittstelle und zur Programmierung und Verwaltung mit der
Software
technische Details siehe Produkt- und Systembeschreibung
inkl. Montage</t>
  </si>
  <si>
    <t>01.01.0005</t>
  </si>
  <si>
    <t xml:space="preserve">	Validierungsleser	
Steuerung- und Transponder-Lesefunktion in einem Gehäuse mit Berechtigungszeitraum-Verlängerung und Berechtigungsvergabe, Montage im Treppenhaus
technische Details siehe Produkt- und Systembeschreibung
inkl. Montage</t>
  </si>
  <si>
    <t>01.01.0007</t>
  </si>
  <si>
    <t xml:space="preserve">	Ständig-offen-Tag	
Schlüsselanhänger
verschlüsselte Datenübertragung,
Transpondernummer eingelasert,
Mifare DESFire EV2 8K/Mifare Classic 1K
optional: kundenspezifische  Bedruckung/Gehäusefarbe möglich</t>
  </si>
  <si>
    <t>01.01.0008</t>
  </si>
  <si>
    <t xml:space="preserve">	Ständig-geschlossen-Tag	
Schlüsselanhänger
verschlüsselte Datenübertragung,
Transpondernummer eingelasert,
Mifare DESFire EV2 8K/Mifare Classic 1K
optional: kundenspezifische  Bedruckung/Gehäusefarbe möglich</t>
  </si>
  <si>
    <t>01.01.0009</t>
  </si>
  <si>
    <t xml:space="preserve">	Batteriewechselkarte	
Bestätigung an das Endgerät, dass die Batterie getauscht wurde, Ereignis ggf. in der Software. Funktioniert nach Anlage mit der Masterkarte.</t>
  </si>
  <si>
    <t>01.01.0010</t>
  </si>
  <si>
    <t xml:space="preserve">	Service-Wartungskarte	
Das Ereignis „Wartung durchgeführt“ wird im Endgerät erzeugt und anschließend in der Software gespeichert und somit die Wartung für Flucht- und Rettungswege nach DIN EN 179 und 1125 protokolliert.</t>
  </si>
  <si>
    <t>01.01.0011</t>
  </si>
  <si>
    <t xml:space="preserve">	Transponder Standard-Tag	
Batterieloser Passivtransponder,
Bauform Schlüsselanhänger,
rund Kunststoff, verschlüsselte Datenübertragung, Transpondernummer eingelasert,
Mifare DESFire EV2 8K/Mifare Classic 1K
Standardfarben: schwarz, blau, rot, weiß, gelb, grün, optional: kundenspezifische Bedruckung/Gehäusefarbe möglich
optional: Kombitransponder</t>
  </si>
  <si>
    <t>01.01.0012</t>
  </si>
  <si>
    <t xml:space="preserve">	Transponder ISO-Karte	
Batterieloser Passivtransponder,
Bauform ISO-Karte,
Kunststoff, verschlüsselte Datenübertragung, Transpondernummer eingelasert,
Mifare DESFire EV2 8K/Mifare Classic 1K
Standardfarben: schwarz, blau, rot, weiß, gelb, grün, optional: kundenspezifische Bedruckung/Gehäusefarbe möglich
optional: Kombitransponder</t>
  </si>
  <si>
    <t>01.01.0013</t>
  </si>
  <si>
    <t xml:space="preserve">	Kombi-Clip	
Aufsteck-Transponder (Kombi-Aufsatz für mechan. Schlüssel) mit Mifare RFID-Technologie zur Kombination der mechanischen und elektrischen Schließanlage in einem Schließmedium. 
Zur Farblichen Markierung: Feuerwehr </t>
  </si>
  <si>
    <t>01.01.0014</t>
  </si>
  <si>
    <t>01.01.0014a</t>
  </si>
  <si>
    <r>
      <rPr>
        <b/>
        <sz val="11"/>
        <color theme="1"/>
        <rFont val="Arial"/>
        <family val="2"/>
      </rPr>
      <t xml:space="preserve">	Halbzylinder für Schwenkhebelgriffe</t>
    </r>
    <r>
      <rPr>
        <sz val="11"/>
        <color theme="1"/>
        <rFont val="Arial"/>
        <family val="2"/>
      </rPr>
      <t xml:space="preserve">	
Elektronischer Halbzylinder, mit fest definierbarer Schließnasenposition, Grundlänge 30/10 mm.
Ausführung gemäß Produkt- und Systembeschreibung
inkl. Montage des neuen Schließanlagenzylinders bei freiem Loch im Einsteckschloss in bauseits vorgerichteten Türen gemäß beigefügter Türliste, ohne Nacharbeit an Schloss und Beschlag.</t>
    </r>
  </si>
  <si>
    <t>01.01.0014b</t>
  </si>
  <si>
    <r>
      <rPr>
        <b/>
        <sz val="11"/>
        <color theme="1"/>
        <rFont val="Arial"/>
        <family val="2"/>
      </rPr>
      <t xml:space="preserve">	Kommunikationsmodul	</t>
    </r>
    <r>
      <rPr>
        <sz val="11"/>
        <color theme="1"/>
        <rFont val="Arial"/>
        <family val="2"/>
      </rPr>
      <t xml:space="preserve">
Für die Online-Anbindung von bis zu 8 Endgeräten
Ausführung gemäß Produkt- und Systembeschreibung
inkl. Montage </t>
    </r>
  </si>
  <si>
    <t>01.01.0015</t>
  </si>
  <si>
    <t>01.01.0015a</t>
  </si>
  <si>
    <r>
      <rPr>
        <b/>
        <sz val="11"/>
        <color theme="1"/>
        <rFont val="Arial"/>
        <family val="2"/>
      </rPr>
      <t xml:space="preserve">Elektronischer Schmalrahmenbeschlag (Langschild)	
einseitig lesend (mit mechanischem Innenbeschlag) 
</t>
    </r>
    <r>
      <rPr>
        <sz val="11"/>
        <color theme="1"/>
        <rFont val="Arial"/>
        <family val="2"/>
      </rPr>
      <t xml:space="preserve">
Elektronische Beschlaggarnitur, 
1-seitige Schließberechtigungsabfrage, mechanischer Drücker auf der Innenseite.
Ausführung gemäß Produkt- und Systembeschreibung
inkl. Montage</t>
    </r>
  </si>
  <si>
    <r>
      <rPr>
        <b/>
        <sz val="11"/>
        <color theme="1"/>
        <rFont val="Arial"/>
        <family val="2"/>
      </rPr>
      <t xml:space="preserve">Kommunikationsmodul	</t>
    </r>
    <r>
      <rPr>
        <sz val="11"/>
        <color theme="1"/>
        <rFont val="Arial"/>
        <family val="2"/>
      </rPr>
      <t xml:space="preserve">
Für die Online-Anbindung von bis zu 8 Endgeräten
Ausführung gemäß Produkt- und Systembeschreibung</t>
    </r>
  </si>
  <si>
    <t>01.01.0016</t>
  </si>
  <si>
    <t>01.01.0016a</t>
  </si>
  <si>
    <r>
      <rPr>
        <b/>
        <sz val="11"/>
        <color theme="1"/>
        <rFont val="Arial"/>
        <family val="2"/>
      </rPr>
      <t xml:space="preserve">Elektronischer Rosettenbeschlag, einseitig lesend mit Rosetten	</t>
    </r>
    <r>
      <rPr>
        <sz val="11"/>
        <color theme="1"/>
        <rFont val="Arial"/>
        <family val="2"/>
      </rPr>
      <t xml:space="preserve">
Elektronische Beschlaggarnitur, 
1-seitige Schließberechtigungsabfrage, mechanischer Drücker auf der Innenseite 
Ausführung gemäß Produkt- und Systembeschreibung
inkl. Montage</t>
    </r>
  </si>
  <si>
    <t>01.01.0018</t>
  </si>
  <si>
    <t>01.01.0018a</t>
  </si>
  <si>
    <t>01.01.0019</t>
  </si>
  <si>
    <t>01.01.0019a</t>
  </si>
  <si>
    <r>
      <rPr>
        <b/>
        <sz val="11"/>
        <color theme="1"/>
        <rFont val="Arial"/>
        <family val="2"/>
      </rPr>
      <t>Elektronischer Doppelknaufzylinder, einseitig lesend, innenseitig blind</t>
    </r>
    <r>
      <rPr>
        <sz val="11"/>
        <color theme="1"/>
        <rFont val="Arial"/>
        <family val="2"/>
      </rPr>
      <t xml:space="preserve">	
Elektronischer Doppelknaufzylinder ohne Innenknauf (Blindzylinderabschluss),
Grundlänge 27/30 mm.
Ausführung gemäß Produkt- und Systembeschreibung
inkl. Montage des neuen Schließanlagenzylinders bei freiem Loch im Einsteckschloss in bauseits vorgerichteten Türen gemäß beigefügter Türliste, ohne Nacharbeit an Schloss und Beschlag.</t>
    </r>
  </si>
  <si>
    <t>01.01.0020</t>
  </si>
  <si>
    <t>01.01.0020a</t>
  </si>
  <si>
    <r>
      <rPr>
        <b/>
        <sz val="11"/>
        <color theme="1"/>
        <rFont val="Arial"/>
        <family val="2"/>
      </rPr>
      <t xml:space="preserve">Elektronischer Breitschildbeschlag	
einseitig lesend (mit mechanischem Innenbeschlag)
</t>
    </r>
    <r>
      <rPr>
        <sz val="11"/>
        <color theme="1"/>
        <rFont val="Arial"/>
        <family val="2"/>
      </rPr>
      <t xml:space="preserve">
Elektronische Beschlaggarnitur, 
1-seitige Schließberechtigungsabfrage, mechanischer Drücker auf der Innenseite 
Ausführung gemäß Produkt- und Systembeschreibung
inkl. Montage</t>
    </r>
  </si>
  <si>
    <t>01.01.0021</t>
  </si>
  <si>
    <t>01.01.0021a</t>
  </si>
  <si>
    <r>
      <rPr>
        <b/>
        <sz val="11"/>
        <color theme="1"/>
        <rFont val="Arial"/>
        <family val="2"/>
      </rPr>
      <t xml:space="preserve">Elektronischer Breitschildbeschlag	
einseitig lesend (mit mechanischem Innenbeschlag)
</t>
    </r>
    <r>
      <rPr>
        <sz val="11"/>
        <color theme="1"/>
        <rFont val="Arial"/>
        <family val="2"/>
      </rPr>
      <t xml:space="preserve">
Elektronische Beschlaggarnitur, 
1-seitige Schließberechtigungsabfrage, mechanischer Drücker auf der Innenseite 
Ausführung gemäß Produkt- und Systembeschreibung</t>
    </r>
  </si>
  <si>
    <t>01.01.0021b</t>
  </si>
  <si>
    <r>
      <rPr>
        <b/>
        <sz val="11"/>
        <color theme="1"/>
        <rFont val="Arial"/>
        <family val="2"/>
      </rPr>
      <t>Kommunikationsmodul</t>
    </r>
    <r>
      <rPr>
        <sz val="11"/>
        <color theme="1"/>
        <rFont val="Arial"/>
        <family val="2"/>
      </rPr>
      <t xml:space="preserve">	
Für die Online-Anbindung von bis zu 8 Endgeräten
Ausführung gemäß Produkt- und Systembeschreibung</t>
    </r>
  </si>
  <si>
    <t>01.01.0022</t>
  </si>
  <si>
    <t>01.01.0022a</t>
  </si>
  <si>
    <r>
      <rPr>
        <b/>
        <sz val="11"/>
        <color theme="1"/>
        <rFont val="Arial"/>
        <family val="2"/>
      </rPr>
      <t xml:space="preserve">Elektronischer Doppelknaufzylinder, einseitig lesend	</t>
    </r>
    <r>
      <rPr>
        <sz val="11"/>
        <color theme="1"/>
        <rFont val="Arial"/>
        <family val="2"/>
      </rPr>
      <t xml:space="preserve">
Elektronischer Doppelknaufzylinder, Innenknauf dauerhaft eingekuppelt.
Grundlänge 27/30 mm.
Ausführung gemäß Produkt- und Systembeschreibung
inkl. Montage des neuen Schließanlagenzylinders bei freiem Loch im Einsteckschloss in bauseits vorgerichteten Türen gemäß beigefügter Türliste, ohne Nacharbeit an Schloss und Beschlag.</t>
    </r>
  </si>
  <si>
    <t>01.01.0023</t>
  </si>
  <si>
    <t>01.01.0023a</t>
  </si>
  <si>
    <r>
      <rPr>
        <b/>
        <sz val="11"/>
        <color theme="1"/>
        <rFont val="Arial"/>
        <family val="2"/>
      </rPr>
      <t xml:space="preserve">Elektronischer Doppelknaufzylinder, einseitig lesend	</t>
    </r>
    <r>
      <rPr>
        <sz val="11"/>
        <color theme="1"/>
        <rFont val="Arial"/>
        <family val="2"/>
      </rPr>
      <t xml:space="preserve">
Elektronischer Doppelknaufzylinder, Innenknauf dauerhaft eingekuppelt.
Grundlänge 27/30 mm.
Ausführung gemäß Produkt- und Systembeschreibung</t>
    </r>
  </si>
  <si>
    <t>01.01.0024</t>
  </si>
  <si>
    <r>
      <rPr>
        <b/>
        <sz val="11"/>
        <color theme="1"/>
        <rFont val="Arial"/>
        <family val="2"/>
      </rPr>
      <t xml:space="preserve">Türtyp 12  </t>
    </r>
    <r>
      <rPr>
        <b/>
        <sz val="11"/>
        <color rgb="FFFF0000"/>
        <rFont val="Arial"/>
        <family val="2"/>
      </rPr>
      <t>(EINGANGSTÜREN MIT UPDATER)</t>
    </r>
    <r>
      <rPr>
        <sz val="11"/>
        <color rgb="FFFF0000"/>
        <rFont val="Aptos Narrow"/>
        <family val="2"/>
        <scheme val="minor"/>
      </rPr>
      <t xml:space="preserve">	</t>
    </r>
    <r>
      <rPr>
        <sz val="11"/>
        <color theme="1"/>
        <rFont val="Arial"/>
        <family val="2"/>
      </rPr>
      <t xml:space="preserve">
bestehend aus jeweils
1x Wandleser in Siedle Modul</t>
    </r>
  </si>
  <si>
    <t>01.01.0024a</t>
  </si>
  <si>
    <r>
      <rPr>
        <b/>
        <sz val="11"/>
        <color theme="1"/>
        <rFont val="Arial"/>
        <family val="2"/>
      </rPr>
      <t>Wandleser in Siedle Modul</t>
    </r>
    <r>
      <rPr>
        <sz val="11"/>
        <color theme="1"/>
        <rFont val="Arial"/>
        <family val="2"/>
      </rPr>
      <t xml:space="preserve">	
Bestehend aus einer Wandleser-Steuerung (Ausführung wie in vorheriger Position beschrieben) und einem Fremdleser; zur Installation in ein Siedle Vario 611-Gehäuse
Farben: 
Oberfläche passend zu bestehender Sprecheinheit
Ausführung gemäß Produkt- und Systembeschreibung
inkl. Montage</t>
    </r>
  </si>
  <si>
    <t>01.01.0025</t>
  </si>
  <si>
    <r>
      <rPr>
        <b/>
        <sz val="11"/>
        <color theme="1"/>
        <rFont val="Arial"/>
        <family val="2"/>
      </rPr>
      <t xml:space="preserve">Türtyp 13 </t>
    </r>
    <r>
      <rPr>
        <b/>
        <sz val="11"/>
        <color rgb="FFFF0000"/>
        <rFont val="Arial"/>
        <family val="2"/>
      </rPr>
      <t>(ÜBERWACHNUNG zb. TERRASSE / SCHIEBETÜR)</t>
    </r>
    <r>
      <rPr>
        <sz val="11"/>
        <color theme="1"/>
        <rFont val="Arial"/>
        <family val="2"/>
      </rPr>
      <t xml:space="preserve">	
bestehend aus jeweils
2x Reed Kontakt (diese bauseits)
Anschluss auf Nedap AP7803 Controler</t>
    </r>
  </si>
  <si>
    <t>01.01.0026</t>
  </si>
  <si>
    <t>01.01.0027</t>
  </si>
  <si>
    <r>
      <rPr>
        <b/>
        <sz val="11"/>
        <color theme="1"/>
        <rFont val="Arial"/>
        <family val="2"/>
      </rPr>
      <t xml:space="preserve">Elektronischer Doppelknaufzylinder – 1-seitig lesend	</t>
    </r>
    <r>
      <rPr>
        <sz val="11"/>
        <color theme="1"/>
        <rFont val="Arial"/>
        <family val="2"/>
      </rPr>
      <t xml:space="preserve">
Elektronischer Doppelknaufzylinder als Kurz-Lang-Version, Innenknauf dauerhaft eingekuppelt Grundlänge 27/30 mm.
inkl. Montage des neuen Schließanlagenzylinders bei freiem Loch im Einsteckschloss in bauseits vorgerichteten Türen gemäß beigefügter Türliste, ohne Nacharbeit an Schloss und Beschlag.</t>
    </r>
  </si>
  <si>
    <t>01.01.0028</t>
  </si>
  <si>
    <r>
      <rPr>
        <b/>
        <sz val="11"/>
        <color theme="1"/>
        <rFont val="Arial"/>
        <family val="2"/>
      </rPr>
      <t>Elektronischer Doppelknaufzylinder – 1-seitig lesend	
in Flucht- und Rettungswegen</t>
    </r>
    <r>
      <rPr>
        <sz val="11"/>
        <color theme="1"/>
        <rFont val="Arial"/>
        <family val="2"/>
      </rPr>
      <t xml:space="preserve"> 
Elektronischer Doppelknaufzylinder, Innenknauf dauerhaft eingekuppelt.
Grundlänge 30/30 mm.
Zum Einsatz in Flucht- und Rettungswegen 
inkl. Montage des neuen Schließanlagenzylinders bei freiem Loch im Einsteckschloss in bauseits vorgerichteten Türen gemäß beigefügter Türliste, ohne Nacharbeit an Schloss und Beschlag.</t>
    </r>
  </si>
  <si>
    <t>01.01.0029</t>
  </si>
  <si>
    <r>
      <rPr>
        <b/>
        <sz val="11"/>
        <color theme="1"/>
        <rFont val="Arial"/>
        <family val="2"/>
      </rPr>
      <t>Elektronischer Doppelknaufzylinder – 1-seitig lesend, ohne Innenknauf in Flucht- und Rettungswegen</t>
    </r>
    <r>
      <rPr>
        <sz val="11"/>
        <color theme="1"/>
        <rFont val="Arial"/>
        <family val="2"/>
      </rPr>
      <t xml:space="preserve">	
Elektronischer Doppelknaufzylinder ohne Innenknauf (Blindzylinderabschluss),
Grundlänge 30/30 mm.
Zum Einsatz in Flucht- und Rettungswegen
inkl. Montage des neuen Schließanlagenzylinders bei freiem Loch im Einsteckschloss in bauseits vorgerichteten Türen gemäß beigefügter Türliste, ohne Nacharbeit an Schloss und Beschlag.</t>
    </r>
  </si>
  <si>
    <r>
      <rPr>
        <b/>
        <sz val="11"/>
        <color theme="1"/>
        <rFont val="Arial"/>
        <family val="2"/>
      </rPr>
      <t xml:space="preserve">Kernziehschutzverlängerung mind. 8,0 mm	</t>
    </r>
    <r>
      <rPr>
        <sz val="11"/>
        <color theme="1"/>
        <rFont val="Arial"/>
        <family val="2"/>
      </rPr>
      <t xml:space="preserve">
Für Sicherheitsbeschläge mit Kernziehschutz</t>
    </r>
  </si>
  <si>
    <t>01.02 MECHANISCHE SCHLIESSANLAGEN</t>
  </si>
  <si>
    <t>Lieferung und Montage einer mechanischen Schließanlage nebst aller damit verbundenen Leistungen</t>
  </si>
  <si>
    <t>01.02.0001</t>
  </si>
  <si>
    <r>
      <rPr>
        <b/>
        <sz val="11"/>
        <color theme="1"/>
        <rFont val="Arial"/>
        <family val="2"/>
      </rPr>
      <t xml:space="preserve">Profildoppelzylinder	</t>
    </r>
    <r>
      <rPr>
        <sz val="11"/>
        <color theme="1"/>
        <rFont val="Arial"/>
        <family val="2"/>
      </rPr>
      <t xml:space="preserve">
Grundlänge 61mm, Baulänge 30,5 / 30,5mm, 
Messing matt vernickelt, mit bis zu 3 Stück Neusilberschlüssel
einschl. Montage des neuen Schließanlagenzylinders bei freiem Loch im Einsteckschloss in bauseits vorgerichteten Türen gemäß beigefügter Türliste, ohne Nacharbeit an Schloss und Beschlag.</t>
    </r>
  </si>
  <si>
    <t>01.02.0002</t>
  </si>
  <si>
    <r>
      <rPr>
        <b/>
        <sz val="11"/>
        <color theme="1"/>
        <rFont val="Arial"/>
        <family val="2"/>
      </rPr>
      <t>Blindzylinder PZ</t>
    </r>
    <r>
      <rPr>
        <sz val="11"/>
        <color theme="1"/>
        <rFont val="Arial"/>
        <family val="2"/>
      </rPr>
      <t xml:space="preserve">	
Lieferung und Montage des neuen Zylinders bei freiem Loch im Einsteckschloss in bauseits vorgerichteten Türen gemäß beigefügter Türliste, ohne Nacharbeit an Schloss und Beschlag.</t>
    </r>
  </si>
  <si>
    <t>01.02.0003</t>
  </si>
  <si>
    <r>
      <rPr>
        <b/>
        <sz val="11"/>
        <color theme="1"/>
        <rFont val="Arial"/>
        <family val="2"/>
      </rPr>
      <t>Profildoppelzylinder kurz lang</t>
    </r>
    <r>
      <rPr>
        <sz val="11"/>
        <color theme="1"/>
        <rFont val="Arial"/>
        <family val="2"/>
      </rPr>
      <t xml:space="preserve">	
Grundlänge 63mm, Baulänge 27,5 / 35,5mm, 
Messing matt vernickelt, mit bis zu 3 Stück Neusilberschlüssel</t>
    </r>
  </si>
  <si>
    <t>01.02.0004</t>
  </si>
  <si>
    <r>
      <rPr>
        <b/>
        <sz val="11"/>
        <color theme="1"/>
        <rFont val="Arial"/>
        <family val="2"/>
      </rPr>
      <t>Profildoppelzylinder kurz lang / beidseitig schließend</t>
    </r>
    <r>
      <rPr>
        <sz val="11"/>
        <color theme="1"/>
        <rFont val="Arial"/>
        <family val="2"/>
      </rPr>
      <t xml:space="preserve">	
Grundlänge 63mm, Baulänge 27,5 / 35,5mm, 
Messing matt vernickelt, mit bis zu 3 Stück Neusilberschlüssel</t>
    </r>
  </si>
  <si>
    <t>01.02.0005</t>
  </si>
  <si>
    <r>
      <rPr>
        <b/>
        <sz val="11"/>
        <color theme="1"/>
        <rFont val="Arial"/>
        <family val="2"/>
      </rPr>
      <t>Profilhalbzylinder mit 360° Freilauffunktion</t>
    </r>
    <r>
      <rPr>
        <sz val="11"/>
        <color theme="1"/>
        <rFont val="Arial"/>
        <family val="2"/>
      </rPr>
      <t xml:space="preserve">	
Grundlänge 45mm, Baulänge 35,5mm, 
Messing matt vernickelt, mit bis zu 3 Stück Neusilberschlüssel</t>
    </r>
  </si>
  <si>
    <t>01.02.0006</t>
  </si>
  <si>
    <r>
      <rPr>
        <b/>
        <sz val="11"/>
        <color theme="1"/>
        <rFont val="Arial"/>
        <family val="2"/>
      </rPr>
      <t>Profildoppelzylinder mit 360° Freilauffunktion</t>
    </r>
    <r>
      <rPr>
        <sz val="11"/>
        <color theme="1"/>
        <rFont val="Arial"/>
        <family val="2"/>
      </rPr>
      <t xml:space="preserve">	
Grundlänge 71mm, Baulänge 35,5 / 35,5mm, 
Messing matt vernickelt, mit bis zu 3 Stück Neusilberschlüssel</t>
    </r>
  </si>
  <si>
    <t>01.02.0007</t>
  </si>
  <si>
    <r>
      <rPr>
        <b/>
        <sz val="11"/>
        <color theme="1"/>
        <rFont val="Arial"/>
        <family val="2"/>
      </rPr>
      <t>Mehrpreis Verlängerung</t>
    </r>
    <r>
      <rPr>
        <sz val="11"/>
        <color theme="1"/>
        <rFont val="Arial"/>
        <family val="2"/>
      </rPr>
      <t xml:space="preserve">	
Verlängerung je angefangene 10mm je Zylinderseite bis zu 40mm Gesamtverlängerung</t>
    </r>
  </si>
  <si>
    <t>01.02.0008</t>
  </si>
  <si>
    <r>
      <rPr>
        <b/>
        <sz val="11"/>
        <color theme="1"/>
        <rFont val="Arial"/>
        <family val="2"/>
      </rPr>
      <t>Mehrpreis Sonderverlängerung</t>
    </r>
    <r>
      <rPr>
        <sz val="11"/>
        <color theme="1"/>
        <rFont val="Arial"/>
        <family val="2"/>
      </rPr>
      <t xml:space="preserve">	
Verlängerung je angefangene 10mm je Zylinderseite bei mehr als 40mm Gesamtverlängerung</t>
    </r>
  </si>
  <si>
    <t>01.02.0009</t>
  </si>
  <si>
    <r>
      <rPr>
        <b/>
        <sz val="11"/>
        <color theme="1"/>
        <rFont val="Arial"/>
        <family val="2"/>
      </rPr>
      <t xml:space="preserve">Mehrpreis Sondernummerierung	</t>
    </r>
    <r>
      <rPr>
        <sz val="11"/>
        <color theme="1"/>
        <rFont val="Arial"/>
        <family val="2"/>
      </rPr>
      <t xml:space="preserve">
Fortlaufende Nummerierung je Schlüssel</t>
    </r>
  </si>
  <si>
    <t>01.02.0010</t>
  </si>
  <si>
    <t>Mehrpreis Gefahrenfunktion oder beidseitig schließbar</t>
  </si>
  <si>
    <t>01.02.0011</t>
  </si>
  <si>
    <r>
      <rPr>
        <b/>
        <sz val="11"/>
        <color theme="1"/>
        <rFont val="Arial"/>
        <family val="2"/>
      </rPr>
      <t>Mehrpreis Knaufausführung</t>
    </r>
    <r>
      <rPr>
        <sz val="11"/>
        <color theme="1"/>
        <rFont val="Arial"/>
        <family val="2"/>
      </rPr>
      <t xml:space="preserve">	
Knaufform K1, K3, K4, KU</t>
    </r>
  </si>
  <si>
    <t>01.02.0012</t>
  </si>
  <si>
    <r>
      <rPr>
        <b/>
        <sz val="11"/>
        <color theme="1"/>
        <rFont val="Arial"/>
        <family val="2"/>
      </rPr>
      <t>Mehrpreis erhöhter Bohrschutz</t>
    </r>
    <r>
      <rPr>
        <sz val="11"/>
        <color theme="1"/>
        <rFont val="Arial"/>
        <family val="2"/>
      </rPr>
      <t xml:space="preserve">	
Für Profildoppelzylinder</t>
    </r>
  </si>
  <si>
    <t>01.02.0013</t>
  </si>
  <si>
    <r>
      <rPr>
        <b/>
        <sz val="11"/>
        <color theme="1"/>
        <rFont val="Arial"/>
        <family val="2"/>
      </rPr>
      <t xml:space="preserve">Mehrpreis erhöhter Bohrschutz	</t>
    </r>
    <r>
      <rPr>
        <sz val="11"/>
        <color theme="1"/>
        <rFont val="Arial"/>
        <family val="2"/>
      </rPr>
      <t xml:space="preserve">
Für Profilhalbzylinder</t>
    </r>
  </si>
  <si>
    <t>01.02.0014</t>
  </si>
  <si>
    <r>
      <rPr>
        <b/>
        <sz val="11"/>
        <color theme="1"/>
        <rFont val="Arial"/>
        <family val="2"/>
      </rPr>
      <t xml:space="preserve">Mehrpreis Modulare Ausführung	</t>
    </r>
    <r>
      <rPr>
        <sz val="11"/>
        <color theme="1"/>
        <rFont val="Arial"/>
        <family val="2"/>
      </rPr>
      <t xml:space="preserve">
Für Profildoppelzylinder</t>
    </r>
  </si>
  <si>
    <t>01.02.0015</t>
  </si>
  <si>
    <r>
      <rPr>
        <b/>
        <sz val="11"/>
        <color theme="1"/>
        <rFont val="Arial"/>
        <family val="2"/>
      </rPr>
      <t xml:space="preserve">Mehrpreis Modulare Ausführung	</t>
    </r>
    <r>
      <rPr>
        <sz val="11"/>
        <color theme="1"/>
        <rFont val="Arial"/>
        <family val="2"/>
      </rPr>
      <t xml:space="preserve">
Für Profilhalbzylinder</t>
    </r>
  </si>
  <si>
    <t>01.02.0016</t>
  </si>
  <si>
    <r>
      <rPr>
        <b/>
        <sz val="11"/>
        <color theme="1"/>
        <rFont val="Arial"/>
        <family val="2"/>
      </rPr>
      <t xml:space="preserve">Mehrpreis Einzelschlüssel	</t>
    </r>
    <r>
      <rPr>
        <sz val="11"/>
        <color theme="1"/>
        <rFont val="Arial"/>
        <family val="2"/>
      </rPr>
      <t xml:space="preserve">
Zusätzliche Schlüssel einer Schließanlage bei gleichzeitiger Bestellung der zugehörigen Zylinder</t>
    </r>
  </si>
  <si>
    <t>01.03 Sonstige Arbeiten</t>
  </si>
  <si>
    <t>01.03.0002</t>
  </si>
  <si>
    <r>
      <rPr>
        <b/>
        <sz val="11"/>
        <color theme="1"/>
        <rFont val="Arial"/>
        <family val="2"/>
      </rPr>
      <t>Aufmaß der Zylinder</t>
    </r>
    <r>
      <rPr>
        <sz val="11"/>
        <color theme="1"/>
        <rFont val="Arial"/>
        <family val="2"/>
      </rPr>
      <t xml:space="preserve">	
vor Ort, bei allen Bestandstüren der beigefügten Türliste die nach Vertragsabschluss übermittelt wird
Zur Kalkulation ist Menge aus Pos. 01.03.0004 heranzuziehen</t>
    </r>
  </si>
  <si>
    <r>
      <rPr>
        <b/>
        <sz val="11"/>
        <rFont val="Arial"/>
        <family val="2"/>
      </rPr>
      <t>Demontage Zylinder, Beschläge und Schlösser</t>
    </r>
    <r>
      <rPr>
        <sz val="11"/>
        <rFont val="Arial"/>
        <family val="2"/>
      </rPr>
      <t xml:space="preserve">	
Rückbau des alten Zylinders, Beschlags und/ oder Schlosses aus einer Bestandstür. Kennzeichnung der ausgebauten Komponenten, damit ersichtlich ist, wo diese verbaut waren. Übergabe an die Auftraggeberin</t>
    </r>
  </si>
  <si>
    <r>
      <rPr>
        <b/>
        <sz val="11"/>
        <rFont val="Arial"/>
        <family val="2"/>
      </rPr>
      <t>Sämtliche Leistungen zur Inbetriebnahme eines funktionsfähigen Systems.
Inbetriebnahme der gesamten Anlagenkomponenten und Installation sowie Inbetriebnahme der notwendigen IT-Infrastruktur auf zur Verfügung gestelltem virtuellem Server und den Rahmenbedingungen aus der IT-Anlage</t>
    </r>
    <r>
      <rPr>
        <sz val="11"/>
        <rFont val="Arial"/>
        <family val="2"/>
      </rPr>
      <t xml:space="preserve">
einschl. Programmierung der Schlüssel/ Zutrittsberechtigungen nach dem in Zusammenarbeit mit dem Bauherrn (Betreiber der zu liefernden Schließanlage) erarbeitetem Schließplan.
Implementierung aller Komponenten im Netzwerk und Inbetriebnahme</t>
    </r>
  </si>
  <si>
    <t>Tagessatz</t>
  </si>
  <si>
    <t>01.04.0001</t>
  </si>
  <si>
    <r>
      <rPr>
        <b/>
        <sz val="11"/>
        <color theme="1"/>
        <rFont val="Arial"/>
        <family val="2"/>
      </rPr>
      <t xml:space="preserve">Regiearbeiten mit Baustellen-Mittellohn	</t>
    </r>
    <r>
      <rPr>
        <sz val="11"/>
        <color theme="1"/>
        <rFont val="Arial"/>
        <family val="2"/>
      </rPr>
      <t xml:space="preserve">
auf Anordnung des AG ausführen,
der Verrechnungssatz für die jeweilige Arbeitskraft
umfasst sämtliche Aufwendungen
wie Lohn- und Gehaltskosten,
Lohn- und Gehaltsnebenkosten,
Zuschläge, lohngebundene und lohnabhängige 
Kosten, sonstige Sozialkosten,
Gemeinkosten,
Wagnis und Gewinn.</t>
    </r>
  </si>
  <si>
    <t>Stundensatz</t>
  </si>
  <si>
    <t>01.04.0002</t>
  </si>
  <si>
    <r>
      <rPr>
        <b/>
        <sz val="11"/>
        <color theme="1"/>
        <rFont val="Arial"/>
        <family val="2"/>
      </rPr>
      <t xml:space="preserve">Regiearbeiten für Implementierung der Komponenten in der Software	</t>
    </r>
    <r>
      <rPr>
        <sz val="11"/>
        <color theme="1"/>
        <rFont val="Arial"/>
        <family val="2"/>
      </rPr>
      <t xml:space="preserve">
auf Anordnung des AG ausführen,
der Verrechnungssatz für die jeweilige Arbeitskraft
umfasst sämtliche Aufwendungen
wie Lohn- und Gehaltskosten,
Lohn- und Gehaltsnebenkosten,
Zuschläge, lohngebundene und lohnabhängige 
Kosten, sonstige Sozialkosten,
Gemeinkosten,
Wagnis und Gewinn.</t>
    </r>
  </si>
  <si>
    <t>01.05 Service- und Wartungsarbeiten</t>
  </si>
  <si>
    <t>01.05.0001</t>
  </si>
  <si>
    <t>01.05.0001a</t>
  </si>
  <si>
    <t>Wartung Online-Türen (EUR/Tür)</t>
  </si>
  <si>
    <t>01.05.0001b</t>
  </si>
  <si>
    <t>01.05.0001c</t>
  </si>
  <si>
    <t>Wartung Offline-Türen (EUR/Tür)</t>
  </si>
  <si>
    <r>
      <rPr>
        <b/>
        <sz val="11"/>
        <color theme="1"/>
        <rFont val="Arial"/>
        <family val="2"/>
      </rPr>
      <t>Elektronischer Beschlag und Wandleser</t>
    </r>
    <r>
      <rPr>
        <sz val="11"/>
        <color theme="1"/>
        <rFont val="Arial"/>
        <family val="2"/>
      </rPr>
      <t xml:space="preserve">	
Steuerung- und Transponder-Lesefunktion in einem Gehäuse
Nach vorhalten am Wandleser wird der Beschlag bei Berechtigung freigegeben
inkl. Montage</t>
    </r>
  </si>
  <si>
    <t>Hinweise</t>
  </si>
  <si>
    <r>
      <t xml:space="preserve">Die Preisangaben sind dabei unter Verwendung des beigefügten Preisblattes zu tätigen. </t>
    </r>
    <r>
      <rPr>
        <b/>
        <sz val="9"/>
        <rFont val="Arial"/>
        <family val="2"/>
      </rPr>
      <t>Bitte füllen Sie alle</t>
    </r>
  </si>
  <si>
    <t xml:space="preserve">gelb </t>
  </si>
  <si>
    <t>hinterlegten Felder aus!</t>
  </si>
  <si>
    <t>Der Preis ist jeweils als Einzelpreis in Euro und ohne Umsatzsteuer abzugeben. Sämtliche Preisangaben sind auf zwei Nachkommastellen zu beschränken. Die Preisangabe umfasst Nebenkosten und sonstige kostenrelevante Faktoren. Der jeweils abgegebene Preis ist ein Festpreis. Mit diesen Festpreisen werden alle Leistungen abgegolten, die zur ordnungsgemäßen Erfüllung des Vertrages erforderlich sind. Der Auftragnehmer trägt das Preisrisiko hinsichtlich aller Umstände, die zwischen der Abgabe des Angebotes und dem Beginn der Vertragslaufzeit eintreten und in seiner Risikosphäre liegen, insbesondere hinsichtlich aller Umstände, die er bei Angebotsabgabe kannte oder hätte kennen müssen.</t>
  </si>
  <si>
    <t xml:space="preserve">Einzelheiten der Preisbewertung bzw. der Bildung der Wertungssumme ergeben sich aus dem Dokument "Wertungsmatrix", welches als Anlage zu den Bewerbungsbedingungen geführt wird. </t>
  </si>
  <si>
    <t>Die Auftraggeberin behält sich vor, Angebote, für deren Wertung Preisangaben fehlen, von der Wertung auszuschließen.</t>
  </si>
  <si>
    <t>N.E.P.</t>
  </si>
  <si>
    <t>E.P.</t>
  </si>
  <si>
    <r>
      <rPr>
        <b/>
        <sz val="11"/>
        <color theme="1"/>
        <rFont val="Arial"/>
        <family val="2"/>
      </rPr>
      <t>Transponder mit Metalleinfassung</t>
    </r>
    <r>
      <rPr>
        <sz val="11"/>
        <color theme="1"/>
        <rFont val="Arial"/>
        <family val="2"/>
      </rPr>
      <t xml:space="preserve">	
Batterieloser Passivtransponder,
Bauform Schlüsselanhänger, rund Edelstahl/Metallöse, verschlüsselte Datenübertragung, Transpondernummer eingelasert,
Mifare DESFire EV2 8K/Mifare Classic 1K
Standardfarben: Fassung Edelstahl poliert, Innenteil grün, einsitig fortlaufende Nummerierung: kundenspezifische Bedruckung/Gehäusefarbe möglich
optional: Kombitransponder</t>
    </r>
  </si>
  <si>
    <t>pro Vertragsjahr / Tür</t>
  </si>
  <si>
    <r>
      <rPr>
        <b/>
        <sz val="11"/>
        <color theme="1"/>
        <rFont val="Arial"/>
        <family val="2"/>
      </rPr>
      <t xml:space="preserve">Türtyp 2 </t>
    </r>
    <r>
      <rPr>
        <b/>
        <sz val="11"/>
        <color rgb="FFFF0000"/>
        <rFont val="Arial"/>
        <family val="2"/>
      </rPr>
      <t>(ETAGENVERTEILER)</t>
    </r>
    <r>
      <rPr>
        <sz val="11"/>
        <color theme="1"/>
        <rFont val="Arial"/>
        <family val="2"/>
      </rPr>
      <t xml:space="preserve">
bestehend aus jeweils
2x elektron. Halbzylinder mit definierter Schließnasenstellung + 1x Kommunikationsmodul + 2x ReedKontakt (diese bauseits)
(inkl. Notwendige Batteriewechsel während der Gewährleistung jedoch mind. alle 2 Jahre)
</t>
    </r>
  </si>
  <si>
    <r>
      <rPr>
        <b/>
        <sz val="11"/>
        <color theme="1"/>
        <rFont val="Arial"/>
        <family val="2"/>
      </rPr>
      <t>Türtyp 3</t>
    </r>
    <r>
      <rPr>
        <sz val="11"/>
        <color theme="1"/>
        <rFont val="Arial"/>
        <family val="2"/>
      </rPr>
      <t xml:space="preserve">	</t>
    </r>
    <r>
      <rPr>
        <b/>
        <sz val="11"/>
        <color rgb="FFFF0000"/>
        <rFont val="Aptos Narrow"/>
        <family val="2"/>
        <scheme val="minor"/>
      </rPr>
      <t>(ONLINE FUNK zb. TREPPENHÄUSER)</t>
    </r>
    <r>
      <rPr>
        <sz val="11"/>
        <color theme="1"/>
        <rFont val="Arial"/>
        <family val="2"/>
      </rPr>
      <t xml:space="preserve">
bestehend aus jeweils
1x elektr. Schmalrahmenbeschlag (Langschild) + 1x Kommunikationsmodul + 2x ReedKontakt (diese bauseits)
(inkl. Notwendige Batteriewechsel während der Gewährleistung jedoch mind. alle 2 Jahre)</t>
    </r>
  </si>
  <si>
    <r>
      <rPr>
        <b/>
        <sz val="11"/>
        <color theme="1"/>
        <rFont val="Arial"/>
        <family val="2"/>
      </rPr>
      <t>Türtyp 4</t>
    </r>
    <r>
      <rPr>
        <sz val="11"/>
        <color theme="1"/>
        <rFont val="Arial"/>
        <family val="2"/>
      </rPr>
      <t xml:space="preserve">	</t>
    </r>
    <r>
      <rPr>
        <b/>
        <sz val="11"/>
        <color rgb="FFFF0000"/>
        <rFont val="Aptos Narrow"/>
        <family val="2"/>
        <scheme val="minor"/>
      </rPr>
      <t>(BÜROTÜREN)</t>
    </r>
    <r>
      <rPr>
        <sz val="11"/>
        <color theme="1"/>
        <rFont val="Arial"/>
        <family val="2"/>
      </rPr>
      <t xml:space="preserve">
bestehend aus jeweils
1x elektron. Rosettenbeschlag
(inkl. Notwendige Batteriewechsel während der Gewährleistung jedoch mind. alle 2 Jahre)</t>
    </r>
  </si>
  <si>
    <r>
      <rPr>
        <b/>
        <sz val="11"/>
        <color theme="1"/>
        <rFont val="Arial"/>
        <family val="2"/>
      </rPr>
      <t xml:space="preserve">Türtyp 6 </t>
    </r>
    <r>
      <rPr>
        <b/>
        <sz val="11"/>
        <color rgb="FFFF0000"/>
        <rFont val="Arial"/>
        <family val="2"/>
      </rPr>
      <t>(Sicherheitsbeschrag wenn kein Motorschloss möglich)</t>
    </r>
    <r>
      <rPr>
        <sz val="11"/>
        <color theme="1"/>
        <rFont val="Arial"/>
        <family val="2"/>
      </rPr>
      <t xml:space="preserve">	
bestehend aus jeweils
1x Wandleser + 2x ReedKontakt (diese bauseits)
1 xGuard S Digitaler ES1 Sicherheitsbeschlag mit PZ Loch
(inkl. Notwendige Batteriewechsel während der Gewährleistung jedoch mind. alle 2 Jahre)
</t>
    </r>
  </si>
  <si>
    <r>
      <rPr>
        <b/>
        <sz val="11"/>
        <color theme="1"/>
        <rFont val="Arial"/>
        <family val="2"/>
      </rPr>
      <t>Türtyp 7</t>
    </r>
    <r>
      <rPr>
        <sz val="11"/>
        <color theme="1"/>
        <rFont val="Arial"/>
        <family val="2"/>
      </rPr>
      <t xml:space="preserve">	</t>
    </r>
    <r>
      <rPr>
        <b/>
        <sz val="11"/>
        <color rgb="FFFF0000"/>
        <rFont val="Aptos Narrow"/>
        <family val="2"/>
        <scheme val="minor"/>
      </rPr>
      <t>(AUSGANG GARAGE AUSFAHRT)</t>
    </r>
    <r>
      <rPr>
        <sz val="11"/>
        <color theme="1"/>
        <rFont val="Arial"/>
        <family val="2"/>
      </rPr>
      <t xml:space="preserve">
bestehend aus jeweils
1x elektr. Doppelknaufzylinder, einseitig lesend, innenseitig blind
(inkl. Notwendige Batteriewechsel während der Gewährleistung jedoch mind. alle 2 Jahre)
</t>
    </r>
  </si>
  <si>
    <r>
      <rPr>
        <b/>
        <sz val="11"/>
        <color theme="1"/>
        <rFont val="Arial"/>
        <family val="2"/>
      </rPr>
      <t>Türtyp 8</t>
    </r>
    <r>
      <rPr>
        <sz val="11"/>
        <color theme="1"/>
        <rFont val="Arial"/>
        <family val="2"/>
      </rPr>
      <t xml:space="preserve">	</t>
    </r>
    <r>
      <rPr>
        <b/>
        <sz val="11"/>
        <color rgb="FFFF0000"/>
        <rFont val="Aptos Narrow"/>
        <family val="2"/>
        <scheme val="minor"/>
      </rPr>
      <t>(KLASSISCHE KELLERTÜR)</t>
    </r>
    <r>
      <rPr>
        <sz val="11"/>
        <color theme="1"/>
        <rFont val="Arial"/>
        <family val="2"/>
      </rPr>
      <t xml:space="preserve">
bestehend aus jeweils
1x elektron. Breitschildbeschlag
(inkl. Notwendige Batteriewechsel während der Gewährleistung jedoch mind. alle 2 Jahre)
</t>
    </r>
  </si>
  <si>
    <r>
      <rPr>
        <b/>
        <sz val="11"/>
        <color theme="1"/>
        <rFont val="Arial"/>
        <family val="2"/>
      </rPr>
      <t xml:space="preserve">Türtyp 9  </t>
    </r>
    <r>
      <rPr>
        <b/>
        <sz val="11"/>
        <color rgb="FFFF0000"/>
        <rFont val="Arial"/>
        <family val="2"/>
      </rPr>
      <t>(SERVERRAUM)</t>
    </r>
    <r>
      <rPr>
        <sz val="11"/>
        <color theme="1"/>
        <rFont val="Arial"/>
        <family val="2"/>
      </rPr>
      <t xml:space="preserve">
bestehend aus jeweils
1x elektron. Breitschildbeschlag + 1x Kommunikationsmodul + 2x Reed Kontakt (diese bauseits)
(inkl. Notwendige Batteriewechsel während der Gewährleistung jedoch mind. alle 2 Jahre)</t>
    </r>
  </si>
  <si>
    <r>
      <rPr>
        <b/>
        <sz val="11"/>
        <color theme="1"/>
        <rFont val="Arial"/>
        <family val="2"/>
      </rPr>
      <t>Türtyp 10</t>
    </r>
    <r>
      <rPr>
        <sz val="11"/>
        <color theme="1"/>
        <rFont val="Arial"/>
        <family val="2"/>
      </rPr>
      <t xml:space="preserve">	
bestehend aus jeweils
1x elektron. Doppelknaufzylinder, einseitig lesend + 2x Kommunikationsmodul + 3x ReedKontakt (diese bauseits)
(inkl. Notwendige Batteriewechsel während der Gewährleistung jedoch mind. alle 2 Jahre)</t>
    </r>
  </si>
  <si>
    <r>
      <rPr>
        <b/>
        <sz val="11"/>
        <color theme="1"/>
        <rFont val="Arial"/>
        <family val="2"/>
      </rPr>
      <t>Türtyp 11</t>
    </r>
    <r>
      <rPr>
        <b/>
        <sz val="11"/>
        <color rgb="FFFF0000"/>
        <rFont val="Arial"/>
        <family val="2"/>
      </rPr>
      <t xml:space="preserve"> (NACHTSPRUNG TIEFGARAGE)</t>
    </r>
    <r>
      <rPr>
        <sz val="11"/>
        <color theme="1"/>
        <rFont val="Arial"/>
        <family val="2"/>
      </rPr>
      <t xml:space="preserve">	
bestehend aus jeweils
1x elektron. Doppelknaufzylinder, einseitig lesend + 1x Kommunikationsmodul + 1x ReedKontakt (dieser bauseits)
(inkl. Notwendige Batteriewechsel während der Gewährleistung jedoch mind. alle 2 Jahre)</t>
    </r>
  </si>
  <si>
    <r>
      <rPr>
        <b/>
        <sz val="11"/>
        <color theme="1"/>
        <rFont val="Arial"/>
        <family val="2"/>
      </rPr>
      <t xml:space="preserve">Türtyp 14 </t>
    </r>
    <r>
      <rPr>
        <b/>
        <sz val="11"/>
        <color rgb="FFFF0000"/>
        <rFont val="Arial"/>
        <family val="2"/>
      </rPr>
      <t>(AUSGANG GARAGE EINFAHRT)</t>
    </r>
    <r>
      <rPr>
        <sz val="11"/>
        <color rgb="FFFF0000"/>
        <rFont val="Aptos Narrow"/>
        <family val="2"/>
        <scheme val="minor"/>
      </rPr>
      <t xml:space="preserve">	</t>
    </r>
    <r>
      <rPr>
        <sz val="11"/>
        <color theme="1"/>
        <rFont val="Arial"/>
        <family val="2"/>
      </rPr>
      <t xml:space="preserve">
bestehend aus jeweils
1x elektron. Doppelknaufzylinder, einseitig lesend
(inkl. Notwendige Batteriewechsel während der Gewährleistung jedoch mind. alle 2 Jahre)
</t>
    </r>
  </si>
  <si>
    <t>Einbau und Inbetriebnahme des bereits im Verwaltungsgebäude in Groß-Gerau und Rüsselsheim pilotierten Zutrittskontrollsystems inkl. der erforderlichen Komponenten nebst aller dafür erforderlicher Leistungen.
Die für den Einbau erforderliche Elektroverkabelung ist vorhanden bzw. wird Bauseitsgestellt.
Die Ersatzteilversorgung ist mindestens fünf Jahre über das Ende der Produktlaufzeit der von der Auftraggeberin beschaffenen Komponenten sichergestellt. Kann aufgrund nicht mehr verfügbarer Ersatzteile eine Komponente innerhalb dieser Frist nicht repariert werden, stellt die Auftragnehmerin/der Auftragnehmer entsprechende, mit der bestehenden Lösung kompatible, Ersatzteilkomponenten (ohne höhere Kostenfolge als durch die Ersatzteile angefallenen wären) zur Verfügung.
Die Auftragnehmerin/Der Auftragnehmer stellt für die Ersatzteilversorgung der Auftraggeberin sicher, dass ausreichende Stückzahlen gelagert werden, sodass eine Versorgung innerhalb von drei Tagen jederzeit gewährleistet ist.</t>
  </si>
  <si>
    <t>Grundausstattung (Hardwareanbindung in AEOS)</t>
  </si>
  <si>
    <t>Online Türpaket; Online Kabelgebunden Angabe € pro Tür</t>
  </si>
  <si>
    <t>Online-Funk Türpaket; Online Funk mit RFNet Manager Angabe € pro Tür</t>
  </si>
  <si>
    <t>Offline Türpaket; Offline Angabe € pro Tür</t>
  </si>
  <si>
    <t>01.01.0001a</t>
  </si>
  <si>
    <t>01.01.0001b</t>
  </si>
  <si>
    <t>01.01.0006</t>
  </si>
  <si>
    <t>01.01.0013a</t>
  </si>
  <si>
    <t>01.01.0013b</t>
  </si>
  <si>
    <t>01.01.0017</t>
  </si>
  <si>
    <t>01.01.0017a</t>
  </si>
  <si>
    <t>01.01.0019b</t>
  </si>
  <si>
    <t>01.01.0020b</t>
  </si>
  <si>
    <t>01.03.0001</t>
  </si>
  <si>
    <t>01.03.0003</t>
  </si>
  <si>
    <t>01.04 Regiearbeiten</t>
  </si>
  <si>
    <t>Wartung Online Funk-Türen (EUR/Tür)</t>
  </si>
  <si>
    <t>Implementierung und Wartung eines Zutrittskontrollsystems (SAVE_198_2026)</t>
  </si>
  <si>
    <r>
      <rPr>
        <b/>
        <sz val="11"/>
        <color theme="1"/>
        <rFont val="Arial"/>
        <family val="2"/>
      </rPr>
      <t>Wartung der Zutrittskontrollanlage vor Ort</t>
    </r>
    <r>
      <rPr>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</si>
</sst>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3" formatCode="_-* #,##0.00_-;\-* #,##0.00_-;_-* &quot;-&quot;??_-;_-@_-"/>
    <numFmt numFmtId="164" formatCode="_-* #,##0.00\ [$€-407]_-;\-* #,##0.00\ [$€-407]_-;_-* &quot;-&quot;??\ [$€-407]_-;_-@_-"/>
    <numFmt numFmtId="165" formatCode="#,##0.00\ [$€-407];\-#,##0.00\ [$€-407]"/>
    <numFmt numFmtId="166" formatCode="#,##0.00\ &quot;€&quot;"/>
  </numFmts>
  <fonts count="22" x14ac:knownFonts="1">
    <font>
      <sz val="11"/>
      <color theme="1"/>
      <name val="Arial"/>
      <family val="2"/>
    </font>
    <font>
      <sz val="11"/>
      <color theme="1"/>
      <name val="Arial"/>
      <family val="2"/>
    </font>
    <font>
      <sz val="11"/>
      <color rgb="FFFF0000"/>
      <name val="Arial"/>
      <family val="2"/>
    </font>
    <font>
      <b/>
      <sz val="11"/>
      <color theme="1"/>
      <name val="Arial"/>
      <family val="2"/>
    </font>
    <font>
      <b/>
      <sz val="13"/>
      <color rgb="FF005E3F"/>
      <name val="AOK Buenos Aires SemiBold"/>
    </font>
    <font>
      <sz val="11"/>
      <color rgb="FF005E3F"/>
      <name val="AOK Buenos Aires SemiBold"/>
    </font>
    <font>
      <b/>
      <sz val="11"/>
      <color rgb="FF005E3F"/>
      <name val="AOK Buenos Aires SemiBold"/>
    </font>
    <font>
      <b/>
      <sz val="10"/>
      <color theme="0"/>
      <name val="Arial"/>
      <family val="2"/>
    </font>
    <font>
      <b/>
      <sz val="9"/>
      <color theme="1"/>
      <name val="Arial"/>
      <family val="2"/>
    </font>
    <font>
      <sz val="8"/>
      <color theme="1"/>
      <name val="Arial"/>
      <family val="2"/>
    </font>
    <font>
      <sz val="9"/>
      <color theme="1"/>
      <name val="Arial"/>
      <family val="2"/>
    </font>
    <font>
      <b/>
      <sz val="10"/>
      <color theme="1"/>
      <name val="Arial"/>
      <family val="2"/>
    </font>
    <font>
      <sz val="10"/>
      <color theme="1"/>
      <name val="Arial"/>
      <family val="2"/>
    </font>
    <font>
      <sz val="11"/>
      <name val="Arial"/>
      <family val="2"/>
    </font>
    <font>
      <b/>
      <sz val="11"/>
      <color rgb="FFFF0000"/>
      <name val="Arial"/>
      <family val="2"/>
    </font>
    <font>
      <b/>
      <sz val="11"/>
      <color rgb="FFFF0000"/>
      <name val="Aptos Narrow"/>
      <family val="2"/>
      <scheme val="minor"/>
    </font>
    <font>
      <sz val="11"/>
      <color rgb="FFFF0000"/>
      <name val="Aptos Narrow"/>
      <family val="2"/>
      <scheme val="minor"/>
    </font>
    <font>
      <b/>
      <sz val="11"/>
      <name val="Arial"/>
      <family val="2"/>
    </font>
    <font>
      <sz val="9"/>
      <name val="Arial"/>
      <family val="2"/>
    </font>
    <font>
      <b/>
      <sz val="9"/>
      <name val="Arial"/>
      <family val="2"/>
    </font>
    <font>
      <b/>
      <u/>
      <sz val="9"/>
      <color theme="1"/>
      <name val="Arial"/>
      <family val="2"/>
    </font>
    <font>
      <sz val="9"/>
      <color theme="1"/>
      <name val="Segoe UI"/>
      <family val="2"/>
    </font>
  </fonts>
  <fills count="9">
    <fill>
      <patternFill patternType="none"/>
    </fill>
    <fill>
      <patternFill patternType="gray125"/>
    </fill>
    <fill>
      <patternFill patternType="solid">
        <fgColor theme="0"/>
        <bgColor indexed="64"/>
      </patternFill>
    </fill>
    <fill>
      <patternFill patternType="solid">
        <fgColor rgb="FF005E3F"/>
        <bgColor indexed="64"/>
      </patternFill>
    </fill>
    <fill>
      <patternFill patternType="solid">
        <fgColor rgb="FFFFFFCC"/>
        <bgColor indexed="64"/>
      </patternFill>
    </fill>
    <fill>
      <patternFill patternType="solid">
        <fgColor rgb="FF60D26D"/>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s>
  <borders count="11">
    <border>
      <left/>
      <right/>
      <top/>
      <bottom/>
      <diagonal/>
    </border>
    <border>
      <left style="hair">
        <color indexed="64"/>
      </left>
      <right/>
      <top style="hair">
        <color indexed="64"/>
      </top>
      <bottom/>
      <diagonal/>
    </border>
    <border>
      <left style="dotted">
        <color theme="0" tint="-4.9989318521683403E-2"/>
      </left>
      <right/>
      <top/>
      <bottom/>
      <diagonal/>
    </border>
    <border>
      <left style="dotted">
        <color theme="0" tint="-4.9989318521683403E-2"/>
      </left>
      <right/>
      <top style="thin">
        <color theme="0"/>
      </top>
      <bottom/>
      <diagonal/>
    </border>
    <border>
      <left/>
      <right style="dotted">
        <color theme="0" tint="-4.9989318521683403E-2"/>
      </right>
      <top style="thin">
        <color theme="0"/>
      </top>
      <bottom/>
      <diagonal/>
    </border>
    <border>
      <left style="dotted">
        <color theme="0" tint="-4.9989318521683403E-2"/>
      </left>
      <right style="dotted">
        <color theme="0" tint="-4.9989318521683403E-2"/>
      </right>
      <top style="thin">
        <color theme="0"/>
      </top>
      <bottom/>
      <diagonal/>
    </border>
    <border>
      <left style="dotted">
        <color theme="0" tint="-4.9989318521683403E-2"/>
      </left>
      <right style="dotted">
        <color theme="0" tint="-4.9989318521683403E-2"/>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bottom/>
      <diagonal/>
    </border>
  </borders>
  <cellStyleXfs count="2">
    <xf numFmtId="0" fontId="0" fillId="0" borderId="0"/>
    <xf numFmtId="43" fontId="1" fillId="0" borderId="0" applyFont="0" applyFill="0" applyBorder="0" applyAlignment="0" applyProtection="0"/>
  </cellStyleXfs>
  <cellXfs count="80">
    <xf numFmtId="0" fontId="0" fillId="0" borderId="0" xfId="0"/>
    <xf numFmtId="0" fontId="4" fillId="2" borderId="0" xfId="0" applyFont="1" applyFill="1"/>
    <xf numFmtId="0" fontId="0" fillId="2" borderId="0" xfId="0" applyFill="1"/>
    <xf numFmtId="0" fontId="5" fillId="2" borderId="0" xfId="0" applyFont="1" applyFill="1"/>
    <xf numFmtId="0" fontId="6" fillId="2" borderId="0" xfId="0" applyFont="1" applyFill="1" applyAlignment="1">
      <alignment vertical="center"/>
    </xf>
    <xf numFmtId="0" fontId="7" fillId="3" borderId="0" xfId="0" applyFont="1" applyFill="1"/>
    <xf numFmtId="0" fontId="0" fillId="3" borderId="0" xfId="0" applyFill="1"/>
    <xf numFmtId="0" fontId="9" fillId="2" borderId="0" xfId="0" applyFont="1" applyFill="1"/>
    <xf numFmtId="0" fontId="10" fillId="2" borderId="0" xfId="0" applyFont="1" applyFill="1"/>
    <xf numFmtId="0" fontId="7" fillId="3" borderId="1" xfId="0" applyFont="1" applyFill="1" applyBorder="1" applyAlignment="1">
      <alignment vertical="top" wrapText="1"/>
    </xf>
    <xf numFmtId="0" fontId="7" fillId="3" borderId="2" xfId="0" applyFont="1" applyFill="1" applyBorder="1" applyAlignment="1">
      <alignment vertical="top" wrapText="1"/>
    </xf>
    <xf numFmtId="0" fontId="7" fillId="3" borderId="5" xfId="0" applyFont="1" applyFill="1" applyBorder="1" applyAlignment="1">
      <alignment vertical="top" wrapText="1"/>
    </xf>
    <xf numFmtId="0" fontId="11" fillId="0" borderId="0" xfId="0" applyFont="1" applyAlignment="1">
      <alignment wrapText="1"/>
    </xf>
    <xf numFmtId="0" fontId="12" fillId="5" borderId="0" xfId="0" applyFont="1" applyFill="1"/>
    <xf numFmtId="0" fontId="12" fillId="5" borderId="2" xfId="0" applyFont="1" applyFill="1" applyBorder="1"/>
    <xf numFmtId="0" fontId="12" fillId="5" borderId="6" xfId="0" applyFont="1" applyFill="1" applyBorder="1" applyAlignment="1">
      <alignment horizontal="left"/>
    </xf>
    <xf numFmtId="0" fontId="0" fillId="6" borderId="7" xfId="0" applyFill="1" applyBorder="1" applyAlignment="1">
      <alignment horizontal="left" wrapText="1"/>
    </xf>
    <xf numFmtId="0" fontId="13" fillId="6" borderId="7" xfId="0" applyFont="1" applyFill="1" applyBorder="1" applyAlignment="1">
      <alignment horizontal="left" wrapText="1"/>
    </xf>
    <xf numFmtId="0" fontId="0" fillId="6" borderId="7" xfId="0" applyFill="1" applyBorder="1"/>
    <xf numFmtId="164" fontId="0" fillId="6" borderId="7" xfId="1" applyNumberFormat="1" applyFont="1" applyFill="1" applyBorder="1" applyAlignment="1" applyProtection="1">
      <alignment horizontal="left" wrapText="1"/>
    </xf>
    <xf numFmtId="0" fontId="0" fillId="0" borderId="7" xfId="0" applyBorder="1"/>
    <xf numFmtId="0" fontId="13" fillId="2" borderId="7" xfId="0" applyFont="1" applyFill="1" applyBorder="1" applyAlignment="1">
      <alignment wrapText="1"/>
    </xf>
    <xf numFmtId="0" fontId="13" fillId="0" borderId="7" xfId="0" applyFont="1" applyBorder="1"/>
    <xf numFmtId="164" fontId="0" fillId="6" borderId="7" xfId="1" applyNumberFormat="1" applyFont="1" applyFill="1" applyBorder="1" applyProtection="1"/>
    <xf numFmtId="0" fontId="0" fillId="2" borderId="7" xfId="0" applyFill="1" applyBorder="1"/>
    <xf numFmtId="0" fontId="13" fillId="2" borderId="7" xfId="0" applyFont="1" applyFill="1" applyBorder="1"/>
    <xf numFmtId="0" fontId="0" fillId="0" borderId="7" xfId="0" applyBorder="1" applyAlignment="1">
      <alignment wrapText="1"/>
    </xf>
    <xf numFmtId="0" fontId="0" fillId="2" borderId="7" xfId="0" applyFill="1" applyBorder="1" applyAlignment="1">
      <alignment wrapText="1"/>
    </xf>
    <xf numFmtId="0" fontId="0" fillId="7" borderId="7" xfId="0" applyFill="1" applyBorder="1"/>
    <xf numFmtId="0" fontId="0" fillId="7" borderId="7" xfId="0" applyFill="1" applyBorder="1" applyAlignment="1">
      <alignment wrapText="1"/>
    </xf>
    <xf numFmtId="164" fontId="0" fillId="7" borderId="7" xfId="1" applyNumberFormat="1" applyFont="1" applyFill="1" applyBorder="1" applyProtection="1"/>
    <xf numFmtId="0" fontId="0" fillId="7" borderId="7" xfId="0" applyFill="1" applyBorder="1" applyAlignment="1">
      <alignment vertical="center" wrapText="1"/>
    </xf>
    <xf numFmtId="0" fontId="0" fillId="6" borderId="7" xfId="0" applyFill="1" applyBorder="1" applyAlignment="1">
      <alignment horizontal="left" vertical="center" wrapText="1"/>
    </xf>
    <xf numFmtId="0" fontId="13" fillId="6" borderId="7" xfId="0" applyFont="1" applyFill="1" applyBorder="1" applyAlignment="1">
      <alignment horizontal="left" vertical="center" wrapText="1"/>
    </xf>
    <xf numFmtId="0" fontId="0" fillId="2" borderId="7" xfId="0" applyFill="1" applyBorder="1" applyAlignment="1">
      <alignment vertical="center" wrapText="1"/>
    </xf>
    <xf numFmtId="0" fontId="3" fillId="0" borderId="7" xfId="0" applyFont="1" applyBorder="1"/>
    <xf numFmtId="0" fontId="0" fillId="0" borderId="7" xfId="0" applyBorder="1" applyAlignment="1">
      <alignment vertical="center" wrapText="1"/>
    </xf>
    <xf numFmtId="0" fontId="13" fillId="0" borderId="7" xfId="0" applyFont="1" applyBorder="1" applyAlignment="1">
      <alignment wrapText="1"/>
    </xf>
    <xf numFmtId="0" fontId="2" fillId="0" borderId="0" xfId="0" applyFont="1"/>
    <xf numFmtId="0" fontId="3" fillId="2" borderId="7" xfId="0" applyFont="1" applyFill="1" applyBorder="1" applyAlignment="1">
      <alignment wrapText="1"/>
    </xf>
    <xf numFmtId="0" fontId="2" fillId="2" borderId="0" xfId="0" applyFont="1" applyFill="1"/>
    <xf numFmtId="0" fontId="7" fillId="2" borderId="0" xfId="0" applyFont="1" applyFill="1"/>
    <xf numFmtId="0" fontId="18" fillId="2" borderId="0" xfId="0" applyFont="1" applyFill="1" applyAlignment="1">
      <alignment vertical="top"/>
    </xf>
    <xf numFmtId="0" fontId="0" fillId="2" borderId="0" xfId="0" applyFill="1" applyAlignment="1">
      <alignment vertical="top"/>
    </xf>
    <xf numFmtId="0" fontId="20" fillId="4" borderId="0" xfId="0" applyFont="1" applyFill="1" applyAlignment="1">
      <alignment vertical="top" wrapText="1"/>
    </xf>
    <xf numFmtId="0" fontId="8" fillId="2" borderId="0" xfId="0" applyFont="1" applyFill="1" applyAlignment="1">
      <alignment vertical="top"/>
    </xf>
    <xf numFmtId="0" fontId="10" fillId="2" borderId="0" xfId="0" applyFont="1" applyFill="1" applyAlignment="1">
      <alignment vertical="top" wrapText="1"/>
    </xf>
    <xf numFmtId="0" fontId="20" fillId="2" borderId="0" xfId="0" applyFont="1" applyFill="1" applyAlignment="1">
      <alignment vertical="top" wrapText="1"/>
    </xf>
    <xf numFmtId="0" fontId="10" fillId="2" borderId="0" xfId="0" applyFont="1" applyFill="1" applyAlignment="1">
      <alignment horizontal="left" vertical="top" wrapText="1"/>
    </xf>
    <xf numFmtId="0" fontId="8" fillId="2" borderId="0" xfId="0" applyFont="1" applyFill="1"/>
    <xf numFmtId="164" fontId="0" fillId="0" borderId="0" xfId="0" applyNumberFormat="1"/>
    <xf numFmtId="0" fontId="0" fillId="8" borderId="7" xfId="0" applyFill="1" applyBorder="1" applyAlignment="1">
      <alignment horizontal="left" vertical="center" wrapText="1"/>
    </xf>
    <xf numFmtId="0" fontId="0" fillId="8" borderId="8" xfId="0" applyFill="1" applyBorder="1"/>
    <xf numFmtId="0" fontId="0" fillId="8" borderId="9" xfId="0" applyFill="1" applyBorder="1"/>
    <xf numFmtId="0" fontId="13" fillId="0" borderId="0" xfId="0" applyFont="1" applyFill="1"/>
    <xf numFmtId="8" fontId="0" fillId="8" borderId="8" xfId="0" applyNumberFormat="1" applyFill="1" applyBorder="1"/>
    <xf numFmtId="8" fontId="0" fillId="8" borderId="9" xfId="0" applyNumberFormat="1" applyFill="1" applyBorder="1"/>
    <xf numFmtId="8" fontId="0" fillId="4" borderId="7" xfId="1" applyNumberFormat="1" applyFont="1" applyFill="1" applyBorder="1" applyProtection="1">
      <protection locked="0"/>
    </xf>
    <xf numFmtId="165" fontId="0" fillId="4" borderId="7" xfId="1" applyNumberFormat="1" applyFont="1" applyFill="1" applyBorder="1" applyProtection="1">
      <protection locked="0"/>
    </xf>
    <xf numFmtId="166" fontId="0" fillId="6" borderId="7" xfId="0" applyNumberFormat="1" applyFill="1" applyBorder="1" applyAlignment="1">
      <alignment horizontal="left" wrapText="1"/>
    </xf>
    <xf numFmtId="166" fontId="0" fillId="6" borderId="7" xfId="1" applyNumberFormat="1" applyFont="1" applyFill="1" applyBorder="1" applyAlignment="1" applyProtection="1">
      <alignment horizontal="left" wrapText="1"/>
    </xf>
    <xf numFmtId="166" fontId="0" fillId="4" borderId="7" xfId="1" applyNumberFormat="1" applyFont="1" applyFill="1" applyBorder="1" applyProtection="1">
      <protection locked="0"/>
    </xf>
    <xf numFmtId="166" fontId="0" fillId="7" borderId="7" xfId="1" applyNumberFormat="1" applyFont="1" applyFill="1" applyBorder="1" applyProtection="1"/>
    <xf numFmtId="0" fontId="2" fillId="0" borderId="0" xfId="0" applyFont="1" applyAlignment="1">
      <alignment wrapText="1"/>
    </xf>
    <xf numFmtId="0" fontId="21" fillId="0" borderId="0" xfId="0" applyFont="1"/>
    <xf numFmtId="0" fontId="10" fillId="2" borderId="0" xfId="0" applyFont="1" applyFill="1" applyAlignment="1">
      <alignment horizontal="left" vertical="top" wrapText="1"/>
    </xf>
    <xf numFmtId="0" fontId="0" fillId="6" borderId="7" xfId="0" applyFill="1" applyBorder="1" applyAlignment="1">
      <alignment horizontal="left" vertical="center" wrapText="1"/>
    </xf>
    <xf numFmtId="0" fontId="0" fillId="8" borderId="7" xfId="0" applyFill="1" applyBorder="1" applyAlignment="1">
      <alignment horizontal="left" vertical="center" wrapText="1"/>
    </xf>
    <xf numFmtId="0" fontId="0" fillId="8" borderId="8" xfId="0" applyFill="1" applyBorder="1" applyAlignment="1">
      <alignment horizontal="center"/>
    </xf>
    <xf numFmtId="0" fontId="0" fillId="8" borderId="9" xfId="0" applyFill="1" applyBorder="1" applyAlignment="1">
      <alignment horizontal="center"/>
    </xf>
    <xf numFmtId="0" fontId="0" fillId="8" borderId="8" xfId="0" applyFill="1" applyBorder="1" applyAlignment="1">
      <alignment horizontal="left" vertical="top" wrapText="1"/>
    </xf>
    <xf numFmtId="0" fontId="0" fillId="8" borderId="9" xfId="0" applyFill="1" applyBorder="1" applyAlignment="1">
      <alignment horizontal="left" vertical="top" wrapText="1"/>
    </xf>
    <xf numFmtId="0" fontId="18" fillId="0" borderId="10" xfId="0" applyFont="1" applyFill="1" applyBorder="1" applyAlignment="1">
      <alignment horizontal="center" wrapText="1"/>
    </xf>
    <xf numFmtId="0" fontId="18" fillId="0" borderId="0" xfId="0" applyFont="1" applyFill="1" applyAlignment="1">
      <alignment horizontal="center" wrapText="1"/>
    </xf>
    <xf numFmtId="0" fontId="0" fillId="6" borderId="7" xfId="0" applyFill="1" applyBorder="1" applyAlignment="1">
      <alignment horizontal="left" wrapText="1"/>
    </xf>
    <xf numFmtId="0" fontId="8" fillId="4" borderId="0" xfId="0" applyFont="1" applyFill="1" applyAlignment="1" applyProtection="1">
      <alignment horizontal="left"/>
      <protection locked="0"/>
    </xf>
    <xf numFmtId="0" fontId="0" fillId="4" borderId="0" xfId="0" applyFill="1" applyAlignment="1" applyProtection="1">
      <alignment horizontal="left"/>
      <protection locked="0"/>
    </xf>
    <xf numFmtId="0" fontId="9" fillId="2" borderId="0" xfId="0" applyFont="1" applyFill="1" applyAlignment="1">
      <alignment horizontal="lef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cellXfs>
  <cellStyles count="2">
    <cellStyle name="Komma" xfId="1" builtinId="3"/>
    <cellStyle name="Standard" xfId="0" builtinId="0"/>
  </cellStyles>
  <dxfs count="0"/>
  <tableStyles count="0" defaultTableStyle="TableStyleMedium2" defaultPivotStyle="PivotStyleLight16"/>
  <colors>
    <mruColors>
      <color rgb="FF005E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38735</xdr:colOff>
      <xdr:row>1</xdr:row>
      <xdr:rowOff>81280</xdr:rowOff>
    </xdr:from>
    <xdr:to>
      <xdr:col>9</xdr:col>
      <xdr:colOff>976715</xdr:colOff>
      <xdr:row>1</xdr:row>
      <xdr:rowOff>81280</xdr:rowOff>
    </xdr:to>
    <xdr:cxnSp macro="">
      <xdr:nvCxnSpPr>
        <xdr:cNvPr id="2" name="Gerade Verbindung mit Pfeil 1">
          <a:extLst>
            <a:ext uri="{FF2B5EF4-FFF2-40B4-BE49-F238E27FC236}">
              <a16:creationId xmlns:a16="http://schemas.microsoft.com/office/drawing/2014/main" id="{CE5FE4C4-2CAE-471B-BD8E-3BB76A2358BA}"/>
            </a:ext>
          </a:extLst>
        </xdr:cNvPr>
        <xdr:cNvCxnSpPr>
          <a:cxnSpLocks noChangeShapeType="1"/>
        </xdr:cNvCxnSpPr>
      </xdr:nvCxnSpPr>
      <xdr:spPr bwMode="auto">
        <a:xfrm>
          <a:off x="172085" y="424180"/>
          <a:ext cx="907233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1759585</xdr:colOff>
      <xdr:row>0</xdr:row>
      <xdr:rowOff>54610</xdr:rowOff>
    </xdr:from>
    <xdr:to>
      <xdr:col>9</xdr:col>
      <xdr:colOff>387984</xdr:colOff>
      <xdr:row>1</xdr:row>
      <xdr:rowOff>71120</xdr:rowOff>
    </xdr:to>
    <xdr:pic>
      <xdr:nvPicPr>
        <xdr:cNvPr id="3" name="Grafik 2">
          <a:extLst>
            <a:ext uri="{FF2B5EF4-FFF2-40B4-BE49-F238E27FC236}">
              <a16:creationId xmlns:a16="http://schemas.microsoft.com/office/drawing/2014/main" id="{001E0BA8-F5C8-48B1-BD42-5688188A1F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84160" y="54610"/>
          <a:ext cx="1162049" cy="35941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81280</xdr:rowOff>
    </xdr:from>
    <xdr:to>
      <xdr:col>6</xdr:col>
      <xdr:colOff>0</xdr:colOff>
      <xdr:row>1</xdr:row>
      <xdr:rowOff>81280</xdr:rowOff>
    </xdr:to>
    <xdr:cxnSp macro="">
      <xdr:nvCxnSpPr>
        <xdr:cNvPr id="2" name="Gerade Verbindung mit Pfeil 1">
          <a:extLst>
            <a:ext uri="{FF2B5EF4-FFF2-40B4-BE49-F238E27FC236}">
              <a16:creationId xmlns:a16="http://schemas.microsoft.com/office/drawing/2014/main" id="{36D0A00D-B136-4EE0-AC61-86BF194B5000}"/>
            </a:ext>
          </a:extLst>
        </xdr:cNvPr>
        <xdr:cNvCxnSpPr>
          <a:cxnSpLocks noChangeShapeType="1"/>
        </xdr:cNvCxnSpPr>
      </xdr:nvCxnSpPr>
      <xdr:spPr bwMode="auto">
        <a:xfrm>
          <a:off x="0" y="424180"/>
          <a:ext cx="1102995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4</xdr:col>
      <xdr:colOff>1024890</xdr:colOff>
      <xdr:row>0</xdr:row>
      <xdr:rowOff>15240</xdr:rowOff>
    </xdr:from>
    <xdr:to>
      <xdr:col>5</xdr:col>
      <xdr:colOff>991870</xdr:colOff>
      <xdr:row>2</xdr:row>
      <xdr:rowOff>12700</xdr:rowOff>
    </xdr:to>
    <xdr:pic>
      <xdr:nvPicPr>
        <xdr:cNvPr id="3" name="Grafik 2">
          <a:extLst>
            <a:ext uri="{FF2B5EF4-FFF2-40B4-BE49-F238E27FC236}">
              <a16:creationId xmlns:a16="http://schemas.microsoft.com/office/drawing/2014/main" id="{5A7EFB65-97D3-4847-B081-74DF615BF0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54540" y="15240"/>
          <a:ext cx="1167130" cy="359410"/>
        </a:xfrm>
        <a:prstGeom prst="rect">
          <a:avLst/>
        </a:prstGeom>
        <a:noFill/>
        <a:ln w="190500">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9E1C8-69DF-48F8-A1FC-17E87702AA32}">
  <sheetPr>
    <pageSetUpPr fitToPage="1"/>
  </sheetPr>
  <dimension ref="A1:K14"/>
  <sheetViews>
    <sheetView zoomScaleNormal="100" workbookViewId="0">
      <selection activeCell="E20" sqref="E20"/>
    </sheetView>
  </sheetViews>
  <sheetFormatPr baseColWidth="10" defaultRowHeight="14.25" x14ac:dyDescent="0.2"/>
  <cols>
    <col min="1" max="1" width="1.75" style="2" customWidth="1"/>
    <col min="2" max="2" width="5.75" customWidth="1"/>
    <col min="3" max="3" width="8.375" customWidth="1"/>
    <col min="4" max="4" width="3.75" customWidth="1"/>
    <col min="5" max="6" width="15.75" customWidth="1"/>
    <col min="7" max="7" width="22.125" customWidth="1"/>
    <col min="8" max="8" width="4" customWidth="1"/>
    <col min="9" max="9" width="33.25" customWidth="1"/>
    <col min="10" max="10" width="7.75" customWidth="1"/>
  </cols>
  <sheetData>
    <row r="1" spans="2:11" ht="27" customHeight="1" x14ac:dyDescent="0.25">
      <c r="B1" s="1" t="s">
        <v>0</v>
      </c>
      <c r="C1" s="2"/>
      <c r="D1" s="2"/>
      <c r="E1" s="2"/>
      <c r="F1" s="2"/>
      <c r="G1" s="2"/>
      <c r="H1" s="2"/>
      <c r="I1" s="2"/>
      <c r="J1" s="2"/>
      <c r="K1" s="40"/>
    </row>
    <row r="2" spans="2:11" ht="15" x14ac:dyDescent="0.25">
      <c r="B2" s="3"/>
      <c r="C2" s="2"/>
      <c r="D2" s="2"/>
      <c r="E2" s="2"/>
      <c r="F2" s="2"/>
      <c r="G2" s="2"/>
      <c r="H2" s="2"/>
      <c r="I2" s="2"/>
      <c r="J2" s="2"/>
    </row>
    <row r="3" spans="2:11" ht="15" x14ac:dyDescent="0.2">
      <c r="B3" s="4" t="s">
        <v>176</v>
      </c>
      <c r="C3" s="2"/>
      <c r="D3" s="2"/>
      <c r="E3" s="2"/>
      <c r="F3" s="2"/>
      <c r="G3" s="2"/>
      <c r="H3" s="2"/>
      <c r="I3" s="2"/>
      <c r="J3" s="2"/>
    </row>
    <row r="4" spans="2:11" ht="19.899999999999999" customHeight="1" x14ac:dyDescent="0.2">
      <c r="B4" s="2"/>
      <c r="C4" s="2"/>
      <c r="D4" s="2"/>
      <c r="E4" s="2"/>
      <c r="F4" s="2"/>
      <c r="G4" s="2"/>
      <c r="H4" s="2"/>
      <c r="I4" s="2"/>
      <c r="J4" s="2"/>
    </row>
    <row r="5" spans="2:11" ht="13.9" customHeight="1" x14ac:dyDescent="0.2">
      <c r="B5" s="5" t="s">
        <v>137</v>
      </c>
      <c r="C5" s="6"/>
      <c r="D5" s="6"/>
      <c r="E5" s="6"/>
      <c r="F5" s="6"/>
      <c r="G5" s="6"/>
      <c r="H5" s="6"/>
      <c r="I5" s="6"/>
      <c r="J5" s="2"/>
    </row>
    <row r="6" spans="2:11" ht="13.9" customHeight="1" x14ac:dyDescent="0.2">
      <c r="B6" s="41"/>
      <c r="C6" s="2"/>
      <c r="D6" s="2"/>
      <c r="E6" s="2"/>
      <c r="F6" s="2"/>
      <c r="G6" s="2"/>
      <c r="H6" s="2"/>
      <c r="I6" s="2"/>
      <c r="J6" s="2"/>
    </row>
    <row r="7" spans="2:11" ht="13.9" customHeight="1" x14ac:dyDescent="0.2">
      <c r="B7" s="42" t="s">
        <v>138</v>
      </c>
      <c r="C7" s="43"/>
      <c r="D7" s="43"/>
      <c r="E7" s="43"/>
      <c r="F7" s="43"/>
      <c r="G7" s="43"/>
      <c r="H7" s="44" t="s">
        <v>139</v>
      </c>
      <c r="I7" s="45" t="s">
        <v>140</v>
      </c>
      <c r="K7" s="38"/>
    </row>
    <row r="8" spans="2:11" ht="13.9" customHeight="1" x14ac:dyDescent="0.2">
      <c r="B8" s="45"/>
      <c r="C8" s="46"/>
      <c r="D8" s="47"/>
      <c r="E8" s="45"/>
      <c r="F8" s="46"/>
      <c r="G8" s="46"/>
      <c r="H8" s="46"/>
      <c r="I8" s="46"/>
      <c r="J8" s="2"/>
    </row>
    <row r="9" spans="2:11" ht="61.15" customHeight="1" x14ac:dyDescent="0.2">
      <c r="B9" s="65" t="s">
        <v>141</v>
      </c>
      <c r="C9" s="65"/>
      <c r="D9" s="65"/>
      <c r="E9" s="65"/>
      <c r="F9" s="65"/>
      <c r="G9" s="65"/>
      <c r="H9" s="65"/>
      <c r="I9" s="65"/>
      <c r="J9" s="2"/>
      <c r="K9" s="38"/>
    </row>
    <row r="10" spans="2:11" x14ac:dyDescent="0.2">
      <c r="B10" s="48"/>
      <c r="C10" s="48"/>
      <c r="D10" s="48"/>
      <c r="E10" s="48"/>
      <c r="F10" s="48"/>
      <c r="G10" s="48"/>
      <c r="H10" s="48"/>
      <c r="I10" s="48"/>
      <c r="J10" s="2"/>
    </row>
    <row r="11" spans="2:11" ht="25.9" customHeight="1" x14ac:dyDescent="0.2">
      <c r="B11" s="65" t="s">
        <v>142</v>
      </c>
      <c r="C11" s="65"/>
      <c r="D11" s="65"/>
      <c r="E11" s="65"/>
      <c r="F11" s="65"/>
      <c r="G11" s="65"/>
      <c r="H11" s="65"/>
      <c r="I11" s="65"/>
      <c r="J11" s="2"/>
    </row>
    <row r="12" spans="2:11" x14ac:dyDescent="0.2">
      <c r="B12" s="8"/>
      <c r="C12" s="8"/>
      <c r="D12" s="8"/>
      <c r="E12" s="8"/>
      <c r="F12" s="8"/>
      <c r="G12" s="8"/>
      <c r="H12" s="8"/>
      <c r="I12" s="8"/>
      <c r="J12" s="2"/>
    </row>
    <row r="13" spans="2:11" x14ac:dyDescent="0.2">
      <c r="B13" s="49" t="s">
        <v>143</v>
      </c>
      <c r="C13" s="8"/>
      <c r="D13" s="8"/>
      <c r="E13" s="8"/>
      <c r="F13" s="8"/>
      <c r="G13" s="8"/>
      <c r="H13" s="8"/>
      <c r="I13" s="8"/>
      <c r="J13" s="2"/>
    </row>
    <row r="14" spans="2:11" x14ac:dyDescent="0.2">
      <c r="B14" s="2"/>
      <c r="C14" s="2"/>
      <c r="D14" s="2"/>
      <c r="E14" s="2"/>
      <c r="F14" s="2"/>
      <c r="G14" s="2"/>
      <c r="H14" s="2"/>
      <c r="I14" s="2"/>
      <c r="J14" s="2"/>
    </row>
  </sheetData>
  <sheetProtection algorithmName="SHA-512" hashValue="v391qRoCVuNsYol57paLmE7Y6VQyyDZGtPFEynLWx3C3EUBO3nGNyzcrvhNp+mXRRhdrYrz2O9VEEoMX2FALiA==" saltValue="cM4IGs/RY9gC/qxRQPbE/w==" spinCount="100000" sheet="1" selectLockedCells="1"/>
  <mergeCells count="2">
    <mergeCell ref="B9:I9"/>
    <mergeCell ref="B11:I11"/>
  </mergeCells>
  <pageMargins left="0.78740157480314965" right="0.78740157480314965" top="0.98425196850393704" bottom="0.98425196850393704" header="0.31496062992125984" footer="0.31496062992125984"/>
  <pageSetup paperSize="9" scale="97" orientation="landscape" r:id="rId1"/>
  <headerFooter>
    <oddFooter>&amp;L&amp;"AOK Buenos Aires Text,Standard"&amp;K005E3FANL BB.03 – Preisblatt (M0726)&amp;R&amp;"AOK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9C6AE-145C-4D84-A401-28172FC5629E}">
  <dimension ref="A1:K106"/>
  <sheetViews>
    <sheetView tabSelected="1" topLeftCell="A82" zoomScale="85" zoomScaleNormal="85" workbookViewId="0">
      <selection activeCell="A6" sqref="A6:B6"/>
    </sheetView>
  </sheetViews>
  <sheetFormatPr baseColWidth="10" defaultColWidth="11" defaultRowHeight="14.25" x14ac:dyDescent="0.2"/>
  <cols>
    <col min="1" max="1" width="12.25" customWidth="1"/>
    <col min="2" max="2" width="69.375" customWidth="1"/>
    <col min="3" max="3" width="18.25" bestFit="1" customWidth="1"/>
    <col min="4" max="6" width="15.75" customWidth="1"/>
    <col min="7" max="7" width="23" customWidth="1"/>
    <col min="11" max="11" width="11.75" bestFit="1" customWidth="1"/>
  </cols>
  <sheetData>
    <row r="1" spans="1:10" ht="27" customHeight="1" x14ac:dyDescent="0.25">
      <c r="A1" s="1" t="s">
        <v>0</v>
      </c>
      <c r="B1" s="2"/>
      <c r="C1" s="2"/>
      <c r="D1" s="2"/>
      <c r="E1" s="2"/>
      <c r="F1" s="2"/>
    </row>
    <row r="2" spans="1:10" ht="15" x14ac:dyDescent="0.25">
      <c r="A2" s="3"/>
      <c r="B2" s="2"/>
      <c r="C2" s="2"/>
      <c r="D2" s="2"/>
      <c r="E2" s="2"/>
      <c r="F2" s="2"/>
    </row>
    <row r="3" spans="1:10" ht="15" x14ac:dyDescent="0.2">
      <c r="A3" s="4" t="str">
        <f>Hinweise!B3</f>
        <v>Implementierung und Wartung eines Zutrittskontrollsystems (SAVE_198_2026)</v>
      </c>
      <c r="B3" s="2"/>
      <c r="C3" s="2"/>
      <c r="D3" s="2"/>
      <c r="E3" s="2"/>
      <c r="F3" s="2"/>
    </row>
    <row r="4" spans="1:10" ht="19.899999999999999" customHeight="1" x14ac:dyDescent="0.2">
      <c r="A4" s="2"/>
      <c r="B4" s="2"/>
      <c r="C4" s="2"/>
      <c r="D4" s="2"/>
      <c r="E4" s="2"/>
      <c r="F4" s="2"/>
    </row>
    <row r="5" spans="1:10" ht="13.9" customHeight="1" x14ac:dyDescent="0.2">
      <c r="A5" s="5" t="s">
        <v>1</v>
      </c>
      <c r="B5" s="6"/>
      <c r="C5" s="6"/>
      <c r="D5" s="6"/>
      <c r="E5" s="6"/>
      <c r="F5" s="6"/>
    </row>
    <row r="6" spans="1:10" ht="13.9" customHeight="1" x14ac:dyDescent="0.2">
      <c r="A6" s="75"/>
      <c r="B6" s="75"/>
      <c r="C6" s="2"/>
      <c r="D6" s="76"/>
      <c r="E6" s="76"/>
      <c r="F6" s="76"/>
    </row>
    <row r="7" spans="1:10" ht="13.9" customHeight="1" x14ac:dyDescent="0.2">
      <c r="A7" s="7" t="s">
        <v>2</v>
      </c>
      <c r="B7" s="7"/>
      <c r="C7" s="7"/>
      <c r="D7" s="7" t="s">
        <v>3</v>
      </c>
      <c r="E7" s="2"/>
      <c r="F7" s="2"/>
    </row>
    <row r="8" spans="1:10" ht="7.15" customHeight="1" x14ac:dyDescent="0.2">
      <c r="A8" s="8"/>
      <c r="B8" s="2"/>
      <c r="C8" s="2"/>
      <c r="D8" s="8"/>
      <c r="E8" s="2"/>
      <c r="F8" s="2"/>
    </row>
    <row r="9" spans="1:10" ht="13.9" customHeight="1" x14ac:dyDescent="0.2">
      <c r="B9" s="2"/>
      <c r="C9" s="2"/>
      <c r="D9" s="76"/>
      <c r="E9" s="76"/>
      <c r="F9" s="76"/>
    </row>
    <row r="10" spans="1:10" ht="25.5" customHeight="1" x14ac:dyDescent="0.2">
      <c r="A10" s="8"/>
      <c r="B10" s="2"/>
      <c r="C10" s="2"/>
      <c r="D10" s="77" t="s">
        <v>4</v>
      </c>
      <c r="E10" s="77"/>
      <c r="F10" s="77"/>
    </row>
    <row r="11" spans="1:10" ht="13.9" customHeight="1" x14ac:dyDescent="0.2">
      <c r="A11" s="2"/>
      <c r="B11" s="2"/>
      <c r="C11" s="2"/>
      <c r="D11" s="2"/>
      <c r="E11" s="2"/>
      <c r="F11" s="2"/>
    </row>
    <row r="12" spans="1:10" s="12" customFormat="1" ht="31.15" customHeight="1" x14ac:dyDescent="0.2">
      <c r="A12" s="9" t="s">
        <v>5</v>
      </c>
      <c r="B12" s="10" t="s">
        <v>6</v>
      </c>
      <c r="C12" s="78" t="s">
        <v>7</v>
      </c>
      <c r="D12" s="79"/>
      <c r="E12" s="11" t="s">
        <v>8</v>
      </c>
      <c r="F12" s="11" t="s">
        <v>9</v>
      </c>
    </row>
    <row r="13" spans="1:10" x14ac:dyDescent="0.2">
      <c r="A13" s="13"/>
      <c r="B13" s="14"/>
      <c r="C13" s="15" t="s">
        <v>10</v>
      </c>
      <c r="D13" s="15" t="s">
        <v>11</v>
      </c>
      <c r="E13" s="15" t="s">
        <v>12</v>
      </c>
      <c r="F13" s="15" t="s">
        <v>12</v>
      </c>
    </row>
    <row r="14" spans="1:10" ht="29.45" customHeight="1" x14ac:dyDescent="0.2">
      <c r="A14" s="74" t="s">
        <v>13</v>
      </c>
      <c r="B14" s="74"/>
      <c r="C14" s="74"/>
      <c r="D14" s="74"/>
      <c r="E14" s="74"/>
      <c r="F14" s="16"/>
    </row>
    <row r="15" spans="1:10" ht="262.89999999999998" customHeight="1" x14ac:dyDescent="0.2">
      <c r="A15" s="16"/>
      <c r="B15" s="17" t="s">
        <v>158</v>
      </c>
      <c r="C15" s="16"/>
      <c r="D15" s="16"/>
      <c r="E15" s="59"/>
      <c r="F15" s="16"/>
      <c r="G15" s="72"/>
      <c r="H15" s="73"/>
      <c r="I15" s="73"/>
      <c r="J15" s="73"/>
    </row>
    <row r="16" spans="1:10" ht="29.45" customHeight="1" x14ac:dyDescent="0.2">
      <c r="A16" s="16"/>
      <c r="B16" s="18" t="s">
        <v>159</v>
      </c>
      <c r="C16" s="16"/>
      <c r="D16" s="16"/>
      <c r="E16" s="60"/>
      <c r="F16" s="19"/>
    </row>
    <row r="17" spans="1:7" x14ac:dyDescent="0.2">
      <c r="A17" s="24" t="s">
        <v>163</v>
      </c>
      <c r="B17" s="21" t="s">
        <v>160</v>
      </c>
      <c r="C17" s="22" t="s">
        <v>144</v>
      </c>
      <c r="D17" s="25">
        <v>280</v>
      </c>
      <c r="E17" s="61"/>
      <c r="F17" s="23">
        <f t="shared" ref="F17:F81" si="0">D17*E17</f>
        <v>0</v>
      </c>
    </row>
    <row r="18" spans="1:7" x14ac:dyDescent="0.2">
      <c r="A18" s="24" t="s">
        <v>164</v>
      </c>
      <c r="B18" s="21" t="s">
        <v>161</v>
      </c>
      <c r="C18" s="22" t="s">
        <v>144</v>
      </c>
      <c r="D18" s="25">
        <v>260</v>
      </c>
      <c r="E18" s="61"/>
      <c r="F18" s="23">
        <f t="shared" si="0"/>
        <v>0</v>
      </c>
    </row>
    <row r="19" spans="1:7" x14ac:dyDescent="0.2">
      <c r="A19" s="24" t="s">
        <v>14</v>
      </c>
      <c r="B19" s="21" t="s">
        <v>162</v>
      </c>
      <c r="C19" s="22" t="s">
        <v>144</v>
      </c>
      <c r="D19" s="25">
        <v>600</v>
      </c>
      <c r="E19" s="61"/>
      <c r="F19" s="23">
        <f t="shared" si="0"/>
        <v>0</v>
      </c>
      <c r="G19" s="54"/>
    </row>
    <row r="20" spans="1:7" ht="28.5" x14ac:dyDescent="0.2">
      <c r="A20" s="24" t="s">
        <v>15</v>
      </c>
      <c r="B20" s="21" t="s">
        <v>16</v>
      </c>
      <c r="C20" s="22" t="s">
        <v>144</v>
      </c>
      <c r="D20" s="25">
        <v>150</v>
      </c>
      <c r="E20" s="61"/>
      <c r="F20" s="23">
        <f t="shared" si="0"/>
        <v>0</v>
      </c>
    </row>
    <row r="21" spans="1:7" ht="117.2" customHeight="1" x14ac:dyDescent="0.2">
      <c r="A21" s="20" t="s">
        <v>17</v>
      </c>
      <c r="B21" s="21" t="s">
        <v>18</v>
      </c>
      <c r="C21" s="22" t="s">
        <v>144</v>
      </c>
      <c r="D21" s="25">
        <v>60</v>
      </c>
      <c r="E21" s="61"/>
      <c r="F21" s="23">
        <f t="shared" si="0"/>
        <v>0</v>
      </c>
    </row>
    <row r="22" spans="1:7" ht="177.75" customHeight="1" x14ac:dyDescent="0.2">
      <c r="A22" s="20" t="s">
        <v>19</v>
      </c>
      <c r="B22" s="26" t="s">
        <v>20</v>
      </c>
      <c r="C22" s="22" t="s">
        <v>144</v>
      </c>
      <c r="D22" s="20">
        <v>6</v>
      </c>
      <c r="E22" s="61"/>
      <c r="F22" s="23">
        <f t="shared" si="0"/>
        <v>0</v>
      </c>
    </row>
    <row r="23" spans="1:7" ht="128.25" x14ac:dyDescent="0.2">
      <c r="A23" s="20" t="s">
        <v>21</v>
      </c>
      <c r="B23" s="26" t="s">
        <v>22</v>
      </c>
      <c r="C23" s="22" t="s">
        <v>144</v>
      </c>
      <c r="D23" s="20">
        <v>60</v>
      </c>
      <c r="E23" s="61"/>
      <c r="F23" s="23">
        <f t="shared" si="0"/>
        <v>0</v>
      </c>
    </row>
    <row r="24" spans="1:7" ht="128.25" x14ac:dyDescent="0.2">
      <c r="A24" s="20" t="s">
        <v>23</v>
      </c>
      <c r="B24" s="26" t="s">
        <v>24</v>
      </c>
      <c r="C24" s="22" t="s">
        <v>144</v>
      </c>
      <c r="D24" s="20">
        <v>15</v>
      </c>
      <c r="E24" s="61"/>
      <c r="F24" s="23">
        <f t="shared" si="0"/>
        <v>0</v>
      </c>
    </row>
    <row r="25" spans="1:7" ht="99.75" x14ac:dyDescent="0.2">
      <c r="A25" s="24" t="s">
        <v>165</v>
      </c>
      <c r="B25" s="27" t="s">
        <v>26</v>
      </c>
      <c r="C25" s="22" t="s">
        <v>144</v>
      </c>
      <c r="D25" s="24">
        <v>120</v>
      </c>
      <c r="E25" s="61"/>
      <c r="F25" s="23">
        <f t="shared" si="0"/>
        <v>0</v>
      </c>
    </row>
    <row r="26" spans="1:7" ht="99.75" x14ac:dyDescent="0.2">
      <c r="A26" s="24" t="s">
        <v>25</v>
      </c>
      <c r="B26" s="27" t="s">
        <v>28</v>
      </c>
      <c r="C26" s="22" t="s">
        <v>144</v>
      </c>
      <c r="D26" s="24">
        <v>120</v>
      </c>
      <c r="E26" s="61"/>
      <c r="F26" s="23">
        <f t="shared" si="0"/>
        <v>0</v>
      </c>
    </row>
    <row r="27" spans="1:7" ht="57" x14ac:dyDescent="0.2">
      <c r="A27" s="24" t="s">
        <v>27</v>
      </c>
      <c r="B27" s="27" t="s">
        <v>30</v>
      </c>
      <c r="C27" s="22" t="s">
        <v>144</v>
      </c>
      <c r="D27" s="24">
        <v>60</v>
      </c>
      <c r="E27" s="61"/>
      <c r="F27" s="23">
        <f t="shared" si="0"/>
        <v>0</v>
      </c>
    </row>
    <row r="28" spans="1:7" ht="71.25" x14ac:dyDescent="0.2">
      <c r="A28" s="24" t="s">
        <v>29</v>
      </c>
      <c r="B28" s="27" t="s">
        <v>32</v>
      </c>
      <c r="C28" s="22" t="s">
        <v>144</v>
      </c>
      <c r="D28" s="24">
        <v>60</v>
      </c>
      <c r="E28" s="61"/>
      <c r="F28" s="23">
        <f t="shared" si="0"/>
        <v>0</v>
      </c>
    </row>
    <row r="29" spans="1:7" ht="142.5" x14ac:dyDescent="0.2">
      <c r="A29" s="20" t="s">
        <v>31</v>
      </c>
      <c r="B29" s="26" t="s">
        <v>34</v>
      </c>
      <c r="C29" s="22" t="s">
        <v>144</v>
      </c>
      <c r="D29" s="20">
        <v>60</v>
      </c>
      <c r="E29" s="61"/>
      <c r="F29" s="23">
        <f t="shared" si="0"/>
        <v>0</v>
      </c>
    </row>
    <row r="30" spans="1:7" ht="128.25" x14ac:dyDescent="0.2">
      <c r="A30" s="20" t="s">
        <v>33</v>
      </c>
      <c r="B30" s="26" t="s">
        <v>36</v>
      </c>
      <c r="C30" s="22" t="s">
        <v>144</v>
      </c>
      <c r="D30" s="20">
        <v>600</v>
      </c>
      <c r="E30" s="61"/>
      <c r="F30" s="23">
        <f t="shared" si="0"/>
        <v>0</v>
      </c>
    </row>
    <row r="31" spans="1:7" ht="85.5" x14ac:dyDescent="0.2">
      <c r="A31" s="24" t="s">
        <v>35</v>
      </c>
      <c r="B31" s="27" t="s">
        <v>38</v>
      </c>
      <c r="C31" s="22" t="s">
        <v>144</v>
      </c>
      <c r="D31" s="24">
        <v>50</v>
      </c>
      <c r="E31" s="61"/>
      <c r="F31" s="23">
        <f t="shared" si="0"/>
        <v>0</v>
      </c>
    </row>
    <row r="32" spans="1:7" ht="143.25" x14ac:dyDescent="0.2">
      <c r="A32" s="28" t="s">
        <v>37</v>
      </c>
      <c r="B32" s="29" t="s">
        <v>148</v>
      </c>
      <c r="C32" s="28"/>
      <c r="D32" s="28"/>
      <c r="E32" s="62"/>
      <c r="F32" s="30"/>
    </row>
    <row r="33" spans="1:6" ht="143.25" x14ac:dyDescent="0.2">
      <c r="A33" s="20" t="s">
        <v>166</v>
      </c>
      <c r="B33" s="26" t="s">
        <v>41</v>
      </c>
      <c r="C33" s="22" t="s">
        <v>144</v>
      </c>
      <c r="D33" s="20">
        <v>40</v>
      </c>
      <c r="E33" s="61"/>
      <c r="F33" s="23">
        <f t="shared" si="0"/>
        <v>0</v>
      </c>
    </row>
    <row r="34" spans="1:6" ht="100.5" x14ac:dyDescent="0.2">
      <c r="A34" s="20" t="s">
        <v>167</v>
      </c>
      <c r="B34" s="26" t="s">
        <v>43</v>
      </c>
      <c r="C34" s="22" t="s">
        <v>144</v>
      </c>
      <c r="D34" s="20">
        <v>40</v>
      </c>
      <c r="E34" s="61"/>
      <c r="F34" s="23">
        <f t="shared" si="0"/>
        <v>0</v>
      </c>
    </row>
    <row r="35" spans="1:6" ht="114.75" x14ac:dyDescent="0.2">
      <c r="A35" s="28" t="s">
        <v>39</v>
      </c>
      <c r="B35" s="29" t="s">
        <v>149</v>
      </c>
      <c r="C35" s="28"/>
      <c r="D35" s="28"/>
      <c r="E35" s="62"/>
      <c r="F35" s="30"/>
    </row>
    <row r="36" spans="1:6" ht="129.75" x14ac:dyDescent="0.2">
      <c r="A36" s="24" t="s">
        <v>40</v>
      </c>
      <c r="B36" s="27" t="s">
        <v>46</v>
      </c>
      <c r="C36" s="22" t="s">
        <v>144</v>
      </c>
      <c r="D36" s="24">
        <v>40</v>
      </c>
      <c r="E36" s="61"/>
      <c r="F36" s="23">
        <f t="shared" si="0"/>
        <v>0</v>
      </c>
    </row>
    <row r="37" spans="1:6" ht="72" x14ac:dyDescent="0.2">
      <c r="A37" s="24" t="s">
        <v>42</v>
      </c>
      <c r="B37" s="27" t="s">
        <v>47</v>
      </c>
      <c r="C37" s="22" t="s">
        <v>144</v>
      </c>
      <c r="D37" s="24">
        <v>40</v>
      </c>
      <c r="E37" s="61"/>
      <c r="F37" s="23">
        <f t="shared" si="0"/>
        <v>0</v>
      </c>
    </row>
    <row r="38" spans="1:6" ht="100.5" x14ac:dyDescent="0.2">
      <c r="A38" s="28" t="s">
        <v>44</v>
      </c>
      <c r="B38" s="29" t="s">
        <v>150</v>
      </c>
      <c r="C38" s="28"/>
      <c r="D38" s="28"/>
      <c r="E38" s="62"/>
      <c r="F38" s="30"/>
    </row>
    <row r="39" spans="1:6" ht="147.75" customHeight="1" x14ac:dyDescent="0.2">
      <c r="A39" s="24" t="s">
        <v>45</v>
      </c>
      <c r="B39" s="27" t="s">
        <v>50</v>
      </c>
      <c r="C39" s="22" t="s">
        <v>144</v>
      </c>
      <c r="D39" s="24">
        <v>500</v>
      </c>
      <c r="E39" s="61"/>
      <c r="F39" s="23">
        <f t="shared" si="0"/>
        <v>0</v>
      </c>
    </row>
    <row r="40" spans="1:6" ht="129" x14ac:dyDescent="0.2">
      <c r="A40" s="28" t="s">
        <v>48</v>
      </c>
      <c r="B40" s="31" t="s">
        <v>151</v>
      </c>
      <c r="C40" s="28"/>
      <c r="D40" s="28"/>
      <c r="E40" s="62"/>
      <c r="F40" s="30"/>
    </row>
    <row r="41" spans="1:6" ht="100.5" x14ac:dyDescent="0.2">
      <c r="A41" s="24" t="s">
        <v>49</v>
      </c>
      <c r="B41" s="27" t="s">
        <v>136</v>
      </c>
      <c r="C41" s="22" t="s">
        <v>144</v>
      </c>
      <c r="D41" s="24">
        <v>40</v>
      </c>
      <c r="E41" s="61"/>
      <c r="F41" s="23">
        <f t="shared" si="0"/>
        <v>0</v>
      </c>
    </row>
    <row r="42" spans="1:6" ht="100.5" x14ac:dyDescent="0.2">
      <c r="A42" s="28" t="s">
        <v>168</v>
      </c>
      <c r="B42" s="29" t="s">
        <v>152</v>
      </c>
      <c r="C42" s="28"/>
      <c r="D42" s="28"/>
      <c r="E42" s="62"/>
      <c r="F42" s="30"/>
    </row>
    <row r="43" spans="1:6" ht="143.25" x14ac:dyDescent="0.2">
      <c r="A43" s="20" t="s">
        <v>169</v>
      </c>
      <c r="B43" s="26" t="s">
        <v>55</v>
      </c>
      <c r="C43" s="22" t="s">
        <v>144</v>
      </c>
      <c r="D43" s="20">
        <v>20</v>
      </c>
      <c r="E43" s="61"/>
      <c r="F43" s="23">
        <f t="shared" si="0"/>
        <v>0</v>
      </c>
    </row>
    <row r="44" spans="1:6" ht="129" x14ac:dyDescent="0.2">
      <c r="A44" s="28" t="s">
        <v>51</v>
      </c>
      <c r="B44" s="29" t="s">
        <v>153</v>
      </c>
      <c r="C44" s="28"/>
      <c r="D44" s="28"/>
      <c r="E44" s="62"/>
      <c r="F44" s="30"/>
    </row>
    <row r="45" spans="1:6" ht="148.5" customHeight="1" x14ac:dyDescent="0.2">
      <c r="A45" s="20" t="s">
        <v>52</v>
      </c>
      <c r="B45" s="26" t="s">
        <v>58</v>
      </c>
      <c r="C45" s="22" t="s">
        <v>144</v>
      </c>
      <c r="D45" s="20">
        <v>100</v>
      </c>
      <c r="E45" s="61"/>
      <c r="F45" s="23">
        <f t="shared" si="0"/>
        <v>0</v>
      </c>
    </row>
    <row r="46" spans="1:6" ht="100.5" x14ac:dyDescent="0.2">
      <c r="A46" s="28" t="s">
        <v>53</v>
      </c>
      <c r="B46" s="31" t="s">
        <v>154</v>
      </c>
      <c r="C46" s="28"/>
      <c r="D46" s="28"/>
      <c r="E46" s="62"/>
      <c r="F46" s="30"/>
    </row>
    <row r="47" spans="1:6" ht="116.25" customHeight="1" x14ac:dyDescent="0.2">
      <c r="A47" s="20" t="s">
        <v>54</v>
      </c>
      <c r="B47" s="26" t="s">
        <v>61</v>
      </c>
      <c r="C47" s="22" t="s">
        <v>144</v>
      </c>
      <c r="D47" s="20">
        <v>50</v>
      </c>
      <c r="E47" s="61"/>
      <c r="F47" s="23">
        <f t="shared" si="0"/>
        <v>0</v>
      </c>
    </row>
    <row r="48" spans="1:6" ht="72" x14ac:dyDescent="0.2">
      <c r="A48" s="20" t="s">
        <v>170</v>
      </c>
      <c r="B48" s="26" t="s">
        <v>63</v>
      </c>
      <c r="C48" s="22" t="s">
        <v>144</v>
      </c>
      <c r="D48" s="20">
        <v>50</v>
      </c>
      <c r="E48" s="61"/>
      <c r="F48" s="23">
        <f t="shared" si="0"/>
        <v>0</v>
      </c>
    </row>
    <row r="49" spans="1:6" ht="100.5" x14ac:dyDescent="0.2">
      <c r="A49" s="28" t="s">
        <v>56</v>
      </c>
      <c r="B49" s="29" t="s">
        <v>155</v>
      </c>
      <c r="C49" s="28"/>
      <c r="D49" s="28"/>
      <c r="E49" s="62"/>
      <c r="F49" s="30"/>
    </row>
    <row r="50" spans="1:6" ht="143.25" x14ac:dyDescent="0.2">
      <c r="A50" s="20" t="s">
        <v>57</v>
      </c>
      <c r="B50" s="26" t="s">
        <v>66</v>
      </c>
      <c r="C50" s="22" t="s">
        <v>144</v>
      </c>
      <c r="D50" s="20">
        <v>20</v>
      </c>
      <c r="E50" s="61"/>
      <c r="F50" s="23">
        <f t="shared" si="0"/>
        <v>0</v>
      </c>
    </row>
    <row r="51" spans="1:6" ht="72" x14ac:dyDescent="0.2">
      <c r="A51" s="20" t="s">
        <v>171</v>
      </c>
      <c r="B51" s="26" t="s">
        <v>63</v>
      </c>
      <c r="C51" s="22" t="s">
        <v>144</v>
      </c>
      <c r="D51" s="20">
        <v>20</v>
      </c>
      <c r="E51" s="61"/>
      <c r="F51" s="23">
        <f t="shared" si="0"/>
        <v>0</v>
      </c>
    </row>
    <row r="52" spans="1:6" ht="100.5" x14ac:dyDescent="0.2">
      <c r="A52" s="28" t="s">
        <v>59</v>
      </c>
      <c r="B52" s="29" t="s">
        <v>156</v>
      </c>
      <c r="C52" s="28"/>
      <c r="D52" s="28"/>
      <c r="E52" s="62"/>
      <c r="F52" s="30"/>
    </row>
    <row r="53" spans="1:6" ht="86.25" x14ac:dyDescent="0.2">
      <c r="A53" s="20" t="s">
        <v>60</v>
      </c>
      <c r="B53" s="26" t="s">
        <v>69</v>
      </c>
      <c r="C53" s="22" t="s">
        <v>144</v>
      </c>
      <c r="D53" s="20">
        <v>10</v>
      </c>
      <c r="E53" s="61"/>
      <c r="F53" s="23">
        <f t="shared" si="0"/>
        <v>0</v>
      </c>
    </row>
    <row r="54" spans="1:6" ht="72" x14ac:dyDescent="0.2">
      <c r="A54" s="20" t="s">
        <v>62</v>
      </c>
      <c r="B54" s="26" t="s">
        <v>63</v>
      </c>
      <c r="C54" s="22" t="s">
        <v>144</v>
      </c>
      <c r="D54" s="20">
        <v>10</v>
      </c>
      <c r="E54" s="61"/>
      <c r="F54" s="23">
        <f t="shared" si="0"/>
        <v>0</v>
      </c>
    </row>
    <row r="55" spans="1:6" ht="57.75" x14ac:dyDescent="0.2">
      <c r="A55" s="28" t="s">
        <v>64</v>
      </c>
      <c r="B55" s="29" t="s">
        <v>71</v>
      </c>
      <c r="C55" s="28"/>
      <c r="D55" s="28"/>
      <c r="E55" s="62"/>
      <c r="F55" s="30"/>
    </row>
    <row r="56" spans="1:6" ht="171.75" x14ac:dyDescent="0.2">
      <c r="A56" s="24" t="s">
        <v>65</v>
      </c>
      <c r="B56" s="27" t="s">
        <v>73</v>
      </c>
      <c r="C56" s="22" t="s">
        <v>144</v>
      </c>
      <c r="D56" s="24">
        <v>50</v>
      </c>
      <c r="E56" s="61"/>
      <c r="F56" s="23">
        <f t="shared" si="0"/>
        <v>0</v>
      </c>
    </row>
    <row r="57" spans="1:6" ht="79.5" customHeight="1" x14ac:dyDescent="0.2">
      <c r="A57" s="28" t="s">
        <v>67</v>
      </c>
      <c r="B57" s="29" t="s">
        <v>75</v>
      </c>
      <c r="C57" s="28"/>
      <c r="D57" s="28"/>
      <c r="E57" s="62"/>
      <c r="F57" s="30"/>
    </row>
    <row r="58" spans="1:6" ht="72" x14ac:dyDescent="0.2">
      <c r="A58" s="20" t="s">
        <v>68</v>
      </c>
      <c r="B58" s="26" t="s">
        <v>63</v>
      </c>
      <c r="C58" s="22" t="s">
        <v>144</v>
      </c>
      <c r="D58" s="20">
        <v>50</v>
      </c>
      <c r="E58" s="61"/>
      <c r="F58" s="23">
        <f t="shared" si="0"/>
        <v>0</v>
      </c>
    </row>
    <row r="59" spans="1:6" ht="100.5" x14ac:dyDescent="0.2">
      <c r="A59" s="28" t="s">
        <v>70</v>
      </c>
      <c r="B59" s="29" t="s">
        <v>157</v>
      </c>
      <c r="C59" s="28"/>
      <c r="D59" s="28"/>
      <c r="E59" s="62"/>
      <c r="F59" s="30"/>
    </row>
    <row r="60" spans="1:6" ht="86.25" x14ac:dyDescent="0.2">
      <c r="A60" s="20" t="s">
        <v>72</v>
      </c>
      <c r="B60" s="27" t="s">
        <v>69</v>
      </c>
      <c r="C60" s="22" t="s">
        <v>144</v>
      </c>
      <c r="D60" s="20">
        <v>10</v>
      </c>
      <c r="E60" s="61"/>
      <c r="F60" s="23">
        <f t="shared" si="0"/>
        <v>0</v>
      </c>
    </row>
    <row r="61" spans="1:6" ht="114.75" x14ac:dyDescent="0.2">
      <c r="A61" s="20" t="s">
        <v>74</v>
      </c>
      <c r="B61" s="26" t="s">
        <v>78</v>
      </c>
      <c r="C61" s="22" t="s">
        <v>144</v>
      </c>
      <c r="D61" s="20">
        <v>10</v>
      </c>
      <c r="E61" s="61"/>
      <c r="F61" s="23">
        <f t="shared" si="0"/>
        <v>0</v>
      </c>
    </row>
    <row r="62" spans="1:6" ht="158.25" x14ac:dyDescent="0.2">
      <c r="A62" s="20" t="s">
        <v>76</v>
      </c>
      <c r="B62" s="26" t="s">
        <v>80</v>
      </c>
      <c r="C62" s="22" t="s">
        <v>144</v>
      </c>
      <c r="D62" s="20">
        <v>10</v>
      </c>
      <c r="E62" s="61"/>
      <c r="F62" s="23">
        <f t="shared" si="0"/>
        <v>0</v>
      </c>
    </row>
    <row r="63" spans="1:6" ht="158.25" x14ac:dyDescent="0.2">
      <c r="A63" s="20" t="s">
        <v>77</v>
      </c>
      <c r="B63" s="26" t="s">
        <v>82</v>
      </c>
      <c r="C63" s="22" t="s">
        <v>144</v>
      </c>
      <c r="D63" s="20">
        <v>10</v>
      </c>
      <c r="E63" s="61"/>
      <c r="F63" s="23">
        <f t="shared" si="0"/>
        <v>0</v>
      </c>
    </row>
    <row r="64" spans="1:6" ht="43.5" x14ac:dyDescent="0.2">
      <c r="A64" s="20" t="s">
        <v>79</v>
      </c>
      <c r="B64" s="26" t="s">
        <v>83</v>
      </c>
      <c r="C64" s="22" t="s">
        <v>144</v>
      </c>
      <c r="D64" s="20">
        <v>100</v>
      </c>
      <c r="E64" s="61"/>
      <c r="F64" s="23">
        <f t="shared" si="0"/>
        <v>0</v>
      </c>
    </row>
    <row r="65" spans="1:6" ht="129" x14ac:dyDescent="0.2">
      <c r="A65" s="24" t="s">
        <v>81</v>
      </c>
      <c r="B65" s="27" t="s">
        <v>146</v>
      </c>
      <c r="C65" s="24" t="s">
        <v>145</v>
      </c>
      <c r="D65" s="24">
        <v>3900</v>
      </c>
      <c r="E65" s="61"/>
      <c r="F65" s="23">
        <f t="shared" si="0"/>
        <v>0</v>
      </c>
    </row>
    <row r="66" spans="1:6" ht="43.9" customHeight="1" x14ac:dyDescent="0.2">
      <c r="A66" s="66" t="s">
        <v>84</v>
      </c>
      <c r="B66" s="66"/>
      <c r="C66" s="66"/>
      <c r="D66" s="66"/>
      <c r="E66" s="66"/>
      <c r="F66" s="32"/>
    </row>
    <row r="67" spans="1:6" ht="43.9" customHeight="1" x14ac:dyDescent="0.2">
      <c r="A67" s="32"/>
      <c r="B67" s="33" t="s">
        <v>85</v>
      </c>
      <c r="C67" s="32"/>
      <c r="D67" s="32"/>
      <c r="E67" s="32"/>
      <c r="F67" s="32"/>
    </row>
    <row r="68" spans="1:6" ht="114.75" x14ac:dyDescent="0.2">
      <c r="A68" s="24" t="s">
        <v>86</v>
      </c>
      <c r="B68" s="34" t="s">
        <v>87</v>
      </c>
      <c r="C68" s="24"/>
      <c r="D68" s="24">
        <v>150</v>
      </c>
      <c r="E68" s="58"/>
      <c r="F68" s="23">
        <f t="shared" si="0"/>
        <v>0</v>
      </c>
    </row>
    <row r="69" spans="1:6" ht="72" x14ac:dyDescent="0.2">
      <c r="A69" s="24" t="s">
        <v>88</v>
      </c>
      <c r="B69" s="27" t="s">
        <v>89</v>
      </c>
      <c r="C69" s="24"/>
      <c r="D69" s="24">
        <v>500</v>
      </c>
      <c r="E69" s="58"/>
      <c r="F69" s="23">
        <f t="shared" si="0"/>
        <v>0</v>
      </c>
    </row>
    <row r="70" spans="1:6" ht="57.75" x14ac:dyDescent="0.2">
      <c r="A70" s="20" t="s">
        <v>90</v>
      </c>
      <c r="B70" s="26" t="s">
        <v>91</v>
      </c>
      <c r="C70" s="22" t="s">
        <v>144</v>
      </c>
      <c r="D70" s="20">
        <v>100</v>
      </c>
      <c r="E70" s="58"/>
      <c r="F70" s="23">
        <f t="shared" si="0"/>
        <v>0</v>
      </c>
    </row>
    <row r="71" spans="1:6" ht="57.75" x14ac:dyDescent="0.2">
      <c r="A71" s="20" t="s">
        <v>92</v>
      </c>
      <c r="B71" s="26" t="s">
        <v>93</v>
      </c>
      <c r="C71" s="22" t="s">
        <v>144</v>
      </c>
      <c r="D71" s="20">
        <v>100</v>
      </c>
      <c r="E71" s="58"/>
      <c r="F71" s="23">
        <f t="shared" si="0"/>
        <v>0</v>
      </c>
    </row>
    <row r="72" spans="1:6" ht="57.75" x14ac:dyDescent="0.2">
      <c r="A72" s="20" t="s">
        <v>94</v>
      </c>
      <c r="B72" s="26" t="s">
        <v>95</v>
      </c>
      <c r="C72" s="22" t="s">
        <v>144</v>
      </c>
      <c r="D72" s="20">
        <v>50</v>
      </c>
      <c r="E72" s="58"/>
      <c r="F72" s="23">
        <f t="shared" si="0"/>
        <v>0</v>
      </c>
    </row>
    <row r="73" spans="1:6" ht="57.75" x14ac:dyDescent="0.2">
      <c r="A73" s="24" t="s">
        <v>96</v>
      </c>
      <c r="B73" s="34" t="s">
        <v>97</v>
      </c>
      <c r="C73" s="22" t="s">
        <v>144</v>
      </c>
      <c r="D73" s="24">
        <v>20</v>
      </c>
      <c r="E73" s="58"/>
      <c r="F73" s="23">
        <f t="shared" si="0"/>
        <v>0</v>
      </c>
    </row>
    <row r="74" spans="1:6" ht="57.75" x14ac:dyDescent="0.2">
      <c r="A74" s="24" t="s">
        <v>98</v>
      </c>
      <c r="B74" s="27" t="s">
        <v>99</v>
      </c>
      <c r="C74" s="22" t="s">
        <v>144</v>
      </c>
      <c r="D74" s="24">
        <v>200</v>
      </c>
      <c r="E74" s="58"/>
      <c r="F74" s="23">
        <f t="shared" si="0"/>
        <v>0</v>
      </c>
    </row>
    <row r="75" spans="1:6" ht="57.75" x14ac:dyDescent="0.2">
      <c r="A75" s="24" t="s">
        <v>100</v>
      </c>
      <c r="B75" s="27" t="s">
        <v>101</v>
      </c>
      <c r="C75" s="22" t="s">
        <v>144</v>
      </c>
      <c r="D75" s="24">
        <v>50</v>
      </c>
      <c r="E75" s="58"/>
      <c r="F75" s="23">
        <f t="shared" si="0"/>
        <v>0</v>
      </c>
    </row>
    <row r="76" spans="1:6" ht="43.5" x14ac:dyDescent="0.2">
      <c r="A76" s="20" t="s">
        <v>102</v>
      </c>
      <c r="B76" s="26" t="s">
        <v>103</v>
      </c>
      <c r="C76" s="22" t="s">
        <v>144</v>
      </c>
      <c r="D76" s="20">
        <v>20</v>
      </c>
      <c r="E76" s="58"/>
      <c r="F76" s="23">
        <f t="shared" si="0"/>
        <v>0</v>
      </c>
    </row>
    <row r="77" spans="1:6" ht="15" x14ac:dyDescent="0.25">
      <c r="A77" s="20" t="s">
        <v>104</v>
      </c>
      <c r="B77" s="35" t="s">
        <v>105</v>
      </c>
      <c r="C77" s="22" t="s">
        <v>144</v>
      </c>
      <c r="D77" s="20">
        <v>20</v>
      </c>
      <c r="E77" s="58"/>
      <c r="F77" s="23">
        <f t="shared" si="0"/>
        <v>0</v>
      </c>
    </row>
    <row r="78" spans="1:6" ht="43.5" x14ac:dyDescent="0.2">
      <c r="A78" s="20" t="s">
        <v>106</v>
      </c>
      <c r="B78" s="26" t="s">
        <v>107</v>
      </c>
      <c r="C78" s="22" t="s">
        <v>144</v>
      </c>
      <c r="D78" s="20">
        <v>20</v>
      </c>
      <c r="E78" s="58"/>
      <c r="F78" s="23">
        <f t="shared" si="0"/>
        <v>0</v>
      </c>
    </row>
    <row r="79" spans="1:6" ht="43.5" x14ac:dyDescent="0.2">
      <c r="A79" s="20" t="s">
        <v>108</v>
      </c>
      <c r="B79" s="36" t="s">
        <v>109</v>
      </c>
      <c r="C79" s="22" t="s">
        <v>144</v>
      </c>
      <c r="D79" s="20">
        <v>40</v>
      </c>
      <c r="E79" s="58"/>
      <c r="F79" s="23">
        <f t="shared" si="0"/>
        <v>0</v>
      </c>
    </row>
    <row r="80" spans="1:6" ht="43.5" x14ac:dyDescent="0.2">
      <c r="A80" s="20" t="s">
        <v>110</v>
      </c>
      <c r="B80" s="36" t="s">
        <v>111</v>
      </c>
      <c r="C80" s="22" t="s">
        <v>144</v>
      </c>
      <c r="D80" s="20">
        <v>40</v>
      </c>
      <c r="E80" s="58"/>
      <c r="F80" s="23">
        <f t="shared" si="0"/>
        <v>0</v>
      </c>
    </row>
    <row r="81" spans="1:11" ht="43.5" x14ac:dyDescent="0.2">
      <c r="A81" s="24" t="s">
        <v>112</v>
      </c>
      <c r="B81" s="34" t="s">
        <v>113</v>
      </c>
      <c r="C81" s="22" t="s">
        <v>144</v>
      </c>
      <c r="D81" s="24">
        <v>20</v>
      </c>
      <c r="E81" s="58"/>
      <c r="F81" s="23">
        <f t="shared" si="0"/>
        <v>0</v>
      </c>
    </row>
    <row r="82" spans="1:11" ht="43.5" x14ac:dyDescent="0.2">
      <c r="A82" s="20" t="s">
        <v>114</v>
      </c>
      <c r="B82" s="26" t="s">
        <v>115</v>
      </c>
      <c r="C82" s="22" t="s">
        <v>144</v>
      </c>
      <c r="D82" s="20">
        <v>20</v>
      </c>
      <c r="E82" s="58"/>
      <c r="F82" s="23">
        <f t="shared" ref="F82:F83" si="1">D82*E82</f>
        <v>0</v>
      </c>
    </row>
    <row r="83" spans="1:11" ht="64.5" customHeight="1" x14ac:dyDescent="0.2">
      <c r="A83" s="20" t="s">
        <v>116</v>
      </c>
      <c r="B83" s="36" t="s">
        <v>117</v>
      </c>
      <c r="C83" s="22" t="s">
        <v>144</v>
      </c>
      <c r="D83" s="20">
        <v>100</v>
      </c>
      <c r="E83" s="58"/>
      <c r="F83" s="23">
        <f t="shared" si="1"/>
        <v>0</v>
      </c>
    </row>
    <row r="84" spans="1:11" ht="41.65" customHeight="1" x14ac:dyDescent="0.2">
      <c r="A84" s="66" t="s">
        <v>118</v>
      </c>
      <c r="B84" s="66"/>
      <c r="C84" s="66"/>
      <c r="D84" s="66"/>
      <c r="E84" s="66"/>
      <c r="F84" s="32"/>
    </row>
    <row r="85" spans="1:11" ht="72" x14ac:dyDescent="0.2">
      <c r="A85" s="24" t="s">
        <v>172</v>
      </c>
      <c r="B85" s="26" t="s">
        <v>120</v>
      </c>
      <c r="C85" s="22" t="s">
        <v>144</v>
      </c>
      <c r="D85" s="24">
        <v>60</v>
      </c>
      <c r="E85" s="58"/>
      <c r="F85" s="23">
        <f t="shared" ref="F85:F87" si="2">D85*E85</f>
        <v>0</v>
      </c>
    </row>
    <row r="86" spans="1:11" ht="72" x14ac:dyDescent="0.2">
      <c r="A86" s="24" t="s">
        <v>119</v>
      </c>
      <c r="B86" s="37" t="s">
        <v>121</v>
      </c>
      <c r="C86" s="22" t="s">
        <v>144</v>
      </c>
      <c r="D86" s="24">
        <v>1000</v>
      </c>
      <c r="E86" s="58"/>
      <c r="F86" s="23">
        <f t="shared" si="2"/>
        <v>0</v>
      </c>
    </row>
    <row r="87" spans="1:11" ht="146.25" x14ac:dyDescent="0.2">
      <c r="A87" s="24" t="s">
        <v>173</v>
      </c>
      <c r="B87" s="37" t="s">
        <v>122</v>
      </c>
      <c r="C87" s="27" t="s">
        <v>123</v>
      </c>
      <c r="D87" s="27">
        <v>60</v>
      </c>
      <c r="E87" s="58"/>
      <c r="F87" s="23">
        <f t="shared" si="2"/>
        <v>0</v>
      </c>
    </row>
    <row r="88" spans="1:11" ht="41.65" customHeight="1" x14ac:dyDescent="0.2">
      <c r="A88" s="66" t="s">
        <v>174</v>
      </c>
      <c r="B88" s="66"/>
      <c r="C88" s="66"/>
      <c r="D88" s="66"/>
      <c r="E88" s="66"/>
      <c r="F88" s="32"/>
    </row>
    <row r="89" spans="1:11" ht="157.5" x14ac:dyDescent="0.2">
      <c r="A89" s="24" t="s">
        <v>124</v>
      </c>
      <c r="B89" s="27" t="s">
        <v>125</v>
      </c>
      <c r="C89" s="24" t="s">
        <v>126</v>
      </c>
      <c r="D89" s="24">
        <v>600</v>
      </c>
      <c r="E89" s="58"/>
      <c r="F89" s="23">
        <f t="shared" ref="F89:F90" si="3">D89*E89</f>
        <v>0</v>
      </c>
    </row>
    <row r="90" spans="1:11" ht="143.25" x14ac:dyDescent="0.2">
      <c r="A90" s="24" t="s">
        <v>127</v>
      </c>
      <c r="B90" s="27" t="s">
        <v>128</v>
      </c>
      <c r="C90" s="24" t="s">
        <v>126</v>
      </c>
      <c r="D90" s="24">
        <v>600</v>
      </c>
      <c r="E90" s="58"/>
      <c r="F90" s="23">
        <f t="shared" si="3"/>
        <v>0</v>
      </c>
    </row>
    <row r="91" spans="1:11" ht="55.15" customHeight="1" x14ac:dyDescent="0.2">
      <c r="A91" s="67" t="s">
        <v>129</v>
      </c>
      <c r="B91" s="67"/>
      <c r="C91" s="67"/>
      <c r="D91" s="67"/>
      <c r="E91" s="67"/>
      <c r="F91" s="51"/>
    </row>
    <row r="92" spans="1:11" ht="22.5" customHeight="1" x14ac:dyDescent="0.2">
      <c r="A92" s="68" t="s">
        <v>130</v>
      </c>
      <c r="B92" s="70" t="s">
        <v>177</v>
      </c>
      <c r="C92" s="52"/>
      <c r="D92" s="52"/>
      <c r="E92" s="55"/>
      <c r="F92" s="52"/>
      <c r="G92" s="63"/>
    </row>
    <row r="93" spans="1:11" x14ac:dyDescent="0.2">
      <c r="A93" s="69"/>
      <c r="B93" s="71"/>
      <c r="C93" s="53"/>
      <c r="D93" s="53"/>
      <c r="E93" s="56"/>
      <c r="F93" s="53"/>
      <c r="G93" s="64"/>
    </row>
    <row r="94" spans="1:11" ht="15" x14ac:dyDescent="0.25">
      <c r="A94" s="24" t="s">
        <v>131</v>
      </c>
      <c r="B94" s="39" t="s">
        <v>132</v>
      </c>
      <c r="C94" s="24" t="s">
        <v>147</v>
      </c>
      <c r="D94" s="24">
        <v>280</v>
      </c>
      <c r="E94" s="57"/>
      <c r="F94" s="23">
        <f t="shared" ref="F94:F96" si="4">D94*E94</f>
        <v>0</v>
      </c>
    </row>
    <row r="95" spans="1:11" ht="15" x14ac:dyDescent="0.25">
      <c r="A95" s="24" t="s">
        <v>133</v>
      </c>
      <c r="B95" s="39" t="s">
        <v>175</v>
      </c>
      <c r="C95" s="24" t="s">
        <v>147</v>
      </c>
      <c r="D95" s="24">
        <v>260</v>
      </c>
      <c r="E95" s="57"/>
      <c r="F95" s="23">
        <f t="shared" si="4"/>
        <v>0</v>
      </c>
      <c r="G95" s="54"/>
    </row>
    <row r="96" spans="1:11" ht="15" x14ac:dyDescent="0.25">
      <c r="A96" s="24" t="s">
        <v>134</v>
      </c>
      <c r="B96" s="39" t="s">
        <v>135</v>
      </c>
      <c r="C96" s="24" t="s">
        <v>147</v>
      </c>
      <c r="D96" s="24">
        <v>600</v>
      </c>
      <c r="E96" s="57"/>
      <c r="F96" s="23">
        <f t="shared" si="4"/>
        <v>0</v>
      </c>
      <c r="H96" s="50"/>
      <c r="I96" s="50"/>
      <c r="J96" s="50"/>
      <c r="K96" s="50"/>
    </row>
    <row r="97" spans="1:11" ht="15" x14ac:dyDescent="0.25">
      <c r="A97" s="24"/>
      <c r="B97" s="39"/>
      <c r="C97" s="24"/>
      <c r="D97" s="24"/>
      <c r="E97" s="57"/>
      <c r="F97" s="23"/>
      <c r="H97" s="50"/>
      <c r="I97" s="50"/>
      <c r="J97" s="50"/>
      <c r="K97" s="50"/>
    </row>
    <row r="100" spans="1:11" x14ac:dyDescent="0.2">
      <c r="F100" s="50"/>
    </row>
    <row r="103" spans="1:11" x14ac:dyDescent="0.2">
      <c r="F103" s="50"/>
    </row>
    <row r="104" spans="1:11" x14ac:dyDescent="0.2">
      <c r="F104" s="50"/>
    </row>
    <row r="106" spans="1:11" x14ac:dyDescent="0.2">
      <c r="F106" s="50"/>
    </row>
  </sheetData>
  <sheetProtection algorithmName="SHA-512" hashValue="26AtzR/1S3+Uchkk0CWTHzfaMTOfjqrKIKH8LQV2ylLVc7d9unzsHkX71uTz5ykK3jhHCVrmRlqwHeN7YbWraw==" saltValue="cgaWUa4QeVZ4ohdWCC55aQ==" spinCount="100000" sheet="1" objects="1" scenarios="1"/>
  <mergeCells count="13">
    <mergeCell ref="G15:J15"/>
    <mergeCell ref="A14:E14"/>
    <mergeCell ref="A6:B6"/>
    <mergeCell ref="D6:F6"/>
    <mergeCell ref="D9:F9"/>
    <mergeCell ref="D10:F10"/>
    <mergeCell ref="C12:D12"/>
    <mergeCell ref="A66:E66"/>
    <mergeCell ref="A84:E84"/>
    <mergeCell ref="A88:E88"/>
    <mergeCell ref="A91:E91"/>
    <mergeCell ref="A92:A93"/>
    <mergeCell ref="B92:B93"/>
  </mergeCells>
  <pageMargins left="0.70866141732283472" right="0.70866141732283472" top="0.78740157480314965" bottom="0.78740157480314965" header="0.31496062992125984" footer="0.31496062992125984"/>
  <pageSetup paperSize="9" orientation="portrait" r:id="rId1"/>
  <headerFooter>
    <oddFooter>&amp;L&amp;"AOK Buenos Aires Text,Standard"&amp;K005E3FANL BB.03 – Preisblatt (M0726)&amp;R&amp;"AOK Buenos Aires Text,Standard"&amp;K005E3FSeite &amp;P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Hinweise</vt:lpstr>
      <vt:lpstr>Preisblatt</vt:lpstr>
      <vt:lpstr>Hinweise!Druckbereich</vt:lpstr>
      <vt:lpstr>Hinweise!Drucktitel</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Wenzel, Markus [HE] PFI-IMMO, 18115</dc:creator>
  <cp:lastModifiedBy>Gaida, Sascha [HE] SRG-SAV, 32114</cp:lastModifiedBy>
  <dcterms:created xsi:type="dcterms:W3CDTF">2026-06-08T08:36:23Z</dcterms:created>
  <dcterms:modified xsi:type="dcterms:W3CDTF">2026-09-01T10:58:07Z</dcterms:modified>
</cp:coreProperties>
</file>