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FISK\00_PFI-IM\GB\2026\Nat\SAVE_198_2026 Zutrittskontrollsystem\02_Entwurf\finale Unterlagen\04 Leistungsbeschreibungen\"/>
    </mc:Choice>
  </mc:AlternateContent>
  <xr:revisionPtr revIDLastSave="0" documentId="13_ncr:1_{B1689A74-E081-44CC-89E5-08AFAF1C2C9E}" xr6:coauthVersionLast="47" xr6:coauthVersionMax="47" xr10:uidLastSave="{00000000-0000-0000-0000-000000000000}"/>
  <bookViews>
    <workbookView xWindow="-120" yWindow="-120" windowWidth="38640" windowHeight="21240" xr2:uid="{B0802961-4FA9-4C9B-914A-FDFB5D100BA3}"/>
  </bookViews>
  <sheets>
    <sheet name="Standortliste" sheetId="1" r:id="rId1"/>
  </sheets>
  <externalReferences>
    <externalReference r:id="rId2"/>
  </externalReferences>
  <definedNames>
    <definedName name="_FilterDatabase" hidden="1">#REF!</definedName>
    <definedName name="Abfrage_von_Microsoft_Access_Datenbank">#REF!</definedName>
    <definedName name="Abfrage_von_Microsoft_Access_Datenbank_1">#REF!</definedName>
    <definedName name="Abfrage_von_Microsoft_Access_Datenbank_2">#REF!</definedName>
    <definedName name="Abfrage_von_Microsoft_Access_Datenbank_3">#REF!</definedName>
    <definedName name="Abfrage_von_Microsoft_Access_Datenbank_4">#REF!</definedName>
    <definedName name="Abfrage_von_Microsoft_Access_Datenbank_5">#REF!</definedName>
    <definedName name="_xlnm.Print_Area">#REF!</definedName>
    <definedName name="_xlnm.Print_Titles" localSheetId="0">Standortliste!$5:$5</definedName>
    <definedName name="_xlnm.Print_Titles">#REF!</definedName>
    <definedName name="Format">#REF!</definedName>
    <definedName name="Header">#REF!</definedName>
    <definedName name="Print_Area">#REF!</definedName>
    <definedName name="Print_Titles">#REF!</definedName>
    <definedName name="RawDat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B67" i="1" l="1"/>
  <c r="B66" i="1"/>
  <c r="B65" i="1" l="1"/>
</calcChain>
</file>

<file path=xl/sharedStrings.xml><?xml version="1.0" encoding="utf-8"?>
<sst xmlns="http://schemas.openxmlformats.org/spreadsheetml/2006/main" count="240" uniqueCount="77">
  <si>
    <t>Standort
1</t>
  </si>
  <si>
    <t>Besitzverhältnis</t>
  </si>
  <si>
    <t>Nutzung</t>
  </si>
  <si>
    <t>Nettofläche CAD
(NGF o. KFL) [m²]
2</t>
  </si>
  <si>
    <t>Alsfeld, Volkmarstraße 13</t>
  </si>
  <si>
    <t>Angemietet selbstgenutzt</t>
  </si>
  <si>
    <t>Kundencenter</t>
  </si>
  <si>
    <t>Bad Arolsen, Bahnhofstr. 21</t>
  </si>
  <si>
    <t>Bad Hersfeld, Dudenstr. 13</t>
  </si>
  <si>
    <t>Eigentum selbstgenutzt</t>
  </si>
  <si>
    <t>Bad Homburg, Basler Str. 2</t>
  </si>
  <si>
    <t>Bad Schwalbach, Adolfstr. 56</t>
  </si>
  <si>
    <t>Bad Wildungen, Laustraße 19</t>
  </si>
  <si>
    <t>Bensheim, Berliner Ring 153</t>
  </si>
  <si>
    <t>Biedenkopf, Schulstr. 5-9</t>
  </si>
  <si>
    <t>Büdingen, Düdelsheimer Str. 4</t>
  </si>
  <si>
    <t>Büdingen, Gymnasiumstr. 2</t>
  </si>
  <si>
    <t>Servicebereich</t>
  </si>
  <si>
    <t>Bürstadt, Nibelungenstr. 67</t>
  </si>
  <si>
    <t>Darmstadt, Heinrich-Hertz-Str. 3-7</t>
  </si>
  <si>
    <t>Darmstadt, Neckarstr. 9</t>
  </si>
  <si>
    <t>Dieburg, Aschaffenburger Str. 21</t>
  </si>
  <si>
    <t>Dillenburg, Marktstr. 16</t>
  </si>
  <si>
    <t>Dreieich, Frankfurter Str. 32</t>
  </si>
  <si>
    <t>Erbach, Am Drachenfeld 12</t>
  </si>
  <si>
    <t>Eschborn, Kölner Str. 8</t>
  </si>
  <si>
    <t>Eschwege, Bei der Marktkirche 1</t>
  </si>
  <si>
    <t>Frankenberg, Stapenhorststr. 14</t>
  </si>
  <si>
    <t>Frankfurt, Battonnstr. 40-42</t>
  </si>
  <si>
    <t>Frankfurt, Nidaforum 9</t>
  </si>
  <si>
    <t>Friedberg, Schützenrain 22</t>
  </si>
  <si>
    <t>Fulda, Borgiasplatz 1</t>
  </si>
  <si>
    <t>Fulda, Kanalstr. 36</t>
  </si>
  <si>
    <t>Fulda, Mühlenstr. 3</t>
  </si>
  <si>
    <t>Gelnhausen, Herzbachweg 65</t>
  </si>
  <si>
    <t>Gießen, Gartenstr.10</t>
  </si>
  <si>
    <t>Grünberg, Marktplatz 1</t>
  </si>
  <si>
    <t>Hanau, Mühlstr. 2 a</t>
  </si>
  <si>
    <t>Hofgeismar, Bahnhofstraße 13</t>
  </si>
  <si>
    <t>Hofheim, Wilhelmstraße 16</t>
  </si>
  <si>
    <t>Homberg/Efze, Engelhard-Breul-Str. 7</t>
  </si>
  <si>
    <t>Homberg/Efze, Engelhard-Breul-Str. 9</t>
  </si>
  <si>
    <t>Kassel, Druseltalstr. 5-9</t>
  </si>
  <si>
    <t>Call-Center</t>
  </si>
  <si>
    <t>Kassel, Friedrichsplatz 14</t>
  </si>
  <si>
    <t>Korbach, Am Hauptbahnhof 9a - 13</t>
  </si>
  <si>
    <t>Lauterbach, Bahnhofstraße 62</t>
  </si>
  <si>
    <t>Limburg, Parkstraße 16</t>
  </si>
  <si>
    <t>Mainz-Kastel, In der Witz 29</t>
  </si>
  <si>
    <t>Marburg, Rollwiesenweg 1</t>
  </si>
  <si>
    <t>Marburg, Universitätsstr. 8</t>
  </si>
  <si>
    <t>Marburg, Untergasse 8</t>
  </si>
  <si>
    <t>Offenbach, Friedrichsring 2</t>
  </si>
  <si>
    <t>Pohlheim, Grüninger Weg 28</t>
  </si>
  <si>
    <t>Rodgau, Eisenbahnstr. 47</t>
  </si>
  <si>
    <t>Rüdesheim, Fürstbischof-Rudolf-Str. 10</t>
  </si>
  <si>
    <t>Rüsselsheim, Walter-Flex-Str. 60-66</t>
  </si>
  <si>
    <t>Schlüchtern, Lotichiusstr. 57</t>
  </si>
  <si>
    <t>Schwalmstadt, Hessenallee11</t>
  </si>
  <si>
    <t>Stadtallendorf, Am Hallenbad 5</t>
  </si>
  <si>
    <t>Weilburg, Kruppstr. 26</t>
  </si>
  <si>
    <t>Wetzlar, Geiersberg 6/8</t>
  </si>
  <si>
    <t>Wetzlar, Geiersberg 8 a</t>
  </si>
  <si>
    <t>Wetzlar, Langgasse 77</t>
  </si>
  <si>
    <t>Wetzlar, Steinbühlstr. 13 A-D</t>
  </si>
  <si>
    <t>Homberg (Ohm), Lärchenweg 20</t>
  </si>
  <si>
    <t>BIZ</t>
  </si>
  <si>
    <t>Gesamtzahl aller Immobilien</t>
  </si>
  <si>
    <t>davon Eigene Immobilien</t>
  </si>
  <si>
    <t>davon Angemietete Immobilien</t>
  </si>
  <si>
    <t>Geschätzer Mittelwert Online Türen</t>
  </si>
  <si>
    <t>Geschätzer Mittelwert Online Funk Türen</t>
  </si>
  <si>
    <t>Geschätzer Mittelwert Offline Türen</t>
  </si>
  <si>
    <t>Aufzug
vorhanden</t>
  </si>
  <si>
    <t>JA</t>
  </si>
  <si>
    <t>NEIN</t>
  </si>
  <si>
    <t>AOK Hessen. Die Gesundheitskasse.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</si>
</sst>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</font>
    <font>
      <sz val="10"/>
      <color rgb="FF000000"/>
      <name val="Segoe UI"/>
      <family val="2"/>
    </font>
    <font>
      <sz val="10"/>
      <name val="Arial"/>
      <family val="2"/>
    </font>
    <font>
      <sz val="8"/>
      <name val="Arial"/>
      <family val="2"/>
    </font>
    <font>
      <u/>
      <sz val="10"/>
      <color theme="10"/>
      <name val="Arial"/>
      <family val="2"/>
    </font>
    <font>
      <b/>
      <sz val="11"/>
      <color rgb="FF000000"/>
      <name val="Calibri"/>
      <family val="2"/>
    </font>
    <font>
      <sz val="10"/>
      <color theme="0"/>
      <name val="Arial"/>
      <family val="2"/>
    </font>
    <font>
      <sz val="10"/>
      <color theme="0"/>
      <name val="Segoe UI"/>
      <family val="2"/>
    </font>
    <font>
      <b/>
      <sz val="13"/>
      <color rgb="FF005E3F"/>
      <name val="AOK Buenos Aires SemiBold"/>
    </font>
    <font>
      <sz val="11"/>
      <color rgb="FF005E3F"/>
      <name val="AOK Buenos Aires SemiBold"/>
    </font>
    <font>
      <b/>
      <sz val="11"/>
      <color rgb="FF005E3F"/>
      <name val="AOK Buenos Aires SemiBold"/>
    </font>
  </fonts>
  <fills count="4">
    <fill>
      <patternFill patternType="none"/>
    </fill>
    <fill>
      <patternFill patternType="gray125"/>
    </fill>
    <fill>
      <patternFill patternType="solid">
        <fgColor rgb="FF005E3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FFFFFF"/>
      </left>
      <right/>
      <top style="thin">
        <color rgb="FFA5B3C5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 applyNumberFormat="0" applyFill="0" applyBorder="0" applyAlignment="0" applyProtection="0"/>
    <xf numFmtId="0" fontId="1" fillId="0" borderId="0"/>
    <xf numFmtId="0" fontId="2" fillId="0" borderId="0"/>
    <xf numFmtId="0" fontId="4" fillId="0" borderId="0"/>
  </cellStyleXfs>
  <cellXfs count="25">
    <xf numFmtId="0" fontId="0" fillId="0" borderId="0" xfId="0"/>
    <xf numFmtId="0" fontId="3" fillId="0" borderId="0" xfId="3" applyFont="1"/>
    <xf numFmtId="0" fontId="3" fillId="0" borderId="3" xfId="3" applyFont="1" applyBorder="1" applyAlignment="1">
      <alignment horizontal="left" vertical="center"/>
    </xf>
    <xf numFmtId="0" fontId="2" fillId="0" borderId="0" xfId="3"/>
    <xf numFmtId="0" fontId="3" fillId="0" borderId="0" xfId="3" applyFont="1" applyAlignment="1">
      <alignment horizontal="left" vertical="center"/>
    </xf>
    <xf numFmtId="4" fontId="3" fillId="0" borderId="0" xfId="3" applyNumberFormat="1" applyFont="1" applyAlignment="1">
      <alignment horizontal="right" vertical="center"/>
    </xf>
    <xf numFmtId="0" fontId="4" fillId="0" borderId="0" xfId="4"/>
    <xf numFmtId="4" fontId="4" fillId="0" borderId="0" xfId="4" applyNumberFormat="1"/>
    <xf numFmtId="0" fontId="5" fillId="0" borderId="0" xfId="4" applyFont="1"/>
    <xf numFmtId="0" fontId="6" fillId="0" borderId="0" xfId="1"/>
    <xf numFmtId="0" fontId="3" fillId="0" borderId="0" xfId="3" applyFont="1" applyFill="1"/>
    <xf numFmtId="0" fontId="2" fillId="0" borderId="0" xfId="3" applyFill="1"/>
    <xf numFmtId="0" fontId="7" fillId="0" borderId="0" xfId="3" applyFont="1"/>
    <xf numFmtId="0" fontId="3" fillId="0" borderId="0" xfId="3" applyFont="1" applyAlignment="1">
      <alignment horizontal="center"/>
    </xf>
    <xf numFmtId="0" fontId="2" fillId="0" borderId="0" xfId="3" applyAlignment="1">
      <alignment horizontal="center"/>
    </xf>
    <xf numFmtId="0" fontId="7" fillId="0" borderId="0" xfId="3" applyFont="1" applyAlignment="1">
      <alignment horizontal="center"/>
    </xf>
    <xf numFmtId="4" fontId="3" fillId="0" borderId="4" xfId="3" applyNumberFormat="1" applyFont="1" applyBorder="1" applyAlignment="1">
      <alignment horizontal="right" vertical="center"/>
    </xf>
    <xf numFmtId="0" fontId="3" fillId="0" borderId="3" xfId="3" applyFont="1" applyBorder="1" applyAlignment="1">
      <alignment horizontal="center"/>
    </xf>
    <xf numFmtId="0" fontId="8" fillId="2" borderId="1" xfId="2" applyFont="1" applyFill="1" applyBorder="1" applyAlignment="1">
      <alignment horizontal="center" wrapText="1"/>
    </xf>
    <xf numFmtId="0" fontId="9" fillId="2" borderId="2" xfId="3" applyFont="1" applyFill="1" applyBorder="1" applyAlignment="1">
      <alignment horizontal="center" wrapText="1"/>
    </xf>
    <xf numFmtId="0" fontId="9" fillId="2" borderId="3" xfId="3" applyFont="1" applyFill="1" applyBorder="1" applyAlignment="1">
      <alignment horizontal="center" wrapText="1"/>
    </xf>
    <xf numFmtId="0" fontId="10" fillId="3" borderId="0" xfId="0" applyFont="1" applyFill="1"/>
    <xf numFmtId="0" fontId="0" fillId="3" borderId="0" xfId="0" applyFill="1"/>
    <xf numFmtId="0" fontId="11" fillId="3" borderId="0" xfId="0" applyFont="1" applyFill="1"/>
    <xf numFmtId="0" fontId="12" fillId="3" borderId="0" xfId="0" applyFont="1" applyFill="1" applyAlignment="1">
      <alignment vertical="center"/>
    </xf>
  </cellXfs>
  <cellStyles count="5">
    <cellStyle name="Link" xfId="1" builtinId="8"/>
    <cellStyle name="Standard" xfId="0" builtinId="0"/>
    <cellStyle name="Standard 2" xfId="4" xr:uid="{1D6A7F9A-39E0-48CC-B48D-2E624E8CC5E9}"/>
    <cellStyle name="Standard 30" xfId="3" xr:uid="{A30C9111-71E2-4C50-AB53-CF57A8DB0E31}"/>
    <cellStyle name="Standard_Tabelle2" xfId="2" xr:uid="{A071EC0F-F6AB-44F0-8123-16E22F7C4F5C}"/>
  </cellStyles>
  <dxfs count="1">
    <dxf>
      <font>
        <color theme="0"/>
        <name val="Cambria"/>
        <scheme val="none"/>
      </font>
    </dxf>
  </dxfs>
  <tableStyles count="0" defaultTableStyle="TableStyleMedium2" defaultPivotStyle="PivotStyleLight16"/>
  <colors>
    <mruColors>
      <color rgb="FF005E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76200</xdr:rowOff>
    </xdr:from>
    <xdr:to>
      <xdr:col>3</xdr:col>
      <xdr:colOff>685800</xdr:colOff>
      <xdr:row>1</xdr:row>
      <xdr:rowOff>81280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10246E90-04B0-4CE3-94D4-1031F2BF70D5}"/>
            </a:ext>
          </a:extLst>
        </xdr:cNvPr>
        <xdr:cNvCxnSpPr>
          <a:cxnSpLocks noChangeShapeType="1"/>
        </xdr:cNvCxnSpPr>
      </xdr:nvCxnSpPr>
      <xdr:spPr bwMode="auto">
        <a:xfrm flipV="1">
          <a:off x="0" y="419100"/>
          <a:ext cx="7343775" cy="5080"/>
        </a:xfrm>
        <a:prstGeom prst="straightConnector1">
          <a:avLst/>
        </a:prstGeom>
        <a:noFill/>
        <a:ln w="19050">
          <a:solidFill>
            <a:srgbClr val="005E3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3</xdr:col>
      <xdr:colOff>691515</xdr:colOff>
      <xdr:row>0</xdr:row>
      <xdr:rowOff>167640</xdr:rowOff>
    </xdr:from>
    <xdr:to>
      <xdr:col>5</xdr:col>
      <xdr:colOff>171450</xdr:colOff>
      <xdr:row>2</xdr:row>
      <xdr:rowOff>76200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657054F5-8E5F-4C92-AC2C-FEB9E43327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49490" y="167640"/>
          <a:ext cx="1223010" cy="441960"/>
        </a:xfrm>
        <a:prstGeom prst="rect">
          <a:avLst/>
        </a:prstGeom>
        <a:noFill/>
        <a:ln w="19050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FISK\00_PFI-IM\GB\2026\Nat\SAVE_198_2026%20Zutrittskontrollsystem\02_Entwurf\finale%20Unterlagen\02_Preisblatt_260817.xlsx" TargetMode="External"/><Relationship Id="rId1" Type="http://schemas.openxmlformats.org/officeDocument/2006/relationships/externalLinkPath" Target="/FISK/00_PFI-IM/GB/2026/Nat/SAVE_198_2026%20Zutrittskontrollsystem/02_Entwurf/finale%20Unterlagen/02_Preisblatt_2608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inweise"/>
      <sheetName val="Preisblatt"/>
    </sheetNames>
    <sheetDataSet>
      <sheetData sheetId="0">
        <row r="3">
          <cell r="B3" t="str">
            <v>Implementierung und Wartung eines Zutrittskontrollsystems (SAVE_198_2026)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8A268-4D52-4C1D-ABBB-4CA85242CB3A}">
  <sheetPr>
    <pageSetUpPr fitToPage="1"/>
  </sheetPr>
  <dimension ref="A1:V79"/>
  <sheetViews>
    <sheetView tabSelected="1" zoomScaleNormal="100" workbookViewId="0">
      <pane ySplit="5" topLeftCell="A6" activePane="bottomLeft" state="frozen"/>
      <selection activeCell="A70" sqref="A70"/>
      <selection pane="bottomLeft" activeCell="E14" sqref="E14"/>
    </sheetView>
  </sheetViews>
  <sheetFormatPr baseColWidth="10" defaultColWidth="9.875" defaultRowHeight="15" x14ac:dyDescent="0.25"/>
  <cols>
    <col min="1" max="1" width="54.25" style="3" customWidth="1"/>
    <col min="2" max="2" width="20.625" style="3" bestFit="1" customWidth="1"/>
    <col min="3" max="3" width="12.5" style="3" bestFit="1" customWidth="1"/>
    <col min="4" max="4" width="13.375" style="3" bestFit="1" customWidth="1"/>
    <col min="5" max="5" width="9.5" style="14" customWidth="1"/>
    <col min="6" max="16384" width="9.875" style="3"/>
  </cols>
  <sheetData>
    <row r="1" spans="1:6" customFormat="1" ht="27" customHeight="1" x14ac:dyDescent="0.25">
      <c r="A1" s="21" t="s">
        <v>76</v>
      </c>
      <c r="B1" s="22"/>
      <c r="C1" s="22"/>
      <c r="D1" s="22"/>
      <c r="E1" s="22"/>
      <c r="F1" s="22"/>
    </row>
    <row r="2" spans="1:6" customFormat="1" x14ac:dyDescent="0.25">
      <c r="A2" s="23"/>
      <c r="B2" s="22"/>
      <c r="C2" s="22"/>
      <c r="D2" s="22"/>
      <c r="E2" s="22"/>
      <c r="F2" s="22"/>
    </row>
    <row r="3" spans="1:6" customFormat="1" x14ac:dyDescent="0.2">
      <c r="A3" s="24" t="str">
        <f>[1]Hinweise!B3</f>
        <v>Implementierung und Wartung eines Zutrittskontrollsystems (SAVE_198_2026)</v>
      </c>
      <c r="B3" s="22"/>
      <c r="C3" s="22"/>
      <c r="D3" s="22"/>
      <c r="E3" s="22"/>
      <c r="F3" s="22"/>
    </row>
    <row r="4" spans="1:6" customFormat="1" ht="19.899999999999999" customHeight="1" x14ac:dyDescent="0.2">
      <c r="A4" s="22"/>
      <c r="B4" s="22"/>
      <c r="C4" s="22"/>
      <c r="D4" s="22"/>
      <c r="E4" s="22"/>
      <c r="F4" s="22"/>
    </row>
    <row r="5" spans="1:6" s="1" customFormat="1" ht="42.75" x14ac:dyDescent="0.25">
      <c r="A5" s="18" t="s">
        <v>0</v>
      </c>
      <c r="B5" s="18" t="s">
        <v>1</v>
      </c>
      <c r="C5" s="18" t="s">
        <v>2</v>
      </c>
      <c r="D5" s="19" t="s">
        <v>3</v>
      </c>
      <c r="E5" s="20" t="s">
        <v>73</v>
      </c>
    </row>
    <row r="6" spans="1:6" s="1" customFormat="1" ht="14.25" x14ac:dyDescent="0.25">
      <c r="A6" s="2" t="s">
        <v>4</v>
      </c>
      <c r="B6" s="2" t="s">
        <v>5</v>
      </c>
      <c r="C6" s="2" t="s">
        <v>6</v>
      </c>
      <c r="D6" s="16">
        <v>618.52</v>
      </c>
      <c r="E6" s="17" t="s">
        <v>75</v>
      </c>
    </row>
    <row r="7" spans="1:6" s="1" customFormat="1" ht="14.25" x14ac:dyDescent="0.25">
      <c r="A7" s="2" t="s">
        <v>7</v>
      </c>
      <c r="B7" s="2" t="s">
        <v>5</v>
      </c>
      <c r="C7" s="2" t="s">
        <v>6</v>
      </c>
      <c r="D7" s="16">
        <v>279.82</v>
      </c>
      <c r="E7" s="17" t="s">
        <v>74</v>
      </c>
    </row>
    <row r="8" spans="1:6" s="1" customFormat="1" ht="14.25" x14ac:dyDescent="0.25">
      <c r="A8" s="2" t="s">
        <v>8</v>
      </c>
      <c r="B8" s="2" t="s">
        <v>9</v>
      </c>
      <c r="C8" s="2" t="s">
        <v>6</v>
      </c>
      <c r="D8" s="16">
        <v>2821.41</v>
      </c>
      <c r="E8" s="17" t="s">
        <v>74</v>
      </c>
    </row>
    <row r="9" spans="1:6" s="1" customFormat="1" ht="14.25" x14ac:dyDescent="0.25">
      <c r="A9" s="2" t="s">
        <v>10</v>
      </c>
      <c r="B9" s="2" t="s">
        <v>9</v>
      </c>
      <c r="C9" s="2" t="s">
        <v>6</v>
      </c>
      <c r="D9" s="16">
        <v>5390.19</v>
      </c>
      <c r="E9" s="17" t="s">
        <v>74</v>
      </c>
    </row>
    <row r="10" spans="1:6" s="1" customFormat="1" ht="14.25" x14ac:dyDescent="0.25">
      <c r="A10" s="2" t="s">
        <v>11</v>
      </c>
      <c r="B10" s="2" t="s">
        <v>5</v>
      </c>
      <c r="C10" s="2" t="s">
        <v>6</v>
      </c>
      <c r="D10" s="16">
        <v>278.88</v>
      </c>
      <c r="E10" s="17" t="s">
        <v>75</v>
      </c>
    </row>
    <row r="11" spans="1:6" s="1" customFormat="1" ht="14.25" x14ac:dyDescent="0.25">
      <c r="A11" s="2" t="s">
        <v>12</v>
      </c>
      <c r="B11" s="2" t="s">
        <v>5</v>
      </c>
      <c r="C11" s="2" t="s">
        <v>6</v>
      </c>
      <c r="D11" s="16">
        <v>222.12</v>
      </c>
      <c r="E11" s="17" t="s">
        <v>75</v>
      </c>
    </row>
    <row r="12" spans="1:6" s="1" customFormat="1" ht="14.25" x14ac:dyDescent="0.25">
      <c r="A12" s="2" t="s">
        <v>13</v>
      </c>
      <c r="B12" s="2" t="s">
        <v>5</v>
      </c>
      <c r="C12" s="2" t="s">
        <v>6</v>
      </c>
      <c r="D12" s="16">
        <v>371.97</v>
      </c>
      <c r="E12" s="17" t="s">
        <v>74</v>
      </c>
    </row>
    <row r="13" spans="1:6" s="1" customFormat="1" ht="14.25" x14ac:dyDescent="0.25">
      <c r="A13" s="2" t="s">
        <v>14</v>
      </c>
      <c r="B13" s="2" t="s">
        <v>5</v>
      </c>
      <c r="C13" s="2" t="s">
        <v>6</v>
      </c>
      <c r="D13" s="16">
        <v>340.87</v>
      </c>
      <c r="E13" s="17" t="s">
        <v>75</v>
      </c>
    </row>
    <row r="14" spans="1:6" s="1" customFormat="1" ht="14.25" x14ac:dyDescent="0.25">
      <c r="A14" s="2" t="s">
        <v>15</v>
      </c>
      <c r="B14" s="2" t="s">
        <v>5</v>
      </c>
      <c r="C14" s="2" t="s">
        <v>6</v>
      </c>
      <c r="D14" s="16">
        <v>323.97000000000003</v>
      </c>
      <c r="E14" s="17" t="s">
        <v>75</v>
      </c>
    </row>
    <row r="15" spans="1:6" s="1" customFormat="1" ht="14.25" x14ac:dyDescent="0.25">
      <c r="A15" s="2" t="s">
        <v>16</v>
      </c>
      <c r="B15" s="2" t="s">
        <v>5</v>
      </c>
      <c r="C15" s="2" t="s">
        <v>17</v>
      </c>
      <c r="D15" s="16">
        <v>366.8</v>
      </c>
      <c r="E15" s="17" t="s">
        <v>75</v>
      </c>
    </row>
    <row r="16" spans="1:6" s="1" customFormat="1" ht="14.25" x14ac:dyDescent="0.25">
      <c r="A16" s="2" t="s">
        <v>18</v>
      </c>
      <c r="B16" s="2" t="s">
        <v>5</v>
      </c>
      <c r="C16" s="2" t="s">
        <v>6</v>
      </c>
      <c r="D16" s="16">
        <v>168.78</v>
      </c>
      <c r="E16" s="17" t="s">
        <v>75</v>
      </c>
    </row>
    <row r="17" spans="1:5" s="1" customFormat="1" ht="14.25" x14ac:dyDescent="0.25">
      <c r="A17" s="2" t="s">
        <v>19</v>
      </c>
      <c r="B17" s="2" t="s">
        <v>5</v>
      </c>
      <c r="C17" s="2" t="s">
        <v>6</v>
      </c>
      <c r="D17" s="16">
        <v>0</v>
      </c>
      <c r="E17" s="17" t="s">
        <v>74</v>
      </c>
    </row>
    <row r="18" spans="1:5" s="1" customFormat="1" ht="14.25" x14ac:dyDescent="0.25">
      <c r="A18" s="2" t="s">
        <v>20</v>
      </c>
      <c r="B18" s="2" t="s">
        <v>9</v>
      </c>
      <c r="C18" s="2" t="s">
        <v>6</v>
      </c>
      <c r="D18" s="16">
        <v>8926.09</v>
      </c>
      <c r="E18" s="17" t="s">
        <v>74</v>
      </c>
    </row>
    <row r="19" spans="1:5" s="1" customFormat="1" ht="14.25" x14ac:dyDescent="0.25">
      <c r="A19" s="2" t="s">
        <v>21</v>
      </c>
      <c r="B19" s="2" t="s">
        <v>5</v>
      </c>
      <c r="C19" s="2" t="s">
        <v>6</v>
      </c>
      <c r="D19" s="16">
        <v>441.69</v>
      </c>
      <c r="E19" s="17" t="s">
        <v>75</v>
      </c>
    </row>
    <row r="20" spans="1:5" s="1" customFormat="1" ht="14.25" x14ac:dyDescent="0.25">
      <c r="A20" s="2" t="s">
        <v>22</v>
      </c>
      <c r="B20" s="2" t="s">
        <v>5</v>
      </c>
      <c r="C20" s="2" t="s">
        <v>6</v>
      </c>
      <c r="D20" s="16">
        <v>1260.31</v>
      </c>
      <c r="E20" s="17" t="s">
        <v>75</v>
      </c>
    </row>
    <row r="21" spans="1:5" s="1" customFormat="1" ht="14.25" x14ac:dyDescent="0.25">
      <c r="A21" s="2" t="s">
        <v>23</v>
      </c>
      <c r="B21" s="2" t="s">
        <v>5</v>
      </c>
      <c r="C21" s="2" t="s">
        <v>6</v>
      </c>
      <c r="D21" s="16">
        <v>326.52999999999997</v>
      </c>
      <c r="E21" s="17" t="s">
        <v>74</v>
      </c>
    </row>
    <row r="22" spans="1:5" s="1" customFormat="1" ht="14.25" x14ac:dyDescent="0.25">
      <c r="A22" s="2" t="s">
        <v>24</v>
      </c>
      <c r="B22" s="2" t="s">
        <v>9</v>
      </c>
      <c r="C22" s="2" t="s">
        <v>6</v>
      </c>
      <c r="D22" s="16">
        <v>4472.87</v>
      </c>
      <c r="E22" s="17" t="s">
        <v>74</v>
      </c>
    </row>
    <row r="23" spans="1:5" s="1" customFormat="1" ht="14.25" x14ac:dyDescent="0.25">
      <c r="A23" s="2" t="s">
        <v>25</v>
      </c>
      <c r="B23" s="2" t="s">
        <v>9</v>
      </c>
      <c r="C23" s="2" t="s">
        <v>17</v>
      </c>
      <c r="D23" s="16">
        <v>6366.15</v>
      </c>
      <c r="E23" s="17" t="s">
        <v>74</v>
      </c>
    </row>
    <row r="24" spans="1:5" s="1" customFormat="1" ht="14.25" x14ac:dyDescent="0.25">
      <c r="A24" s="2" t="s">
        <v>26</v>
      </c>
      <c r="B24" s="2" t="s">
        <v>9</v>
      </c>
      <c r="C24" s="2" t="s">
        <v>6</v>
      </c>
      <c r="D24" s="16">
        <v>2361.69</v>
      </c>
      <c r="E24" s="17" t="s">
        <v>74</v>
      </c>
    </row>
    <row r="25" spans="1:5" s="1" customFormat="1" ht="14.25" x14ac:dyDescent="0.25">
      <c r="A25" s="2" t="s">
        <v>27</v>
      </c>
      <c r="B25" s="2" t="s">
        <v>5</v>
      </c>
      <c r="C25" s="2" t="s">
        <v>6</v>
      </c>
      <c r="D25" s="16">
        <v>264.79000000000002</v>
      </c>
      <c r="E25" s="17" t="s">
        <v>75</v>
      </c>
    </row>
    <row r="26" spans="1:5" s="1" customFormat="1" ht="14.25" x14ac:dyDescent="0.25">
      <c r="A26" s="2" t="s">
        <v>28</v>
      </c>
      <c r="B26" s="2" t="s">
        <v>9</v>
      </c>
      <c r="C26" s="2" t="s">
        <v>6</v>
      </c>
      <c r="D26" s="16">
        <v>19790.8</v>
      </c>
      <c r="E26" s="17" t="s">
        <v>74</v>
      </c>
    </row>
    <row r="27" spans="1:5" s="1" customFormat="1" ht="14.25" x14ac:dyDescent="0.25">
      <c r="A27" s="2" t="s">
        <v>29</v>
      </c>
      <c r="B27" s="2" t="s">
        <v>5</v>
      </c>
      <c r="C27" s="2" t="s">
        <v>6</v>
      </c>
      <c r="D27" s="16">
        <v>793.68</v>
      </c>
      <c r="E27" s="17" t="s">
        <v>74</v>
      </c>
    </row>
    <row r="28" spans="1:5" s="1" customFormat="1" ht="14.25" x14ac:dyDescent="0.25">
      <c r="A28" s="2" t="s">
        <v>30</v>
      </c>
      <c r="B28" s="2" t="s">
        <v>9</v>
      </c>
      <c r="C28" s="2" t="s">
        <v>6</v>
      </c>
      <c r="D28" s="16">
        <v>1491.05</v>
      </c>
      <c r="E28" s="17" t="s">
        <v>74</v>
      </c>
    </row>
    <row r="29" spans="1:5" s="1" customFormat="1" ht="14.25" x14ac:dyDescent="0.25">
      <c r="A29" s="2" t="s">
        <v>31</v>
      </c>
      <c r="B29" s="2" t="s">
        <v>5</v>
      </c>
      <c r="C29" s="2" t="s">
        <v>6</v>
      </c>
      <c r="D29" s="16">
        <v>1831.65</v>
      </c>
      <c r="E29" s="17" t="s">
        <v>74</v>
      </c>
    </row>
    <row r="30" spans="1:5" s="1" customFormat="1" ht="14.25" x14ac:dyDescent="0.25">
      <c r="A30" s="2" t="s">
        <v>32</v>
      </c>
      <c r="B30" s="2" t="s">
        <v>9</v>
      </c>
      <c r="C30" s="2" t="s">
        <v>17</v>
      </c>
      <c r="D30" s="16">
        <v>853.93</v>
      </c>
      <c r="E30" s="17" t="s">
        <v>75</v>
      </c>
    </row>
    <row r="31" spans="1:5" s="1" customFormat="1" ht="14.25" x14ac:dyDescent="0.25">
      <c r="A31" s="2" t="s">
        <v>33</v>
      </c>
      <c r="B31" s="2" t="s">
        <v>9</v>
      </c>
      <c r="C31" s="2" t="s">
        <v>17</v>
      </c>
      <c r="D31" s="16">
        <v>3431.45</v>
      </c>
      <c r="E31" s="17" t="s">
        <v>74</v>
      </c>
    </row>
    <row r="32" spans="1:5" s="1" customFormat="1" ht="14.25" x14ac:dyDescent="0.25">
      <c r="A32" s="2" t="s">
        <v>34</v>
      </c>
      <c r="B32" s="2" t="s">
        <v>5</v>
      </c>
      <c r="C32" s="2" t="s">
        <v>6</v>
      </c>
      <c r="D32" s="16">
        <v>548.14</v>
      </c>
      <c r="E32" s="17" t="s">
        <v>74</v>
      </c>
    </row>
    <row r="33" spans="1:5" s="1" customFormat="1" ht="14.25" x14ac:dyDescent="0.25">
      <c r="A33" s="2" t="s">
        <v>35</v>
      </c>
      <c r="B33" s="2" t="s">
        <v>9</v>
      </c>
      <c r="C33" s="2" t="s">
        <v>6</v>
      </c>
      <c r="D33" s="16">
        <v>4994.08</v>
      </c>
      <c r="E33" s="17" t="s">
        <v>74</v>
      </c>
    </row>
    <row r="34" spans="1:5" s="1" customFormat="1" ht="14.25" x14ac:dyDescent="0.25">
      <c r="A34" s="2" t="s">
        <v>36</v>
      </c>
      <c r="B34" s="2" t="s">
        <v>5</v>
      </c>
      <c r="C34" s="2" t="s">
        <v>6</v>
      </c>
      <c r="D34" s="16">
        <v>193.29</v>
      </c>
      <c r="E34" s="17" t="s">
        <v>74</v>
      </c>
    </row>
    <row r="35" spans="1:5" s="1" customFormat="1" ht="14.25" x14ac:dyDescent="0.25">
      <c r="A35" s="2" t="s">
        <v>37</v>
      </c>
      <c r="B35" s="2" t="s">
        <v>9</v>
      </c>
      <c r="C35" s="2" t="s">
        <v>6</v>
      </c>
      <c r="D35" s="16">
        <v>4148.16</v>
      </c>
      <c r="E35" s="17" t="s">
        <v>74</v>
      </c>
    </row>
    <row r="36" spans="1:5" s="1" customFormat="1" ht="14.25" x14ac:dyDescent="0.25">
      <c r="A36" s="2" t="s">
        <v>38</v>
      </c>
      <c r="B36" s="2" t="s">
        <v>5</v>
      </c>
      <c r="C36" s="2" t="s">
        <v>6</v>
      </c>
      <c r="D36" s="16">
        <v>321.8</v>
      </c>
      <c r="E36" s="17" t="s">
        <v>75</v>
      </c>
    </row>
    <row r="37" spans="1:5" s="1" customFormat="1" ht="14.25" x14ac:dyDescent="0.25">
      <c r="A37" s="2" t="s">
        <v>39</v>
      </c>
      <c r="B37" s="2" t="s">
        <v>5</v>
      </c>
      <c r="C37" s="2" t="s">
        <v>6</v>
      </c>
      <c r="D37" s="16">
        <v>234.62</v>
      </c>
      <c r="E37" s="17" t="s">
        <v>75</v>
      </c>
    </row>
    <row r="38" spans="1:5" s="1" customFormat="1" ht="14.25" x14ac:dyDescent="0.25">
      <c r="A38" s="2" t="s">
        <v>40</v>
      </c>
      <c r="B38" s="2" t="s">
        <v>9</v>
      </c>
      <c r="C38" s="2" t="s">
        <v>17</v>
      </c>
      <c r="D38" s="16">
        <v>324.33</v>
      </c>
      <c r="E38" s="17" t="s">
        <v>75</v>
      </c>
    </row>
    <row r="39" spans="1:5" s="1" customFormat="1" ht="14.25" x14ac:dyDescent="0.25">
      <c r="A39" s="2" t="s">
        <v>41</v>
      </c>
      <c r="B39" s="2" t="s">
        <v>9</v>
      </c>
      <c r="C39" s="2" t="s">
        <v>6</v>
      </c>
      <c r="D39" s="16">
        <v>2685.88</v>
      </c>
      <c r="E39" s="17" t="s">
        <v>74</v>
      </c>
    </row>
    <row r="40" spans="1:5" s="1" customFormat="1" ht="14.25" x14ac:dyDescent="0.25">
      <c r="A40" s="2" t="s">
        <v>42</v>
      </c>
      <c r="B40" s="2" t="s">
        <v>5</v>
      </c>
      <c r="C40" s="2" t="s">
        <v>43</v>
      </c>
      <c r="D40" s="16">
        <v>2282.54</v>
      </c>
      <c r="E40" s="17" t="s">
        <v>74</v>
      </c>
    </row>
    <row r="41" spans="1:5" s="1" customFormat="1" ht="14.25" x14ac:dyDescent="0.25">
      <c r="A41" s="2" t="s">
        <v>44</v>
      </c>
      <c r="B41" s="2" t="s">
        <v>9</v>
      </c>
      <c r="C41" s="2" t="s">
        <v>6</v>
      </c>
      <c r="D41" s="16">
        <v>5539.8</v>
      </c>
      <c r="E41" s="17" t="s">
        <v>74</v>
      </c>
    </row>
    <row r="42" spans="1:5" s="1" customFormat="1" ht="14.25" x14ac:dyDescent="0.25">
      <c r="A42" s="2" t="s">
        <v>45</v>
      </c>
      <c r="B42" s="2" t="s">
        <v>5</v>
      </c>
      <c r="C42" s="2" t="s">
        <v>6</v>
      </c>
      <c r="D42" s="16">
        <v>1418.94</v>
      </c>
      <c r="E42" s="17" t="s">
        <v>74</v>
      </c>
    </row>
    <row r="43" spans="1:5" s="1" customFormat="1" ht="14.25" x14ac:dyDescent="0.25">
      <c r="A43" s="2" t="s">
        <v>46</v>
      </c>
      <c r="B43" s="2" t="s">
        <v>5</v>
      </c>
      <c r="C43" s="2" t="s">
        <v>6</v>
      </c>
      <c r="D43" s="16">
        <v>504.91</v>
      </c>
      <c r="E43" s="17" t="s">
        <v>75</v>
      </c>
    </row>
    <row r="44" spans="1:5" s="1" customFormat="1" ht="14.25" x14ac:dyDescent="0.25">
      <c r="A44" s="2" t="s">
        <v>47</v>
      </c>
      <c r="B44" s="2" t="s">
        <v>5</v>
      </c>
      <c r="C44" s="2" t="s">
        <v>6</v>
      </c>
      <c r="D44" s="16">
        <v>609.91999999999996</v>
      </c>
      <c r="E44" s="17" t="s">
        <v>74</v>
      </c>
    </row>
    <row r="45" spans="1:5" s="1" customFormat="1" ht="14.25" x14ac:dyDescent="0.25">
      <c r="A45" s="2" t="s">
        <v>48</v>
      </c>
      <c r="B45" s="2" t="s">
        <v>5</v>
      </c>
      <c r="C45" s="2" t="s">
        <v>6</v>
      </c>
      <c r="D45" s="16">
        <v>317.58</v>
      </c>
      <c r="E45" s="17" t="s">
        <v>75</v>
      </c>
    </row>
    <row r="46" spans="1:5" s="1" customFormat="1" ht="14.25" x14ac:dyDescent="0.25">
      <c r="A46" s="2" t="s">
        <v>49</v>
      </c>
      <c r="B46" s="2" t="s">
        <v>9</v>
      </c>
      <c r="C46" s="2" t="s">
        <v>17</v>
      </c>
      <c r="D46" s="16">
        <v>3178.66</v>
      </c>
      <c r="E46" s="17" t="s">
        <v>74</v>
      </c>
    </row>
    <row r="47" spans="1:5" s="1" customFormat="1" ht="14.25" x14ac:dyDescent="0.25">
      <c r="A47" s="2" t="s">
        <v>50</v>
      </c>
      <c r="B47" s="2" t="s">
        <v>5</v>
      </c>
      <c r="C47" s="2" t="s">
        <v>6</v>
      </c>
      <c r="D47" s="16">
        <v>1773.85</v>
      </c>
      <c r="E47" s="17" t="s">
        <v>74</v>
      </c>
    </row>
    <row r="48" spans="1:5" s="1" customFormat="1" ht="14.25" x14ac:dyDescent="0.25">
      <c r="A48" s="2" t="s">
        <v>51</v>
      </c>
      <c r="B48" s="2" t="s">
        <v>5</v>
      </c>
      <c r="C48" s="2" t="s">
        <v>17</v>
      </c>
      <c r="D48" s="16">
        <v>675.93</v>
      </c>
      <c r="E48" s="17" t="s">
        <v>74</v>
      </c>
    </row>
    <row r="49" spans="1:22" s="1" customFormat="1" ht="14.25" x14ac:dyDescent="0.25">
      <c r="A49" s="2" t="s">
        <v>52</v>
      </c>
      <c r="B49" s="2" t="s">
        <v>9</v>
      </c>
      <c r="C49" s="2" t="s">
        <v>6</v>
      </c>
      <c r="D49" s="16">
        <v>10314.92</v>
      </c>
      <c r="E49" s="17" t="s">
        <v>74</v>
      </c>
    </row>
    <row r="50" spans="1:22" s="1" customFormat="1" ht="14.25" x14ac:dyDescent="0.25">
      <c r="A50" s="2" t="s">
        <v>53</v>
      </c>
      <c r="B50" s="2" t="s">
        <v>5</v>
      </c>
      <c r="C50" s="2" t="s">
        <v>43</v>
      </c>
      <c r="D50" s="16">
        <v>2225.77</v>
      </c>
      <c r="E50" s="17" t="s">
        <v>75</v>
      </c>
    </row>
    <row r="51" spans="1:22" s="1" customFormat="1" ht="14.25" x14ac:dyDescent="0.25">
      <c r="A51" s="2" t="s">
        <v>54</v>
      </c>
      <c r="B51" s="2" t="s">
        <v>5</v>
      </c>
      <c r="C51" s="2" t="s">
        <v>6</v>
      </c>
      <c r="D51" s="16">
        <v>276.92</v>
      </c>
      <c r="E51" s="17" t="s">
        <v>74</v>
      </c>
    </row>
    <row r="52" spans="1:22" s="1" customFormat="1" ht="14.25" x14ac:dyDescent="0.25">
      <c r="A52" s="2" t="s">
        <v>55</v>
      </c>
      <c r="B52" s="2" t="s">
        <v>5</v>
      </c>
      <c r="C52" s="2" t="s">
        <v>6</v>
      </c>
      <c r="D52" s="16">
        <v>304.8</v>
      </c>
      <c r="E52" s="17" t="s">
        <v>75</v>
      </c>
    </row>
    <row r="53" spans="1:22" s="1" customFormat="1" ht="14.25" x14ac:dyDescent="0.25">
      <c r="A53" s="2" t="s">
        <v>56</v>
      </c>
      <c r="B53" s="2" t="s">
        <v>5</v>
      </c>
      <c r="C53" s="2" t="s">
        <v>6</v>
      </c>
      <c r="D53" s="16">
        <v>371</v>
      </c>
      <c r="E53" s="17" t="s">
        <v>74</v>
      </c>
    </row>
    <row r="54" spans="1:22" s="1" customFormat="1" ht="14.25" x14ac:dyDescent="0.25">
      <c r="A54" s="2" t="s">
        <v>57</v>
      </c>
      <c r="B54" s="2" t="s">
        <v>5</v>
      </c>
      <c r="C54" s="2" t="s">
        <v>6</v>
      </c>
      <c r="D54" s="16">
        <v>159.22</v>
      </c>
      <c r="E54" s="17" t="s">
        <v>74</v>
      </c>
    </row>
    <row r="55" spans="1:22" s="1" customFormat="1" ht="14.25" x14ac:dyDescent="0.25">
      <c r="A55" s="2" t="s">
        <v>58</v>
      </c>
      <c r="B55" s="2" t="s">
        <v>5</v>
      </c>
      <c r="C55" s="2" t="s">
        <v>6</v>
      </c>
      <c r="D55" s="16">
        <v>342.6</v>
      </c>
      <c r="E55" s="17" t="s">
        <v>75</v>
      </c>
    </row>
    <row r="56" spans="1:22" s="1" customFormat="1" ht="14.25" x14ac:dyDescent="0.25">
      <c r="A56" s="2" t="s">
        <v>59</v>
      </c>
      <c r="B56" s="2" t="s">
        <v>5</v>
      </c>
      <c r="C56" s="2" t="s">
        <v>6</v>
      </c>
      <c r="D56" s="16">
        <v>386.31</v>
      </c>
      <c r="E56" s="17" t="s">
        <v>75</v>
      </c>
    </row>
    <row r="57" spans="1:22" s="1" customFormat="1" ht="14.25" x14ac:dyDescent="0.25">
      <c r="A57" s="2" t="s">
        <v>60</v>
      </c>
      <c r="B57" s="2" t="s">
        <v>9</v>
      </c>
      <c r="C57" s="2" t="s">
        <v>6</v>
      </c>
      <c r="D57" s="16">
        <v>1409.89</v>
      </c>
      <c r="E57" s="17" t="s">
        <v>75</v>
      </c>
    </row>
    <row r="58" spans="1:22" s="1" customFormat="1" ht="14.25" x14ac:dyDescent="0.25">
      <c r="A58" s="2" t="s">
        <v>61</v>
      </c>
      <c r="B58" s="2" t="s">
        <v>9</v>
      </c>
      <c r="C58" s="2" t="s">
        <v>17</v>
      </c>
      <c r="D58" s="16">
        <v>2085.71</v>
      </c>
      <c r="E58" s="17" t="s">
        <v>75</v>
      </c>
    </row>
    <row r="59" spans="1:22" s="1" customFormat="1" ht="14.25" x14ac:dyDescent="0.25">
      <c r="A59" s="2" t="s">
        <v>62</v>
      </c>
      <c r="B59" s="2" t="s">
        <v>9</v>
      </c>
      <c r="C59" s="2" t="s">
        <v>17</v>
      </c>
      <c r="D59" s="16">
        <v>333.99</v>
      </c>
      <c r="E59" s="17" t="s">
        <v>75</v>
      </c>
    </row>
    <row r="60" spans="1:22" s="1" customFormat="1" ht="14.25" x14ac:dyDescent="0.25">
      <c r="A60" s="2" t="s">
        <v>63</v>
      </c>
      <c r="B60" s="2" t="s">
        <v>5</v>
      </c>
      <c r="C60" s="2" t="s">
        <v>6</v>
      </c>
      <c r="D60" s="16">
        <v>674.17</v>
      </c>
      <c r="E60" s="17" t="s">
        <v>74</v>
      </c>
    </row>
    <row r="61" spans="1:22" s="1" customFormat="1" ht="14.25" x14ac:dyDescent="0.25">
      <c r="A61" s="2" t="s">
        <v>64</v>
      </c>
      <c r="B61" s="2" t="s">
        <v>5</v>
      </c>
      <c r="C61" s="2" t="s">
        <v>17</v>
      </c>
      <c r="D61" s="16">
        <v>3145.68</v>
      </c>
      <c r="E61" s="17" t="s">
        <v>74</v>
      </c>
    </row>
    <row r="62" spans="1:22" s="1" customFormat="1" ht="14.25" x14ac:dyDescent="0.25">
      <c r="A62" s="2" t="s">
        <v>65</v>
      </c>
      <c r="B62" s="2" t="s">
        <v>9</v>
      </c>
      <c r="C62" s="2" t="s">
        <v>66</v>
      </c>
      <c r="D62" s="16">
        <v>7375.69</v>
      </c>
      <c r="E62" s="17" t="s">
        <v>74</v>
      </c>
    </row>
    <row r="63" spans="1:22" s="1" customFormat="1" ht="14.25" x14ac:dyDescent="0.25">
      <c r="A63" s="4"/>
      <c r="B63" s="4"/>
      <c r="C63" s="4"/>
      <c r="D63" s="5"/>
      <c r="E63" s="13"/>
      <c r="T63" s="10"/>
      <c r="U63" s="10"/>
      <c r="V63" s="10"/>
    </row>
    <row r="64" spans="1:22" x14ac:dyDescent="0.25">
      <c r="T64" s="11"/>
      <c r="U64" s="11"/>
      <c r="V64" s="11"/>
    </row>
    <row r="65" spans="1:8" x14ac:dyDescent="0.25">
      <c r="A65" s="6" t="s">
        <v>67</v>
      </c>
      <c r="B65" s="6">
        <f>SUM(B66:B67)</f>
        <v>57</v>
      </c>
      <c r="C65" s="7"/>
      <c r="D65" s="12" t="s">
        <v>70</v>
      </c>
      <c r="E65" s="15"/>
      <c r="F65" s="12"/>
      <c r="G65" s="12"/>
      <c r="H65" s="12">
        <v>280</v>
      </c>
    </row>
    <row r="66" spans="1:8" x14ac:dyDescent="0.25">
      <c r="A66" s="6" t="s">
        <v>68</v>
      </c>
      <c r="B66" s="6">
        <f>COUNTIF($B$6:$B$62,"Eigentum*")</f>
        <v>21</v>
      </c>
      <c r="C66" s="6"/>
      <c r="D66" s="12" t="s">
        <v>71</v>
      </c>
      <c r="E66" s="15"/>
      <c r="F66" s="12"/>
      <c r="G66" s="12"/>
      <c r="H66" s="12">
        <v>260</v>
      </c>
    </row>
    <row r="67" spans="1:8" x14ac:dyDescent="0.25">
      <c r="A67" s="6" t="s">
        <v>69</v>
      </c>
      <c r="B67" s="6">
        <f>COUNTIF($B$6:$B$62,"Angemietet*")</f>
        <v>36</v>
      </c>
      <c r="C67" s="6"/>
      <c r="D67" s="12" t="s">
        <v>72</v>
      </c>
      <c r="E67" s="15"/>
      <c r="F67" s="12"/>
      <c r="G67" s="12"/>
      <c r="H67" s="12">
        <v>600</v>
      </c>
    </row>
    <row r="68" spans="1:8" x14ac:dyDescent="0.25">
      <c r="A68" s="6"/>
      <c r="B68" s="6"/>
      <c r="C68" s="6"/>
    </row>
    <row r="69" spans="1:8" x14ac:dyDescent="0.25">
      <c r="A69" s="8"/>
      <c r="B69" s="8"/>
      <c r="C69" s="8"/>
    </row>
    <row r="70" spans="1:8" x14ac:dyDescent="0.25">
      <c r="A70" s="8"/>
      <c r="B70" s="8"/>
      <c r="C70" s="8"/>
    </row>
    <row r="71" spans="1:8" x14ac:dyDescent="0.25">
      <c r="A71" s="8"/>
      <c r="B71" s="8"/>
      <c r="C71" s="8"/>
    </row>
    <row r="72" spans="1:8" x14ac:dyDescent="0.25">
      <c r="A72" s="8"/>
      <c r="B72" s="8"/>
      <c r="C72" s="8"/>
    </row>
    <row r="73" spans="1:8" x14ac:dyDescent="0.25">
      <c r="A73" s="8"/>
      <c r="B73" s="8"/>
      <c r="C73" s="8"/>
    </row>
    <row r="74" spans="1:8" x14ac:dyDescent="0.25">
      <c r="A74" s="8"/>
      <c r="B74" s="8"/>
      <c r="C74" s="8"/>
    </row>
    <row r="75" spans="1:8" x14ac:dyDescent="0.25">
      <c r="A75" s="8"/>
      <c r="B75" s="8"/>
      <c r="C75" s="8"/>
    </row>
    <row r="76" spans="1:8" x14ac:dyDescent="0.25">
      <c r="A76" s="8"/>
      <c r="B76" s="8"/>
      <c r="C76" s="8"/>
    </row>
    <row r="77" spans="1:8" x14ac:dyDescent="0.25">
      <c r="A77" s="8"/>
      <c r="B77" s="8"/>
      <c r="C77" s="8"/>
    </row>
    <row r="78" spans="1:8" x14ac:dyDescent="0.25">
      <c r="A78" s="8"/>
      <c r="B78" s="8"/>
      <c r="C78" s="8"/>
    </row>
    <row r="79" spans="1:8" x14ac:dyDescent="0.25">
      <c r="A79" s="9"/>
    </row>
  </sheetData>
  <sheetProtection algorithmName="SHA-512" hashValue="PpvwmYOMGui4jmI5ug0AU/2HFaXxlgTe7cmBjENhwc3vgJC340FlzimW6YN1d+WrRh4NVcOwERKfpmOhRYZYaA==" saltValue="d3dxVyVqZmzn1o1OwbXn7g==" spinCount="100000" sheet="1" objects="1" scenarios="1"/>
  <conditionalFormatting sqref="A5:C5 A65:C78">
    <cfRule type="cellIs" dxfId="0" priority="1" operator="equal">
      <formula>0</formula>
    </cfRule>
  </conditionalFormatting>
  <printOptions gridLines="1"/>
  <pageMargins left="0.78736111111111107" right="0.39375000000000004" top="0.78736111111111107" bottom="0.59055555555555561" header="0.30000000000000004" footer="0.30000000000000004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Standortliste</vt:lpstr>
      <vt:lpstr>Standortliste!Drucktitel</vt:lpstr>
    </vt:vector>
  </TitlesOfParts>
  <Company>IT|S|Care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Gampe-Schmidt, Angelique [HE] PFI-IMMO, 18011</dc:creator>
  <cp:lastModifiedBy>Gaida, Sascha [HE] SRG-SAV, 32114</cp:lastModifiedBy>
  <dcterms:created xsi:type="dcterms:W3CDTF">2026-06-18T11:28:21Z</dcterms:created>
  <dcterms:modified xsi:type="dcterms:W3CDTF">2026-09-01T11:02:40Z</dcterms:modified>
</cp:coreProperties>
</file>