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E8ED02A2-FE42-4274-B8E4-79233C32774D}" xr6:coauthVersionLast="47" xr6:coauthVersionMax="47" xr10:uidLastSave="{00000000-0000-0000-0000-000000000000}"/>
  <workbookProtection workbookAlgorithmName="SHA-512" workbookHashValue="3icP3ZxSh9MKST4dUHTDG9aYQ1pdNoh8eAYfYDaYKqBT5NohpS6mExgqAroaCNxHBFoLhZr1zbDlAUwlooipIA==" workbookSaltValue="7vIbvDUiUlsfvdC/W1YZ7g==" workbookSpinCount="100000" lockStructure="1"/>
  <bookViews>
    <workbookView xWindow="375" yWindow="345" windowWidth="22980" windowHeight="13755" xr2:uid="{E13F4405-C16C-400F-B966-E6492A90DCBE}" activeTab="0"/>
  </bookViews>
  <sheets>
    <sheet name="Deckblatt" sheetId="1" r:id="rId1"/>
    <sheet name="Leistungsverzeichnis" r:id="rId7"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<sst xmlns="http://schemas.openxmlformats.org/spreadsheetml/2006/main" count="450" uniqueCount="125">
  <si>
    <t>csx_ausfuellbares_preisblatt_2016_12</t>
  </si>
  <si>
    <t>Vergabeverfahren</t>
  </si>
  <si>
    <t>Leistungsverzeichnis</t>
  </si>
  <si>
    <t>Vergabenummer:</t>
  </si>
  <si>
    <t>Angebotsfrist:</t>
  </si>
  <si>
    <t>Vergabeart:</t>
  </si>
  <si>
    <t>Vergabeordnung:</t>
  </si>
  <si>
    <t>Ausschreibungs-ID:</t>
  </si>
  <si>
    <t>Unternehmensname und -adresse</t>
  </si>
  <si>
    <t>OZ</t>
  </si>
  <si>
    <t>Typ</t>
  </si>
  <si>
    <t>Bezeichnung</t>
  </si>
  <si>
    <t>Beschreibung</t>
  </si>
  <si>
    <t>Beginn der Ausführung / Lieferdatum</t>
  </si>
  <si>
    <t>Ende der Ausführung</t>
  </si>
  <si>
    <t>Menge</t>
  </si>
  <si>
    <t>Einheit</t>
  </si>
  <si>
    <t>Einzelpreis in Euro (netto)</t>
  </si>
  <si>
    <t>Gesamtpreis in Euro (netto)</t>
  </si>
  <si>
    <t>Technische Id</t>
  </si>
  <si>
    <t/>
  </si>
  <si>
    <t>Zwischensumme</t>
  </si>
  <si>
    <t>zzg.</t>
  </si>
  <si>
    <t xml:space="preserve"> Ust.</t>
  </si>
  <si>
    <t>Endsumme</t>
  </si>
  <si>
    <t>TK-DECT</t>
  </si>
  <si>
    <t>2026-05-22/013</t>
  </si>
  <si>
    <t>28.08.2026 12:00 Uhr</t>
  </si>
  <si>
    <t>Öffentliche Ausschreibung</t>
  </si>
  <si>
    <t>UVGO</t>
  </si>
  <si>
    <t>CXS0Y5NYTV25A1A8</t>
  </si>
  <si>
    <t>Die Vergabe ist nicht in Lose aufgeteilt. Bitte füllen Sie das nächste Arbeitsblatt aus.</t>
  </si>
  <si>
    <t>1.1</t>
  </si>
  <si>
    <t>Gruppe</t>
  </si>
  <si>
    <t>Kurzprofil des Auftraggebers</t>
  </si>
  <si>
    <t>Die Gesundheit Nordhessen Holding AG (GNH) ist ein regionaler Gesundheitskonzern, der in Nordhessen ein breites medizinisches Leistungsspektrum von der Grundversorgung bis zur Spitzenmedizin bietet. Mit der Bündelung seiner Kompetenzen kann das Unternehmen eine hochwertige medizinische Versorgung und Pflege garantieren. 
Mittelpunkt der GNH ist das Klinikum Kassel als Maximalversorger und größtes kommunales Krankenhaus Hessens - im Umland stellt das Krankenhaus Bad Arolsen eine wohnortnahe Versorgung sicher. Dazu kommen mehrere Einrichtungen der ambulanten medizinischen Versorgung und Rehabilitation. Die Krankenhäuser der GNH versorgen jährlich an die 57.000 stationäre Patientinnen und Patienten. 
Zur Gesundheit Nordhessen gehören darüber hinaus das Medizinische Versorgungszentrum Gesundheit Nordhessen (MVZ), die Reha-Zentren am Klinikum Kassel und in Kassel-Wilhelmshöhe, die Kassel School of Medicine (KSM) sowie die Servicegesellschaft ökomed. 
Mit rund 4.800 Mitarbeiterinnen und Mitarbeitern bietet die Holding als einer der größten Arbeitgeber der Region Nordhessen Gesundheitsdienstleistungen auf höchstem Qualitätsniveau.</t>
  </si>
  <si>
    <t>1.2</t>
  </si>
  <si>
    <t>Vertragsgegenstand</t>
  </si>
  <si>
    <t>Die Klinikum Kassel GmbH beabsichtigt den Umbau der bestehenden DECT OpenScape 4000 (Digital Enhanced Cordless Telecommunications - "schnurlos") TK-Anlage auf 19 Zoll Baugruppenträger sowie die Integration der Steuereinheit auf ECO-Server in einem Basis-Schutz-Raum (BSR) als redundante Technologie. Diese Maßnahme hat zum Ziel die Redundanz und Ausfallsicherheit der Telefonie zu gewährleisten, die IT-Sicherheit sowie die Benutzerfreundlichkeit zu verbessern und die Einhaltung gesetzlicher Datenschutzanforderungen gemäß DSGVO und KRITIS sicherzustellen.
Die vorhandene TK-Technik muss während der Umbau-Maßnahme unterbrechungsfrei weiterbetrieben werden, da diverse Notfallprozesse des Klinikums davon abhängen. Aus diesem Grunde wird ein spezifischer Bedarf einer DECT OpenScape 4000 TK-Anlage erforderlich, die nahtlos an die Festnetz TK-Anlage angebunden ist.</t>
  </si>
  <si>
    <t>1.3</t>
  </si>
  <si>
    <t>Technische Anforderungen</t>
  </si>
  <si>
    <t>Folgende Hardware und Dienstleistung wird für den Umbau der DECT OpenScape 4000 TK-Anlage benötigt:</t>
  </si>
  <si>
    <t>1.3.1</t>
  </si>
  <si>
    <t>Hardware:DECT</t>
  </si>
  <si>
    <t>DECT  -   Produkte einmalig</t>
  </si>
  <si>
    <t>1.3.1.1</t>
  </si>
  <si>
    <t>19-Zoll Schränke</t>
  </si>
  <si>
    <t>1.3.1.1.1</t>
  </si>
  <si>
    <t>Leistung</t>
  </si>
  <si>
    <t>19 Zoll Netzwerkschrank 47HE Doppeltüren hinten und vorne, mit Ausstattung, Schienen, Deckenlüfter, Querstromlüfter,  Produkt Höhe gesamt: 2242 mm; Breite: 800 mm; Tiefe: 800 mm</t>
  </si>
  <si>
    <t>St</t>
  </si>
  <si>
    <t>1.3.1.1.2</t>
  </si>
  <si>
    <t>Netzkabel Kaltgerätestecker C14 auf</t>
  </si>
  <si>
    <t>1.3.1.1.3</t>
  </si>
  <si>
    <t>3 MDF Cable SU 25m open end mit SIVAPAC-Stecker 50</t>
  </si>
  <si>
    <t>1.3.1.2</t>
  </si>
  <si>
    <t>Umbau OS4000 auf 19 Zoll</t>
  </si>
  <si>
    <t>- Reduzierung des UCS Schranks für 30 Zoll
- Grundsystem in 19" Bauweise (AP 3700) 1380 Ports 
- Anschlussorgan Digitales PRI 
- (DIUN2) Reduzierung 
- 2×PRI Schnittstelle, DIUT3, E1</t>
  </si>
  <si>
    <t>1.3.1.2.1</t>
  </si>
  <si>
    <t>2×PRI Schnittstelle, DIUT3 1</t>
  </si>
  <si>
    <t>1.3.1.3</t>
  </si>
  <si>
    <t>OpenScape EcoServer 2 Simplex</t>
  </si>
  <si>
    <t>1.3.1.3.1</t>
  </si>
  <si>
    <t>SSD auf Tray, verpackt 2</t>
  </si>
  <si>
    <t>1.3.1.3.2</t>
  </si>
  <si>
    <t>OpenScape EcoServer 2</t>
  </si>
  <si>
    <t>1.3.1.3.3</t>
  </si>
  <si>
    <t>AC Netzteil EcoServer, verpackt</t>
  </si>
  <si>
    <t>1.3.1.4</t>
  </si>
  <si>
    <t>OpenScape EcoServer 2 Duplex</t>
  </si>
  <si>
    <t>1.3.1.4.1</t>
  </si>
  <si>
    <t>1.3.1.4.2</t>
  </si>
  <si>
    <t>1.3.1.4.3</t>
  </si>
  <si>
    <t>SSD auf Tray, verpackt</t>
  </si>
  <si>
    <t>1.3.1.4.4</t>
  </si>
  <si>
    <t>LAN Kabel fuer OpenScape 4000, 10m</t>
  </si>
  <si>
    <t>1.3.1.5</t>
  </si>
  <si>
    <t>Erweiterungsrahmen zur Vorleistung</t>
  </si>
  <si>
    <t>1.3.1.5.1</t>
  </si>
  <si>
    <t>OpenScape 4000 AP3700 Box</t>
  </si>
  <si>
    <t>1.3.1.6</t>
  </si>
  <si>
    <t>LTUCR Baugruppe (Austausch alter LTU)</t>
  </si>
  <si>
    <t>1.3.1.6.1</t>
  </si>
  <si>
    <t>Controller Baugruppe LTUCR</t>
  </si>
  <si>
    <t>1.3.1.7</t>
  </si>
  <si>
    <t>Kit Montagematerial f. Erweiterungen</t>
  </si>
  <si>
    <t>1.3.1.7.1</t>
  </si>
  <si>
    <t>1.3.1.7.2</t>
  </si>
  <si>
    <t>1.3.1.7.3</t>
  </si>
  <si>
    <t>Netzkabel EU (Stecker-Typ F - C13)</t>
  </si>
  <si>
    <t>1.3.1.7.4</t>
  </si>
  <si>
    <t>LUNA2 Stromversorgung f. AP3700 verpackt</t>
  </si>
  <si>
    <t>1.3.1.7.5</t>
  </si>
  <si>
    <t>Netzkabel EU (Stecker-Typ F - C13 gew.)</t>
  </si>
  <si>
    <t>1.3.1.7.6</t>
  </si>
  <si>
    <t>Blindblende rückseitig, verpackt 165</t>
  </si>
  <si>
    <t>1.3.1.7.7</t>
  </si>
  <si>
    <t>MDF-Anschaltung</t>
  </si>
  <si>
    <t>1.3.1.7.8</t>
  </si>
  <si>
    <t>FPE Kabel zur externen Erdschiene</t>
  </si>
  <si>
    <t>1.3.1.7.9</t>
  </si>
  <si>
    <t>SV-Leitung -48V zum HVT, 10 m</t>
  </si>
  <si>
    <t>1.3.1.7.10</t>
  </si>
  <si>
    <t>Blindblende frontseitig, verpackt</t>
  </si>
  <si>
    <t>1.3.1.7.11</t>
  </si>
  <si>
    <t>LAN Kabel 5m 10 BT (RJ45)</t>
  </si>
  <si>
    <t>1.3.2</t>
  </si>
  <si>
    <t>Consulting</t>
  </si>
  <si>
    <t>OpenScape DECT   -   Consulting einmalig</t>
  </si>
  <si>
    <t>1.3.2.1</t>
  </si>
  <si>
    <t>1. Consulting: Detailplanung des Umbaus  (Netzplanung, Pläne, etc.)</t>
  </si>
  <si>
    <t>psch</t>
  </si>
  <si>
    <t>1.3.3</t>
  </si>
  <si>
    <t>Dienstleistung</t>
  </si>
  <si>
    <t>OpenScape DECT   -   Dienstleistungen einmalig</t>
  </si>
  <si>
    <t>1.3.3.1</t>
  </si>
  <si>
    <t>Umbau der OpenScape 4000 von 30" auf 19"</t>
  </si>
  <si>
    <t>1.3.3.2</t>
  </si>
  <si>
    <t>Einrichten OS4000</t>
  </si>
  <si>
    <t>1.3.3.3</t>
  </si>
  <si>
    <t>Umzug 4812 x OpenScape 4000 Lizenzen von 30" auf 19"-Anlage</t>
  </si>
  <si>
    <t>1.3.3.4</t>
  </si>
  <si>
    <t>Umschaltung und Tests</t>
  </si>
  <si>
    <t>1.3.3.5</t>
  </si>
  <si>
    <t>Nachbetreuung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</si>
</sst>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_€"/>
    <numFmt numFmtId="165" formatCode="#,##0.00\ &quot;€&quot;"/>
    <numFmt numFmtId="166" formatCode="#,##0.00\ _€"/>
  </numFmts>
  <fonts count="97"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1"/>
      <name val="Arial"/>
      <family val="2"/>
    </font>
    <font>
      <sz val="10"/>
      <name val="Arial"/>
      <family val="2"/>
    </font>
    <font>
      <sz val="10"/>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7">
    <border>
      <left/>
      <right/>
      <top/>
      <bottom/>
      <diagonal/>
    </border>
    <border>
      <left style="thin">
        <color rgb="FF777777"/>
      </left>
      <right style="thin">
        <color rgb="FF777777"/>
      </right>
      <top style="thin">
        <color rgb="FF777777"/>
      </top>
      <bottom style="thin">
        <color rgb="FF777777"/>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ck">
        <color rgb="FFFF0000"/>
      </bottom>
      <diagonal/>
    </border>
    <border>
      <left style="thin">
        <color theme="0" tint="-0.24994659260841701"/>
      </left>
      <right style="thin">
        <color rgb="FF777777"/>
      </right>
      <top/>
      <bottom style="thin">
        <color rgb="FF777777"/>
      </bottom>
      <diagonal/>
    </border>
    <border>
      <left style="thin">
        <color rgb="FF777777"/>
      </left>
      <right style="thin">
        <color rgb="FF777777"/>
      </right>
      <top/>
      <bottom style="thin">
        <color rgb="FF777777"/>
      </bottom>
      <diagonal/>
    </border>
    <border>
      <left style="thin">
        <color rgb="FF777777"/>
      </left>
      <right style="thick">
        <color rgb="FFFF0000"/>
      </right>
      <top/>
      <bottom style="thin">
        <color rgb="FF777777"/>
      </bottom>
      <diagonal/>
    </border>
    <border>
      <left/>
      <right style="thin">
        <color rgb="FF969696"/>
      </right>
      <top/>
      <bottom/>
      <diagonal/>
    </border>
    <border>
      <left style="thin">
        <color rgb="FF969696"/>
      </left>
      <right style="thick">
        <color rgb="FFFF0000"/>
      </right>
      <top/>
      <bottom/>
      <diagonal/>
    </border>
    <border>
      <left/>
      <right/>
      <top style="thin">
        <color rgb="FF777777"/>
      </top>
      <bottom/>
      <diagonal/>
    </border>
    <border>
      <left/>
      <right/>
      <top style="thick">
        <color rgb="FFFF0000"/>
      </top>
      <bottom/>
      <diagonal/>
    </border>
    <border>
      <left style="thin">
        <color rgb="FF969696"/>
      </left>
      <right style="thin">
        <color rgb="FF969696"/>
      </right>
      <top style="thin">
        <color rgb="FF969696"/>
      </top>
      <bottom style="thin">
        <color rgb="FF969696"/>
      </bottom>
      <diagonal/>
    </border>
    <border>
      <left style="thick">
        <color rgb="FFFF0000"/>
      </left>
      <right style="thick">
        <color rgb="FFFF0000"/>
      </right>
      <top style="thick">
        <color rgb="FFFF0000"/>
      </top>
      <bottom style="thick">
        <color rgb="FFFF0000"/>
      </bottom>
      <diagonal/>
    </border>
    <border>
      <left style="thin">
        <color rgb="FF969696"/>
      </left>
      <right style="thin">
        <color rgb="FF969696"/>
      </right>
      <top/>
      <bottom style="thin">
        <color rgb="FF969696"/>
      </bottom>
      <diagonal/>
    </border>
    <border>
      <left style="thin">
        <color rgb="FF969696"/>
      </left>
      <right style="thin">
        <color rgb="FF969696"/>
      </right>
      <top style="thin">
        <color rgb="FF969696"/>
      </top>
      <bottom style="double">
        <color indexed="64"/>
      </bottom>
      <diagonal/>
    </border>
  </borders>
  <cellStyleXfs count="3">
    <xf numFmtId="0" fontId="0" fillId="0" borderId="0"/>
    <xf numFmtId="44" fontId="1" fillId="0" borderId="0" applyFont="0" applyFill="0" applyBorder="0" applyAlignment="0" applyProtection="0"/>
    <xf numFmtId="0" fontId="0" fillId="0" borderId="0"/>
  </cellStyleXfs>
  <cellXfs count="88">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0" xfId="0" applyFont="1" applyFill="1" applyAlignment="1">
      <alignment horizontal="left" vertical="top" wrapText="1"/>
    </xf>
    <xf numFmtId="0" fontId="6" fillId="4" borderId="1" xfId="0" applyFont="1" applyFill="1" applyBorder="1" applyAlignment="1">
      <alignment horizontal="left" vertical="top"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0" fontId="6" fillId="2" borderId="0" xfId="0" applyFont="1" applyFill="1" applyAlignment="1">
      <alignment horizontal="left"/>
    </xf>
    <xf numFmtId="0" fontId="6" fillId="2" borderId="0" xfId="0" applyFont="1" applyFill="1"/>
    <xf numFmtId="49" fontId="0" fillId="2" borderId="0" xfId="0" applyNumberFormat="1" applyFill="1" applyAlignment="1">
      <alignment horizontal="left" vertical="top"/>
    </xf>
    <xf numFmtId="49" fontId="8" fillId="3" borderId="4" xfId="0" applyNumberFormat="1" applyFont="1" applyFill="1" applyBorder="1" applyAlignment="1">
      <alignment horizontal="center" vertical="center"/>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14" fontId="8" fillId="3" borderId="4"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xf>
    <xf numFmtId="0" fontId="8" fillId="3" borderId="5" xfId="0" applyFont="1" applyFill="1" applyBorder="1" applyAlignment="1">
      <alignment horizontal="center" vertical="center" wrapText="1"/>
    </xf>
    <xf numFmtId="0" fontId="8" fillId="0" borderId="0" xfId="0" applyFont="1" applyAlignment="1">
      <alignment horizontal="center" vertical="center"/>
    </xf>
    <xf numFmtId="49" fontId="9" fillId="4" borderId="6" xfId="0" applyNumberFormat="1" applyFont="1" applyFill="1" applyBorder="1" applyAlignment="1">
      <alignment horizontal="left" vertical="top"/>
    </xf>
    <xf numFmtId="49" fontId="9" fillId="4" borderId="7" xfId="0" applyNumberFormat="1" applyFont="1" applyFill="1" applyBorder="1" applyAlignment="1">
      <alignment horizontal="center" vertical="top"/>
    </xf>
    <xf numFmtId="49" fontId="9" fillId="4" borderId="7" xfId="0" applyNumberFormat="1" applyFont="1" applyFill="1" applyBorder="1" applyAlignment="1">
      <alignment horizontal="left" vertical="top" wrapText="1"/>
    </xf>
    <xf numFmtId="14" fontId="9" fillId="4" borderId="7" xfId="0" applyNumberFormat="1" applyFont="1" applyFill="1" applyBorder="1" applyAlignment="1">
      <alignment horizontal="left" vertical="top"/>
    </xf>
    <xf numFmtId="3" fontId="9" fillId="4" borderId="7" xfId="0" applyNumberFormat="1" applyFont="1" applyFill="1" applyBorder="1" applyAlignment="1" applyProtection="1">
      <alignment horizontal="right" vertical="top"/>
      <protection hidden="1"/>
    </xf>
    <xf numFmtId="49" fontId="9" fillId="4" borderId="8" xfId="0" applyNumberFormat="1" applyFont="1" applyFill="1" applyBorder="1" applyAlignment="1" applyProtection="1">
      <alignment horizontal="left" vertical="top"/>
      <protection hidden="1"/>
    </xf>
    <xf numFmtId="164" fontId="9" fillId="0" borderId="9" xfId="2" applyNumberFormat="1" applyFont="1" applyBorder="1" applyAlignment="1" applyProtection="1">
      <alignment vertical="top"/>
      <protection locked="0"/>
    </xf>
    <xf numFmtId="164" fontId="9" fillId="0" borderId="10" xfId="1" applyNumberFormat="1" applyFont="1" applyBorder="1" applyAlignment="1" applyProtection="1">
      <alignment vertical="top"/>
      <protection locked="0"/>
    </xf>
    <xf numFmtId="0" fontId="0" fillId="2" borderId="0" xfId="0" applyFill="1" applyAlignment="1">
      <alignment vertical="top"/>
    </xf>
    <xf numFmtId="2" fontId="9" fillId="2" borderId="0" xfId="0" applyNumberFormat="1" applyFont="1" applyFill="1" applyAlignment="1">
      <alignment horizontal="center"/>
    </xf>
    <xf numFmtId="0" fontId="9" fillId="4" borderId="11" xfId="0" applyFont="1" applyFill="1" applyBorder="1" applyAlignment="1">
      <alignment horizontal="center" vertical="top"/>
    </xf>
    <xf numFmtId="49" fontId="9" fillId="4" borderId="11" xfId="0" applyNumberFormat="1" applyFont="1" applyFill="1" applyBorder="1" applyAlignment="1">
      <alignment horizontal="center" vertical="top"/>
    </xf>
    <xf numFmtId="49" fontId="9" fillId="4" borderId="11" xfId="0" applyNumberFormat="1" applyFont="1" applyFill="1" applyBorder="1" applyAlignment="1">
      <alignment vertical="top" wrapText="1"/>
    </xf>
    <xf numFmtId="0" fontId="9" fillId="4" borderId="11" xfId="0" applyFont="1" applyFill="1" applyBorder="1" applyAlignment="1">
      <alignment vertical="top" wrapText="1"/>
    </xf>
    <xf numFmtId="14" fontId="9" fillId="4" borderId="11" xfId="0" applyNumberFormat="1" applyFont="1" applyFill="1" applyBorder="1" applyAlignment="1">
      <alignment vertical="top"/>
    </xf>
    <xf numFmtId="4" fontId="9" fillId="4" borderId="11" xfId="0" applyNumberFormat="1" applyFont="1" applyFill="1" applyBorder="1" applyAlignment="1" applyProtection="1">
      <alignment vertical="top"/>
      <protection hidden="1"/>
    </xf>
    <xf numFmtId="49" fontId="9" fillId="4" borderId="11" xfId="0" applyNumberFormat="1" applyFont="1" applyFill="1" applyBorder="1" applyAlignment="1" applyProtection="1">
      <alignment vertical="top"/>
      <protection hidden="1"/>
    </xf>
    <xf numFmtId="2" fontId="9" fillId="4" borderId="12" xfId="2" applyNumberFormat="1" applyFont="1" applyFill="1" applyBorder="1" applyAlignment="1">
      <alignment vertical="top"/>
    </xf>
    <xf numFmtId="165" fontId="9" fillId="4" borderId="12" xfId="1" applyNumberFormat="1" applyFont="1" applyFill="1" applyBorder="1" applyAlignment="1">
      <alignment vertical="top"/>
    </xf>
    <xf numFmtId="0" fontId="0" fillId="4" borderId="0" xfId="0" applyFill="1" applyAlignment="1">
      <alignment horizontal="center" vertical="top"/>
    </xf>
    <xf numFmtId="49" fontId="0" fillId="4" borderId="0" xfId="0" applyNumberFormat="1" applyFill="1" applyAlignment="1">
      <alignment horizontal="center" vertical="top"/>
    </xf>
    <xf numFmtId="49" fontId="0" fillId="4" borderId="0" xfId="0" applyNumberFormat="1" applyFill="1" applyAlignment="1">
      <alignment vertical="top" wrapText="1"/>
    </xf>
    <xf numFmtId="0" fontId="0" fillId="4" borderId="0" xfId="0" applyFill="1" applyAlignment="1">
      <alignment vertical="top" wrapText="1"/>
    </xf>
    <xf numFmtId="14" fontId="0" fillId="4" borderId="0" xfId="0" applyNumberFormat="1" applyFill="1" applyAlignment="1">
      <alignment vertical="top"/>
    </xf>
    <xf numFmtId="4" fontId="0" fillId="4" borderId="0" xfId="0" applyNumberFormat="1" applyFill="1" applyAlignment="1" applyProtection="1">
      <alignment vertical="top"/>
      <protection hidden="1"/>
    </xf>
    <xf numFmtId="49" fontId="0" fillId="4" borderId="0" xfId="0" applyNumberFormat="1" applyFill="1" applyAlignment="1" applyProtection="1">
      <alignment vertical="top"/>
      <protection hidden="1"/>
    </xf>
    <xf numFmtId="2" fontId="9" fillId="4" borderId="0" xfId="2" applyNumberFormat="1" applyFont="1" applyFill="1" applyAlignment="1">
      <alignment vertical="top"/>
    </xf>
    <xf numFmtId="165" fontId="9" fillId="4" borderId="0" xfId="1" applyNumberFormat="1" applyFont="1" applyFill="1" applyAlignment="1">
      <alignment vertical="top"/>
    </xf>
    <xf numFmtId="49" fontId="0" fillId="4" borderId="0" xfId="0" applyNumberFormat="1" applyFill="1" applyAlignment="1">
      <alignment horizontal="center"/>
    </xf>
    <xf numFmtId="49" fontId="0" fillId="4" borderId="0" xfId="0" applyNumberFormat="1" applyFill="1" applyAlignment="1">
      <alignment wrapText="1"/>
    </xf>
    <xf numFmtId="0" fontId="0" fillId="4" borderId="0" xfId="0" applyFill="1" applyAlignment="1">
      <alignment wrapText="1"/>
    </xf>
    <xf numFmtId="14" fontId="0" fillId="4" borderId="0" xfId="0" applyNumberFormat="1" applyFill="1"/>
    <xf numFmtId="4" fontId="9" fillId="4" borderId="0" xfId="0" applyNumberFormat="1" applyFont="1" applyFill="1" applyAlignment="1" applyProtection="1">
      <alignment horizontal="left" vertical="top"/>
      <protection hidden="1"/>
    </xf>
    <xf numFmtId="2" fontId="9" fillId="4" borderId="0" xfId="2" applyNumberFormat="1" applyFont="1" applyFill="1"/>
    <xf numFmtId="166" fontId="9" fillId="4" borderId="13" xfId="1" applyNumberFormat="1" applyFont="1" applyFill="1" applyBorder="1"/>
    <xf numFmtId="14" fontId="9" fillId="4" borderId="0" xfId="0" applyNumberFormat="1" applyFont="1" applyFill="1"/>
    <xf numFmtId="10" fontId="0" fillId="0" borderId="14" xfId="0" applyNumberFormat="1" applyBorder="1" applyProtection="1">
      <protection locked="0" hidden="1"/>
    </xf>
    <xf numFmtId="49" fontId="9" fillId="4" borderId="0" xfId="0" applyNumberFormat="1" applyFont="1" applyFill="1" applyProtection="1">
      <protection hidden="1"/>
    </xf>
    <xf numFmtId="2" fontId="9" fillId="4" borderId="9" xfId="2" applyNumberFormat="1" applyFont="1" applyFill="1" applyBorder="1" applyAlignment="1">
      <alignment horizontal="right"/>
    </xf>
    <xf numFmtId="166" fontId="9" fillId="4" borderId="15" xfId="1" applyNumberFormat="1" applyFont="1" applyFill="1" applyBorder="1"/>
    <xf numFmtId="166" fontId="9" fillId="4" borderId="16" xfId="1" applyNumberFormat="1" applyFont="1" applyFill="1" applyBorder="1"/>
    <xf numFmtId="49" fontId="0" fillId="2" borderId="0" xfId="0" applyNumberFormat="1" applyFill="1" applyAlignment="1">
      <alignment horizontal="center"/>
    </xf>
    <xf numFmtId="49" fontId="0" fillId="2" borderId="0" xfId="0" applyNumberFormat="1" applyFill="1" applyAlignment="1">
      <alignment wrapText="1"/>
    </xf>
    <xf numFmtId="0" fontId="0" fillId="2" borderId="0" xfId="0" applyFill="1" applyAlignment="1">
      <alignment wrapText="1"/>
    </xf>
    <xf numFmtId="14" fontId="0" fillId="2" borderId="0" xfId="0" applyNumberFormat="1" applyFill="1"/>
    <xf numFmtId="4" fontId="0" fillId="2" borderId="0" xfId="0" applyNumberFormat="1" applyFill="1"/>
    <xf numFmtId="49" fontId="0" fillId="2" borderId="0" xfId="0" applyNumberFormat="1" applyFill="1"/>
    <xf numFmtId="2" fontId="9" fillId="2" borderId="0" xfId="2" applyNumberFormat="1" applyFont="1" applyFill="1"/>
    <xf numFmtId="0" fontId="9" fillId="2" borderId="0" xfId="2" applyNumberFormat="1" applyFont="1" applyFill="1" applyAlignment="1">
      <alignment wrapText="1"/>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7" fillId="3" borderId="0" xfId="0" applyNumberFormat="1" applyFont="1" applyFill="1" applyAlignment="1">
      <alignment horizontal="left" vertical="center"/>
    </xf>
    <xf numFmtId="49" fontId="95" fillId="4" borderId="6" xfId="0" applyNumberFormat="1" applyFont="true" applyFill="1" applyBorder="1" applyAlignment="1">
      <alignment horizontal="left" vertical="top" wrapText="true"/>
    </xf>
    <xf numFmtId="49" fontId="96" fillId="4" borderId="7" xfId="0" applyNumberFormat="1" applyFont="true" applyFill="1" applyBorder="1" applyAlignment="1">
      <alignment horizontal="center" vertical="top" wrapText="true"/>
    </xf>
    <xf numFmtId="164" fontId="9" fillId="6" borderId="9" xfId="2" applyNumberFormat="1" applyFont="1" applyBorder="1" applyAlignment="1" applyProtection="1" applyFill="true">
      <alignment vertical="top" wrapText="true"/>
      <protection locked="true"/>
    </xf>
    <xf numFmtId="164" fontId="9" fillId="6" borderId="10" xfId="1" applyNumberFormat="1" applyFont="1" applyBorder="1" applyAlignment="1" applyProtection="1" applyFill="true">
      <alignment vertical="top" wrapText="true"/>
      <protection locked="true"/>
    </xf>
    <xf numFmtId="3" fontId="9" fillId="4" borderId="7" xfId="0" applyNumberFormat="true" applyFont="1" applyFill="1" applyBorder="1" applyAlignment="1" applyProtection="1">
      <alignment horizontal="right" vertical="top"/>
      <protection hidden="1"/>
    </xf>
  </cellXfs>
  <cellStyles count="3">
    <cellStyle name="Euro" xfId="2" xr:uid="{C4103E73-0CE4-4219-892E-1B9072768428}"/>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1B2F-44AC-4FB3-9CE4-4507377A05C7}">
  <dimension ref="A1:K26"/>
  <sheetViews>
    <sheetView tabSelected="1" topLeftCell="A7"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11" style="3" width="11.42578125" collapsed="false"/>
    <col min="12" max="12" customWidth="true" style="3" width="9.0" collapsed="false"/>
    <col min="13" max="13" customWidth="true" style="3" width="1.85546875" collapsed="false"/>
    <col min="14" max="16384" style="3" width="11.42578125" collapsed="false"/>
  </cols>
  <sheetData>
    <row r="1" spans="1:11" x14ac:dyDescent="0.25">
      <c r="A1" s="1" t="s">
        <v>0</v>
      </c>
    </row>
    <row r="2" spans="1:11" ht="65.25" customHeight="1" x14ac:dyDescent="0.25">
      <c r="A2" s="4"/>
      <c r="B2" s="77" t="s">
        <v>25</v>
      </c>
      <c r="C2" s="77"/>
      <c r="D2" s="77"/>
      <c r="E2" s="77"/>
      <c r="F2" s="77"/>
      <c r="G2" s="5"/>
      <c r="H2" s="5"/>
      <c r="I2" s="5"/>
      <c r="J2" s="5"/>
      <c r="K2" s="5"/>
    </row>
    <row r="3" spans="1:11" x14ac:dyDescent="0.25">
      <c r="B3" s="3"/>
    </row>
    <row r="4" spans="1:11" ht="20.25" x14ac:dyDescent="0.25">
      <c r="A4" s="6"/>
      <c r="B4" s="78" t="s">
        <v>2</v>
      </c>
      <c r="C4" s="78"/>
      <c r="D4" s="6"/>
      <c r="E4" s="6"/>
      <c r="F4" s="6"/>
    </row>
    <row r="5" spans="1:11" x14ac:dyDescent="0.25">
      <c r="A5" s="6"/>
      <c r="B5" s="7"/>
      <c r="C5" s="6"/>
      <c r="D5" s="6"/>
      <c r="E5" s="6"/>
      <c r="F5" s="6"/>
    </row>
    <row r="6" spans="1:11" ht="15.75" x14ac:dyDescent="0.25">
      <c r="A6" s="6"/>
      <c r="B6" s="8" t="s">
        <v>3</v>
      </c>
      <c r="C6" s="9" t="s">
        <v>26</v>
      </c>
      <c r="D6" s="6"/>
      <c r="E6" s="6"/>
      <c r="F6" s="6"/>
    </row>
    <row r="7" spans="1:11" x14ac:dyDescent="0.25">
      <c r="A7" s="6"/>
      <c r="B7" s="7"/>
      <c r="C7" s="6"/>
      <c r="D7" s="6"/>
      <c r="E7" s="6"/>
      <c r="F7" s="6"/>
    </row>
    <row r="8" spans="1:11" ht="15.75" x14ac:dyDescent="0.25">
      <c r="A8" s="6"/>
      <c r="B8" s="8" t="s">
        <v>4</v>
      </c>
      <c r="C8" s="9" t="s">
        <v>27</v>
      </c>
      <c r="D8" s="6"/>
      <c r="E8" s="6"/>
      <c r="F8" s="6"/>
    </row>
    <row r="9" spans="1:11" ht="15.75" x14ac:dyDescent="0.25">
      <c r="A9" s="6"/>
      <c r="B9" s="8"/>
      <c r="C9" s="10"/>
      <c r="D9" s="6"/>
      <c r="E9" s="6"/>
      <c r="F9" s="6"/>
    </row>
    <row r="10" spans="1:11" ht="15.75" x14ac:dyDescent="0.25">
      <c r="A10" s="6"/>
      <c r="B10" s="8" t="s">
        <v>5</v>
      </c>
      <c r="C10" s="9" t="s">
        <v>28</v>
      </c>
      <c r="D10" s="6"/>
      <c r="E10" s="6"/>
      <c r="F10" s="6"/>
    </row>
    <row r="11" spans="1:11" x14ac:dyDescent="0.25">
      <c r="A11" s="6"/>
      <c r="B11" s="7"/>
      <c r="C11" s="6"/>
      <c r="D11" s="6"/>
      <c r="E11" s="6"/>
      <c r="F11" s="6"/>
    </row>
    <row r="12" spans="1:11" ht="15.75" x14ac:dyDescent="0.25">
      <c r="A12" s="6"/>
      <c r="B12" s="8" t="s">
        <v>6</v>
      </c>
      <c r="C12" s="9" t="s">
        <v>29</v>
      </c>
      <c r="D12" s="6"/>
      <c r="E12" s="6"/>
      <c r="F12" s="6"/>
    </row>
    <row r="13" spans="1:11" x14ac:dyDescent="0.25">
      <c r="A13" s="6"/>
      <c r="B13" s="7"/>
      <c r="C13" s="6"/>
      <c r="D13" s="6"/>
      <c r="E13" s="6"/>
      <c r="F13" s="6"/>
    </row>
    <row r="14" spans="1:11" ht="15.75" x14ac:dyDescent="0.25">
      <c r="A14" s="6"/>
      <c r="B14" s="11" t="s">
        <v>7</v>
      </c>
      <c r="C14" s="9" t="s">
        <v>30</v>
      </c>
      <c r="D14" s="6"/>
      <c r="E14" s="6"/>
      <c r="F14" s="6"/>
    </row>
    <row r="15" spans="1:11" ht="15.75" x14ac:dyDescent="0.25">
      <c r="A15" s="6"/>
      <c r="B15" s="11"/>
      <c r="C15" s="10"/>
      <c r="D15" s="6"/>
      <c r="E15" s="6"/>
      <c r="F15" s="6"/>
    </row>
    <row r="16" spans="1:11" ht="16.5" thickBot="1" x14ac:dyDescent="0.3">
      <c r="A16" s="6"/>
      <c r="B16" s="79" t="s">
        <v>8</v>
      </c>
      <c r="C16" s="79"/>
      <c r="D16" s="6"/>
      <c r="E16" s="6"/>
      <c r="F16" s="6"/>
    </row>
    <row r="17" spans="1:6" ht="90" customHeight="1" thickBot="1" x14ac:dyDescent="0.3">
      <c r="A17" s="6"/>
      <c r="B17" s="80"/>
      <c r="C17" s="81"/>
      <c r="D17" s="6"/>
      <c r="E17" s="6"/>
      <c r="F17" s="6"/>
    </row>
    <row r="18" spans="1:6" ht="15.75" x14ac:dyDescent="0.25">
      <c r="A18" s="6"/>
      <c r="B18" s="11"/>
      <c r="C18" s="10"/>
      <c r="D18" s="6"/>
      <c r="E18" s="6"/>
      <c r="F18" s="6"/>
    </row>
    <row r="19" spans="1:6" ht="48" customHeight="1" x14ac:dyDescent="0.25">
      <c r="A19" s="6"/>
      <c r="B19" s="79" t="s">
        <v>31</v>
      </c>
      <c r="C19" s="79"/>
      <c r="D19" s="6"/>
      <c r="E19" s="6"/>
      <c r="F19" s="6"/>
    </row>
    <row r="20" spans="1:6" ht="15.75" x14ac:dyDescent="0.25">
      <c r="A20" s="6"/>
      <c r="B20" s="12"/>
      <c r="C20" s="12"/>
      <c r="D20" s="6"/>
      <c r="E20" s="6"/>
      <c r="F20" s="6"/>
    </row>
    <row r="26" spans="1:6" ht="15.75" x14ac:dyDescent="0.25">
      <c r="B26" s="18"/>
      <c r="C26" s="19"/>
    </row>
  </sheetData>
  <sheetProtection algorithmName="SHA-512" hashValue="pJUISm3Z44FGWaWS4bu4a0jCQM/WaJH0xPtRLV9YthTK3rt6kJURzjt0W8oh92NTyXRu1er9sH9L/5ghO9ePFA==" saltValue="zpObJaTClybiZyzvnM4tQg==" spinCount="100000" sheet="1" formatCells="0" formatColumns="0" formatRows="0" selectLockedCells="1"/>
  <mergeCells count="5">
    <mergeCell ref="B2:F2"/>
    <mergeCell ref="B4:C4"/>
    <mergeCell ref="B16:C16"/>
    <mergeCell ref="B17:C17"/>
    <mergeCell ref="B19:C19"/>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72"/>
  <sheetViews>
    <sheetView workbookViewId="0" tabSelected="false">
      <pane topLeftCell="A1"/>
      <selection activeCell="J9" sqref="J9"/>
    </sheetView>
  </sheetViews>
  <sheetFormatPr baseColWidth="10" defaultRowHeight="15" x14ac:dyDescent="0.25"/>
  <cols>
    <col min="1" max="1" customWidth="true" style="69" width="8.0" collapsed="true"/>
    <col min="2" max="2" customWidth="true" style="69" width="15.140625" collapsed="true"/>
    <col min="3" max="3" customWidth="true" style="70" width="33.85546875" collapsed="true"/>
    <col min="4" max="4" customWidth="true" style="71" width="47.5703125" collapsed="true"/>
    <col min="5" max="5" customWidth="true" style="72" width="15.140625" collapsed="true"/>
    <col min="6" max="6" customWidth="true" style="72" width="14.85546875" collapsed="true"/>
    <col min="7" max="7" customWidth="true" style="73" width="10.42578125" collapsed="true"/>
    <col min="8" max="8" customWidth="true" style="74" width="11.5703125" collapsed="true"/>
    <col min="9" max="9" bestFit="true" customWidth="true" style="75" width="25.5703125" collapsed="true"/>
    <col min="10" max="10" customWidth="true" style="3" width="25.5703125" collapsed="true"/>
    <col min="11" max="11" customWidth="true" style="3" width="28.7109375" collapsed="true"/>
    <col min="12" max="12" bestFit="true" customWidth="true" style="3" width="26.85546875" collapsed="true"/>
    <col min="13" max="13" customWidth="true" hidden="true" style="3" width="15.7109375" collapsed="true"/>
    <col min="14" max="16384" style="3" width="11.42578125" collapsed="true"/>
  </cols>
  <sheetData>
    <row r="1" spans="1:13" ht="18" x14ac:dyDescent="0.25">
      <c r="A1" s="82" t="s">
        <v>25</v>
      </c>
      <c r="B1" s="82"/>
      <c r="C1" s="82"/>
      <c r="D1" s="82"/>
      <c r="E1" s="82"/>
      <c r="F1" s="82"/>
      <c r="G1" s="82"/>
      <c r="H1" s="82"/>
      <c r="I1" s="82"/>
      <c r="J1" s="82"/>
    </row>
    <row r="2" spans="1:13" x14ac:dyDescent="0.25">
      <c r="A2" s="20"/>
      <c r="B2" s="20"/>
      <c r="C2" s="20"/>
      <c r="D2" s="20"/>
      <c r="E2" s="20"/>
      <c r="F2" s="20"/>
      <c r="G2" s="20"/>
      <c r="H2" s="20"/>
      <c r="I2" s="20"/>
      <c r="J2" s="20"/>
    </row>
    <row r="3" spans="1:13" s="27" customFormat="1" ht="45.75" thickBot="1" x14ac:dyDescent="0.3">
      <c r="A3" s="21" t="s">
        <v>9</v>
      </c>
      <c r="B3" s="21" t="s">
        <v>10</v>
      </c>
      <c r="C3" s="22" t="s">
        <v>11</v>
      </c>
      <c r="D3" s="23" t="s">
        <v>12</v>
      </c>
      <c r="E3" s="24" t="s">
        <v>13</v>
      </c>
      <c r="F3" s="24" t="s">
        <v>14</v>
      </c>
      <c r="G3" s="25" t="s">
        <v>15</v>
      </c>
      <c r="H3" s="21" t="s">
        <v>16</v>
      </c>
      <c r="I3" s="26" t="s">
        <v>17</v>
      </c>
      <c r="J3" s="26" t="s">
        <v>18</v>
      </c>
      <c r="M3" s="27" t="s">
        <v>19</v>
      </c>
    </row>
    <row r="4" spans="1:13" s="36" customFormat="1" ht="16.5" thickTop="1" thickBot="1" x14ac:dyDescent="0.25">
      <c r="A4" s="83" t="s">
        <v>32</v>
      </c>
      <c r="B4" s="84" t="s">
        <v>33</v>
      </c>
      <c r="C4" s="83" t="s">
        <v>34</v>
      </c>
      <c r="D4" s="83" t="s">
        <v>35</v>
      </c>
      <c r="E4" s="31" t="s">
        <v>20</v>
      </c>
      <c r="F4" s="31" t="s">
        <v>20</v>
      </c>
      <c r="G4" s="32"/>
      <c r="H4" s="33"/>
      <c r="I4" s="85" t="s">
        <v>20</v>
      </c>
      <c r="J4" s="86" t="s">
        <v>20</v>
      </c>
      <c r="M4" s="37"/>
    </row>
    <row r="5">
      <c r="A5" s="83" t="s">
        <v>36</v>
      </c>
      <c r="B5" s="84" t="s">
        <v>33</v>
      </c>
      <c r="C5" s="83" t="s">
        <v>37</v>
      </c>
      <c r="D5" s="83" t="s">
        <v>38</v>
      </c>
      <c r="E5" s="31" t="s">
        <v>20</v>
      </c>
      <c r="F5" s="31" t="s">
        <v>20</v>
      </c>
      <c r="G5" s="32"/>
      <c r="H5" s="33"/>
      <c r="I5" s="85" t="s">
        <v>20</v>
      </c>
      <c r="J5" s="86" t="s">
        <v>20</v>
      </c>
      <c r="K5"/>
      <c r="L5"/>
      <c r="M5" s="37"/>
    </row>
    <row r="6">
      <c r="A6" s="83" t="s">
        <v>39</v>
      </c>
      <c r="B6" s="84" t="s">
        <v>33</v>
      </c>
      <c r="C6" s="83" t="s">
        <v>40</v>
      </c>
      <c r="D6" s="83" t="s">
        <v>41</v>
      </c>
      <c r="E6" s="31" t="s">
        <v>20</v>
      </c>
      <c r="F6" s="31" t="s">
        <v>20</v>
      </c>
      <c r="G6" s="32"/>
      <c r="H6" s="33"/>
      <c r="I6" s="85" t="s">
        <v>20</v>
      </c>
      <c r="J6" s="86" t="s">
        <v>20</v>
      </c>
      <c r="K6" s="0"/>
      <c r="L6" s="0"/>
      <c r="M6" s="37"/>
    </row>
    <row r="7">
      <c r="A7" s="83" t="s">
        <v>42</v>
      </c>
      <c r="B7" s="84" t="s">
        <v>33</v>
      </c>
      <c r="C7" s="83" t="s">
        <v>43</v>
      </c>
      <c r="D7" s="83" t="s">
        <v>44</v>
      </c>
      <c r="E7" s="31" t="s">
        <v>20</v>
      </c>
      <c r="F7" s="31" t="s">
        <v>20</v>
      </c>
      <c r="G7" s="32"/>
      <c r="H7" s="33"/>
      <c r="I7" s="85" t="s">
        <v>20</v>
      </c>
      <c r="J7" s="86" t="s">
        <v>20</v>
      </c>
      <c r="K7" s="0"/>
      <c r="L7" s="0"/>
      <c r="M7" s="37"/>
    </row>
    <row r="8">
      <c r="A8" s="83" t="s">
        <v>45</v>
      </c>
      <c r="B8" s="84" t="s">
        <v>33</v>
      </c>
      <c r="C8" s="83" t="s">
        <v>46</v>
      </c>
      <c r="D8" s="83" t="s">
        <v>20</v>
      </c>
      <c r="E8" s="31" t="s">
        <v>20</v>
      </c>
      <c r="F8" s="31" t="s">
        <v>20</v>
      </c>
      <c r="G8" s="32"/>
      <c r="H8" s="33"/>
      <c r="I8" s="85" t="s">
        <v>20</v>
      </c>
      <c r="J8" s="86" t="s">
        <v>20</v>
      </c>
      <c r="K8" s="0"/>
      <c r="L8" s="0"/>
      <c r="M8" s="37"/>
    </row>
    <row r="9">
      <c r="A9" s="28" t="s">
        <v>47</v>
      </c>
      <c r="B9" s="29" t="s">
        <v>48</v>
      </c>
      <c r="C9" s="30" t="s">
        <v>49</v>
      </c>
      <c r="D9" s="30" t="s">
        <v>20</v>
      </c>
      <c r="E9" s="31" t="s">
        <v>20</v>
      </c>
      <c r="F9" s="31" t="s">
        <v>20</v>
      </c>
      <c r="G9" s="87" t="n">
        <v>4.0</v>
      </c>
      <c r="H9" s="33" t="s">
        <v>50</v>
      </c>
      <c r="I9" s="34"/>
      <c r="J9" s="35" t="n">
        <f>G9*I9</f>
        <v>0.0</v>
      </c>
      <c r="K9" s="0"/>
      <c r="L9" s="0"/>
      <c r="M9" s="37"/>
    </row>
    <row r="10">
      <c r="A10" s="28" t="s">
        <v>51</v>
      </c>
      <c r="B10" s="29" t="s">
        <v>48</v>
      </c>
      <c r="C10" s="30" t="s">
        <v>52</v>
      </c>
      <c r="D10" s="30" t="s">
        <v>20</v>
      </c>
      <c r="E10" s="31" t="s">
        <v>20</v>
      </c>
      <c r="F10" s="31" t="s">
        <v>20</v>
      </c>
      <c r="G10" s="87" t="n">
        <v>40.0</v>
      </c>
      <c r="H10" s="33" t="s">
        <v>50</v>
      </c>
      <c r="I10" s="34"/>
      <c r="J10" s="35" t="n">
        <f>G10*I10</f>
        <v>0.0</v>
      </c>
      <c r="K10" s="0"/>
      <c r="L10" s="0"/>
      <c r="M10" s="37"/>
    </row>
    <row r="11">
      <c r="A11" s="28" t="s">
        <v>53</v>
      </c>
      <c r="B11" s="29" t="s">
        <v>48</v>
      </c>
      <c r="C11" s="30" t="s">
        <v>54</v>
      </c>
      <c r="D11" s="30" t="s">
        <v>20</v>
      </c>
      <c r="E11" s="31" t="s">
        <v>20</v>
      </c>
      <c r="F11" s="31" t="s">
        <v>20</v>
      </c>
      <c r="G11" s="87" t="n">
        <v>50.0</v>
      </c>
      <c r="H11" s="33" t="s">
        <v>50</v>
      </c>
      <c r="I11" s="34"/>
      <c r="J11" s="35" t="n">
        <f>G11*I11</f>
        <v>0.0</v>
      </c>
      <c r="K11" s="0"/>
      <c r="L11" s="0"/>
      <c r="M11" s="37"/>
    </row>
    <row r="12">
      <c r="A12" s="83" t="s">
        <v>55</v>
      </c>
      <c r="B12" s="84" t="s">
        <v>33</v>
      </c>
      <c r="C12" s="83" t="s">
        <v>56</v>
      </c>
      <c r="D12" s="83" t="s">
        <v>57</v>
      </c>
      <c r="E12" s="31" t="s">
        <v>20</v>
      </c>
      <c r="F12" s="31" t="s">
        <v>20</v>
      </c>
      <c r="G12" s="32"/>
      <c r="H12" s="33"/>
      <c r="I12" s="85" t="s">
        <v>20</v>
      </c>
      <c r="J12" s="86" t="s">
        <v>20</v>
      </c>
      <c r="K12" s="0"/>
      <c r="L12" s="0"/>
      <c r="M12" s="37"/>
    </row>
    <row r="13">
      <c r="A13" s="28" t="s">
        <v>58</v>
      </c>
      <c r="B13" s="29" t="s">
        <v>48</v>
      </c>
      <c r="C13" s="30" t="s">
        <v>59</v>
      </c>
      <c r="D13" s="30" t="s">
        <v>20</v>
      </c>
      <c r="E13" s="31" t="s">
        <v>20</v>
      </c>
      <c r="F13" s="31" t="s">
        <v>20</v>
      </c>
      <c r="G13" s="87" t="n">
        <v>1.0</v>
      </c>
      <c r="H13" s="33" t="s">
        <v>50</v>
      </c>
      <c r="I13" s="34"/>
      <c r="J13" s="35" t="n">
        <f>G13*I13</f>
        <v>0.0</v>
      </c>
      <c r="K13" s="0"/>
      <c r="L13" s="0"/>
      <c r="M13" s="37"/>
    </row>
    <row r="14">
      <c r="A14" s="83" t="s">
        <v>60</v>
      </c>
      <c r="B14" s="84" t="s">
        <v>33</v>
      </c>
      <c r="C14" s="83" t="s">
        <v>61</v>
      </c>
      <c r="D14" s="83" t="s">
        <v>20</v>
      </c>
      <c r="E14" s="31" t="s">
        <v>20</v>
      </c>
      <c r="F14" s="31" t="s">
        <v>20</v>
      </c>
      <c r="G14" s="32"/>
      <c r="H14" s="33"/>
      <c r="I14" s="85" t="s">
        <v>20</v>
      </c>
      <c r="J14" s="86" t="s">
        <v>20</v>
      </c>
      <c r="K14" s="0"/>
      <c r="L14" s="0"/>
      <c r="M14" s="37"/>
    </row>
    <row r="15">
      <c r="A15" s="28" t="s">
        <v>62</v>
      </c>
      <c r="B15" s="29" t="s">
        <v>48</v>
      </c>
      <c r="C15" s="30" t="s">
        <v>63</v>
      </c>
      <c r="D15" s="30" t="s">
        <v>20</v>
      </c>
      <c r="E15" s="31" t="s">
        <v>20</v>
      </c>
      <c r="F15" s="31" t="s">
        <v>20</v>
      </c>
      <c r="G15" s="87" t="n">
        <v>2.0</v>
      </c>
      <c r="H15" s="33" t="s">
        <v>50</v>
      </c>
      <c r="I15" s="34"/>
      <c r="J15" s="35" t="n">
        <f>G15*I15</f>
        <v>0.0</v>
      </c>
      <c r="K15" s="0"/>
      <c r="L15" s="0"/>
      <c r="M15" s="37"/>
    </row>
    <row r="16">
      <c r="A16" s="28" t="s">
        <v>64</v>
      </c>
      <c r="B16" s="29" t="s">
        <v>48</v>
      </c>
      <c r="C16" s="30" t="s">
        <v>65</v>
      </c>
      <c r="D16" s="30" t="s">
        <v>20</v>
      </c>
      <c r="E16" s="31" t="s">
        <v>20</v>
      </c>
      <c r="F16" s="31" t="s">
        <v>20</v>
      </c>
      <c r="G16" s="87" t="n">
        <v>1.0</v>
      </c>
      <c r="H16" s="33" t="s">
        <v>50</v>
      </c>
      <c r="I16" s="34"/>
      <c r="J16" s="35" t="n">
        <f>G16*I16</f>
        <v>0.0</v>
      </c>
      <c r="K16" s="0"/>
      <c r="L16" s="0"/>
      <c r="M16" s="37"/>
    </row>
    <row r="17">
      <c r="A17" s="28" t="s">
        <v>66</v>
      </c>
      <c r="B17" s="29" t="s">
        <v>48</v>
      </c>
      <c r="C17" s="30" t="s">
        <v>67</v>
      </c>
      <c r="D17" s="30" t="s">
        <v>20</v>
      </c>
      <c r="E17" s="31" t="s">
        <v>20</v>
      </c>
      <c r="F17" s="31" t="s">
        <v>20</v>
      </c>
      <c r="G17" s="87" t="n">
        <v>2.0</v>
      </c>
      <c r="H17" s="33" t="s">
        <v>50</v>
      </c>
      <c r="I17" s="34"/>
      <c r="J17" s="35" t="n">
        <f>G17*I17</f>
        <v>0.0</v>
      </c>
      <c r="K17" s="0"/>
      <c r="L17" s="0"/>
      <c r="M17" s="37"/>
    </row>
    <row r="18">
      <c r="A18" s="83" t="s">
        <v>68</v>
      </c>
      <c r="B18" s="84" t="s">
        <v>33</v>
      </c>
      <c r="C18" s="83" t="s">
        <v>69</v>
      </c>
      <c r="D18" s="83" t="s">
        <v>20</v>
      </c>
      <c r="E18" s="31" t="s">
        <v>20</v>
      </c>
      <c r="F18" s="31" t="s">
        <v>20</v>
      </c>
      <c r="G18" s="32"/>
      <c r="H18" s="33"/>
      <c r="I18" s="85" t="s">
        <v>20</v>
      </c>
      <c r="J18" s="86" t="s">
        <v>20</v>
      </c>
      <c r="K18" s="0"/>
      <c r="L18" s="0"/>
      <c r="M18" s="37"/>
    </row>
    <row r="19">
      <c r="A19" s="28" t="s">
        <v>70</v>
      </c>
      <c r="B19" s="29" t="s">
        <v>48</v>
      </c>
      <c r="C19" s="30" t="s">
        <v>67</v>
      </c>
      <c r="D19" s="30" t="s">
        <v>20</v>
      </c>
      <c r="E19" s="31" t="s">
        <v>20</v>
      </c>
      <c r="F19" s="31" t="s">
        <v>20</v>
      </c>
      <c r="G19" s="87" t="n">
        <v>2.0</v>
      </c>
      <c r="H19" s="33" t="s">
        <v>50</v>
      </c>
      <c r="I19" s="34"/>
      <c r="J19" s="35" t="n">
        <f>G19*I19</f>
        <v>0.0</v>
      </c>
      <c r="K19" s="0"/>
      <c r="L19" s="0"/>
      <c r="M19" s="37"/>
    </row>
    <row r="20">
      <c r="A20" s="28" t="s">
        <v>71</v>
      </c>
      <c r="B20" s="29" t="s">
        <v>48</v>
      </c>
      <c r="C20" s="30" t="s">
        <v>65</v>
      </c>
      <c r="D20" s="30" t="s">
        <v>20</v>
      </c>
      <c r="E20" s="31" t="s">
        <v>20</v>
      </c>
      <c r="F20" s="31" t="s">
        <v>20</v>
      </c>
      <c r="G20" s="87" t="n">
        <v>1.0</v>
      </c>
      <c r="H20" s="33" t="s">
        <v>50</v>
      </c>
      <c r="I20" s="34"/>
      <c r="J20" s="35" t="n">
        <f>G20*I20</f>
        <v>0.0</v>
      </c>
      <c r="K20" s="0"/>
      <c r="L20" s="0"/>
      <c r="M20" s="37"/>
    </row>
    <row r="21">
      <c r="A21" s="28" t="s">
        <v>72</v>
      </c>
      <c r="B21" s="29" t="s">
        <v>48</v>
      </c>
      <c r="C21" s="30" t="s">
        <v>73</v>
      </c>
      <c r="D21" s="30" t="s">
        <v>20</v>
      </c>
      <c r="E21" s="31" t="s">
        <v>20</v>
      </c>
      <c r="F21" s="31" t="s">
        <v>20</v>
      </c>
      <c r="G21" s="87" t="n">
        <v>2.0</v>
      </c>
      <c r="H21" s="33" t="s">
        <v>50</v>
      </c>
      <c r="I21" s="34"/>
      <c r="J21" s="35" t="n">
        <f>G21*I21</f>
        <v>0.0</v>
      </c>
      <c r="K21" s="0"/>
      <c r="L21" s="0"/>
      <c r="M21" s="37"/>
    </row>
    <row r="22">
      <c r="A22" s="28" t="s">
        <v>74</v>
      </c>
      <c r="B22" s="29" t="s">
        <v>48</v>
      </c>
      <c r="C22" s="30" t="s">
        <v>75</v>
      </c>
      <c r="D22" s="30" t="s">
        <v>20</v>
      </c>
      <c r="E22" s="31" t="s">
        <v>20</v>
      </c>
      <c r="F22" s="31" t="s">
        <v>20</v>
      </c>
      <c r="G22" s="87" t="n">
        <v>2.0</v>
      </c>
      <c r="H22" s="33" t="s">
        <v>50</v>
      </c>
      <c r="I22" s="34"/>
      <c r="J22" s="35" t="n">
        <f>G22*I22</f>
        <v>0.0</v>
      </c>
      <c r="K22" s="0"/>
      <c r="L22" s="0"/>
      <c r="M22" s="37"/>
    </row>
    <row r="23">
      <c r="A23" s="83" t="s">
        <v>76</v>
      </c>
      <c r="B23" s="84" t="s">
        <v>33</v>
      </c>
      <c r="C23" s="83" t="s">
        <v>77</v>
      </c>
      <c r="D23" s="83" t="s">
        <v>20</v>
      </c>
      <c r="E23" s="31" t="s">
        <v>20</v>
      </c>
      <c r="F23" s="31" t="s">
        <v>20</v>
      </c>
      <c r="G23" s="32"/>
      <c r="H23" s="33"/>
      <c r="I23" s="85" t="s">
        <v>20</v>
      </c>
      <c r="J23" s="86" t="s">
        <v>20</v>
      </c>
      <c r="K23" s="0"/>
      <c r="L23" s="0"/>
      <c r="M23" s="37"/>
    </row>
    <row r="24">
      <c r="A24" s="28" t="s">
        <v>78</v>
      </c>
      <c r="B24" s="29" t="s">
        <v>48</v>
      </c>
      <c r="C24" s="30" t="s">
        <v>79</v>
      </c>
      <c r="D24" s="30" t="s">
        <v>20</v>
      </c>
      <c r="E24" s="31" t="s">
        <v>20</v>
      </c>
      <c r="F24" s="31" t="s">
        <v>20</v>
      </c>
      <c r="G24" s="87" t="n">
        <v>4.0</v>
      </c>
      <c r="H24" s="33" t="s">
        <v>50</v>
      </c>
      <c r="I24" s="34"/>
      <c r="J24" s="35" t="n">
        <f>G24*I24</f>
        <v>0.0</v>
      </c>
      <c r="K24" s="0"/>
      <c r="L24" s="0"/>
      <c r="M24" s="37"/>
    </row>
    <row r="25">
      <c r="A25" s="83" t="s">
        <v>80</v>
      </c>
      <c r="B25" s="84" t="s">
        <v>33</v>
      </c>
      <c r="C25" s="83" t="s">
        <v>81</v>
      </c>
      <c r="D25" s="83" t="s">
        <v>20</v>
      </c>
      <c r="E25" s="31" t="s">
        <v>20</v>
      </c>
      <c r="F25" s="31" t="s">
        <v>20</v>
      </c>
      <c r="G25" s="32"/>
      <c r="H25" s="33"/>
      <c r="I25" s="85" t="s">
        <v>20</v>
      </c>
      <c r="J25" s="86" t="s">
        <v>20</v>
      </c>
      <c r="K25" s="0"/>
      <c r="L25" s="0"/>
      <c r="M25" s="37"/>
    </row>
    <row r="26">
      <c r="A26" s="28" t="s">
        <v>82</v>
      </c>
      <c r="B26" s="29" t="s">
        <v>48</v>
      </c>
      <c r="C26" s="30" t="s">
        <v>83</v>
      </c>
      <c r="D26" s="30" t="s">
        <v>20</v>
      </c>
      <c r="E26" s="31" t="s">
        <v>20</v>
      </c>
      <c r="F26" s="31" t="s">
        <v>20</v>
      </c>
      <c r="G26" s="87" t="n">
        <v>8.0</v>
      </c>
      <c r="H26" s="33" t="s">
        <v>50</v>
      </c>
      <c r="I26" s="34"/>
      <c r="J26" s="35" t="n">
        <f>G26*I26</f>
        <v>0.0</v>
      </c>
      <c r="K26" s="0"/>
      <c r="L26" s="0"/>
      <c r="M26" s="37"/>
    </row>
    <row r="27">
      <c r="A27" s="83" t="s">
        <v>84</v>
      </c>
      <c r="B27" s="84" t="s">
        <v>33</v>
      </c>
      <c r="C27" s="83" t="s">
        <v>85</v>
      </c>
      <c r="D27" s="83" t="s">
        <v>20</v>
      </c>
      <c r="E27" s="31" t="s">
        <v>20</v>
      </c>
      <c r="F27" s="31" t="s">
        <v>20</v>
      </c>
      <c r="G27" s="32"/>
      <c r="H27" s="33"/>
      <c r="I27" s="85" t="s">
        <v>20</v>
      </c>
      <c r="J27" s="86" t="s">
        <v>20</v>
      </c>
      <c r="K27" s="0"/>
      <c r="L27" s="0"/>
      <c r="M27" s="37"/>
    </row>
    <row r="28">
      <c r="A28" s="28" t="s">
        <v>86</v>
      </c>
      <c r="B28" s="29" t="s">
        <v>48</v>
      </c>
      <c r="C28" s="30" t="s">
        <v>79</v>
      </c>
      <c r="D28" s="30" t="s">
        <v>20</v>
      </c>
      <c r="E28" s="31" t="s">
        <v>20</v>
      </c>
      <c r="F28" s="31" t="s">
        <v>20</v>
      </c>
      <c r="G28" s="87" t="n">
        <v>9.0</v>
      </c>
      <c r="H28" s="33" t="s">
        <v>50</v>
      </c>
      <c r="I28" s="34"/>
      <c r="J28" s="35" t="n">
        <f>G28*I28</f>
        <v>0.0</v>
      </c>
      <c r="K28" s="0"/>
      <c r="L28" s="0"/>
      <c r="M28" s="37"/>
    </row>
    <row r="29">
      <c r="A29" s="28" t="s">
        <v>87</v>
      </c>
      <c r="B29" s="29" t="s">
        <v>48</v>
      </c>
      <c r="C29" s="30" t="s">
        <v>83</v>
      </c>
      <c r="D29" s="30" t="s">
        <v>20</v>
      </c>
      <c r="E29" s="31" t="s">
        <v>20</v>
      </c>
      <c r="F29" s="31" t="s">
        <v>20</v>
      </c>
      <c r="G29" s="87" t="n">
        <v>5.0</v>
      </c>
      <c r="H29" s="33" t="s">
        <v>50</v>
      </c>
      <c r="I29" s="34"/>
      <c r="J29" s="35" t="n">
        <f>G29*I29</f>
        <v>0.0</v>
      </c>
      <c r="K29" s="0"/>
      <c r="L29" s="0"/>
      <c r="M29" s="37"/>
    </row>
    <row r="30">
      <c r="A30" s="28" t="s">
        <v>88</v>
      </c>
      <c r="B30" s="29" t="s">
        <v>48</v>
      </c>
      <c r="C30" s="30" t="s">
        <v>89</v>
      </c>
      <c r="D30" s="30" t="s">
        <v>20</v>
      </c>
      <c r="E30" s="31" t="s">
        <v>20</v>
      </c>
      <c r="F30" s="31" t="s">
        <v>20</v>
      </c>
      <c r="G30" s="87" t="n">
        <v>2.0</v>
      </c>
      <c r="H30" s="33" t="s">
        <v>50</v>
      </c>
      <c r="I30" s="34"/>
      <c r="J30" s="35" t="n">
        <f>G30*I30</f>
        <v>0.0</v>
      </c>
      <c r="K30" s="0"/>
      <c r="L30" s="0"/>
      <c r="M30" s="37"/>
    </row>
    <row r="31">
      <c r="A31" s="28" t="s">
        <v>90</v>
      </c>
      <c r="B31" s="29" t="s">
        <v>48</v>
      </c>
      <c r="C31" s="30" t="s">
        <v>91</v>
      </c>
      <c r="D31" s="30" t="s">
        <v>20</v>
      </c>
      <c r="E31" s="31" t="s">
        <v>20</v>
      </c>
      <c r="F31" s="31" t="s">
        <v>20</v>
      </c>
      <c r="G31" s="87" t="n">
        <v>46.0</v>
      </c>
      <c r="H31" s="33" t="s">
        <v>50</v>
      </c>
      <c r="I31" s="34"/>
      <c r="J31" s="35" t="n">
        <f>G31*I31</f>
        <v>0.0</v>
      </c>
      <c r="K31" s="0"/>
      <c r="L31" s="0"/>
      <c r="M31" s="37"/>
    </row>
    <row r="32">
      <c r="A32" s="28" t="s">
        <v>92</v>
      </c>
      <c r="B32" s="29" t="s">
        <v>48</v>
      </c>
      <c r="C32" s="30" t="s">
        <v>93</v>
      </c>
      <c r="D32" s="30" t="s">
        <v>20</v>
      </c>
      <c r="E32" s="31" t="s">
        <v>20</v>
      </c>
      <c r="F32" s="31" t="s">
        <v>20</v>
      </c>
      <c r="G32" s="87" t="n">
        <v>13.0</v>
      </c>
      <c r="H32" s="33" t="s">
        <v>50</v>
      </c>
      <c r="I32" s="34"/>
      <c r="J32" s="35" t="n">
        <f>G32*I32</f>
        <v>0.0</v>
      </c>
      <c r="K32" s="0"/>
      <c r="L32" s="0"/>
      <c r="M32" s="37"/>
    </row>
    <row r="33">
      <c r="A33" s="28" t="s">
        <v>94</v>
      </c>
      <c r="B33" s="29" t="s">
        <v>48</v>
      </c>
      <c r="C33" s="30" t="s">
        <v>95</v>
      </c>
      <c r="D33" s="30" t="s">
        <v>20</v>
      </c>
      <c r="E33" s="31" t="s">
        <v>20</v>
      </c>
      <c r="F33" s="31" t="s">
        <v>20</v>
      </c>
      <c r="G33" s="87" t="n">
        <v>165.0</v>
      </c>
      <c r="H33" s="33" t="s">
        <v>50</v>
      </c>
      <c r="I33" s="34"/>
      <c r="J33" s="35" t="n">
        <f>G33*I33</f>
        <v>0.0</v>
      </c>
      <c r="K33" s="0"/>
      <c r="L33" s="0"/>
      <c r="M33" s="37"/>
    </row>
    <row r="34">
      <c r="A34" s="28" t="s">
        <v>96</v>
      </c>
      <c r="B34" s="29" t="s">
        <v>48</v>
      </c>
      <c r="C34" s="30" t="s">
        <v>97</v>
      </c>
      <c r="D34" s="30" t="s">
        <v>20</v>
      </c>
      <c r="E34" s="31" t="s">
        <v>20</v>
      </c>
      <c r="F34" s="31" t="s">
        <v>20</v>
      </c>
      <c r="G34" s="87" t="n">
        <v>4.0</v>
      </c>
      <c r="H34" s="33" t="s">
        <v>50</v>
      </c>
      <c r="I34" s="34"/>
      <c r="J34" s="35" t="n">
        <f>G34*I34</f>
        <v>0.0</v>
      </c>
      <c r="K34" s="0"/>
      <c r="L34" s="0"/>
      <c r="M34" s="37"/>
    </row>
    <row r="35">
      <c r="A35" s="28" t="s">
        <v>98</v>
      </c>
      <c r="B35" s="29" t="s">
        <v>48</v>
      </c>
      <c r="C35" s="30" t="s">
        <v>99</v>
      </c>
      <c r="D35" s="30" t="s">
        <v>20</v>
      </c>
      <c r="E35" s="31" t="s">
        <v>20</v>
      </c>
      <c r="F35" s="31" t="s">
        <v>20</v>
      </c>
      <c r="G35" s="87" t="n">
        <v>1.0</v>
      </c>
      <c r="H35" s="33" t="s">
        <v>50</v>
      </c>
      <c r="I35" s="34"/>
      <c r="J35" s="35" t="n">
        <f>G35*I35</f>
        <v>0.0</v>
      </c>
      <c r="K35" s="0"/>
      <c r="L35" s="0"/>
      <c r="M35" s="37"/>
    </row>
    <row r="36">
      <c r="A36" s="28" t="s">
        <v>100</v>
      </c>
      <c r="B36" s="29" t="s">
        <v>48</v>
      </c>
      <c r="C36" s="30" t="s">
        <v>101</v>
      </c>
      <c r="D36" s="30" t="s">
        <v>20</v>
      </c>
      <c r="E36" s="31" t="s">
        <v>20</v>
      </c>
      <c r="F36" s="31" t="s">
        <v>20</v>
      </c>
      <c r="G36" s="87" t="n">
        <v>8.0</v>
      </c>
      <c r="H36" s="33" t="s">
        <v>50</v>
      </c>
      <c r="I36" s="34"/>
      <c r="J36" s="35" t="n">
        <f>G36*I36</f>
        <v>0.0</v>
      </c>
      <c r="K36" s="0"/>
      <c r="L36" s="0"/>
      <c r="M36" s="37"/>
    </row>
    <row r="37">
      <c r="A37" s="28" t="s">
        <v>102</v>
      </c>
      <c r="B37" s="29" t="s">
        <v>48</v>
      </c>
      <c r="C37" s="30" t="s">
        <v>103</v>
      </c>
      <c r="D37" s="30" t="s">
        <v>20</v>
      </c>
      <c r="E37" s="31" t="s">
        <v>20</v>
      </c>
      <c r="F37" s="31" t="s">
        <v>20</v>
      </c>
      <c r="G37" s="87" t="n">
        <v>119.0</v>
      </c>
      <c r="H37" s="33" t="s">
        <v>50</v>
      </c>
      <c r="I37" s="34"/>
      <c r="J37" s="35" t="n">
        <f>G37*I37</f>
        <v>0.0</v>
      </c>
      <c r="K37" s="0"/>
      <c r="L37" s="0"/>
      <c r="M37" s="37"/>
    </row>
    <row r="38">
      <c r="A38" s="28" t="s">
        <v>104</v>
      </c>
      <c r="B38" s="29" t="s">
        <v>48</v>
      </c>
      <c r="C38" s="30" t="s">
        <v>105</v>
      </c>
      <c r="D38" s="30" t="s">
        <v>20</v>
      </c>
      <c r="E38" s="31" t="s">
        <v>20</v>
      </c>
      <c r="F38" s="31" t="s">
        <v>20</v>
      </c>
      <c r="G38" s="87" t="n">
        <v>12.0</v>
      </c>
      <c r="H38" s="33" t="s">
        <v>50</v>
      </c>
      <c r="I38" s="34"/>
      <c r="J38" s="35" t="n">
        <f>G38*I38</f>
        <v>0.0</v>
      </c>
      <c r="K38" s="0"/>
      <c r="L38" s="0"/>
      <c r="M38" s="37"/>
    </row>
    <row r="39">
      <c r="A39" s="83" t="s">
        <v>106</v>
      </c>
      <c r="B39" s="84" t="s">
        <v>33</v>
      </c>
      <c r="C39" s="83" t="s">
        <v>107</v>
      </c>
      <c r="D39" s="83" t="s">
        <v>108</v>
      </c>
      <c r="E39" s="31" t="s">
        <v>20</v>
      </c>
      <c r="F39" s="31" t="s">
        <v>20</v>
      </c>
      <c r="G39" s="32"/>
      <c r="H39" s="33"/>
      <c r="I39" s="85" t="s">
        <v>20</v>
      </c>
      <c r="J39" s="86" t="s">
        <v>20</v>
      </c>
      <c r="K39" s="0"/>
      <c r="L39" s="0"/>
      <c r="M39" s="37"/>
    </row>
    <row r="40">
      <c r="A40" s="28" t="s">
        <v>109</v>
      </c>
      <c r="B40" s="29" t="s">
        <v>48</v>
      </c>
      <c r="C40" s="30" t="s">
        <v>110</v>
      </c>
      <c r="D40" s="30" t="s">
        <v>20</v>
      </c>
      <c r="E40" s="31" t="s">
        <v>20</v>
      </c>
      <c r="F40" s="31" t="s">
        <v>20</v>
      </c>
      <c r="G40" s="87" t="n">
        <v>1.0</v>
      </c>
      <c r="H40" s="33" t="s">
        <v>111</v>
      </c>
      <c r="I40" s="34"/>
      <c r="J40" s="35" t="n">
        <f>G40*I40</f>
        <v>0.0</v>
      </c>
      <c r="K40" s="0"/>
      <c r="L40" s="0"/>
      <c r="M40" s="37"/>
    </row>
    <row r="41">
      <c r="A41" s="83" t="s">
        <v>112</v>
      </c>
      <c r="B41" s="84" t="s">
        <v>33</v>
      </c>
      <c r="C41" s="83" t="s">
        <v>113</v>
      </c>
      <c r="D41" s="83" t="s">
        <v>114</v>
      </c>
      <c r="E41" s="31" t="s">
        <v>20</v>
      </c>
      <c r="F41" s="31" t="s">
        <v>20</v>
      </c>
      <c r="G41" s="32"/>
      <c r="H41" s="33"/>
      <c r="I41" s="85" t="s">
        <v>20</v>
      </c>
      <c r="J41" s="86" t="s">
        <v>20</v>
      </c>
      <c r="K41" s="0"/>
      <c r="L41" s="0"/>
      <c r="M41" s="37"/>
    </row>
    <row r="42">
      <c r="A42" s="28" t="s">
        <v>115</v>
      </c>
      <c r="B42" s="29" t="s">
        <v>48</v>
      </c>
      <c r="C42" s="30" t="s">
        <v>116</v>
      </c>
      <c r="D42" s="30" t="s">
        <v>20</v>
      </c>
      <c r="E42" s="31" t="s">
        <v>20</v>
      </c>
      <c r="F42" s="31" t="s">
        <v>20</v>
      </c>
      <c r="G42" s="87" t="n">
        <v>1.0</v>
      </c>
      <c r="H42" s="33" t="s">
        <v>111</v>
      </c>
      <c r="I42" s="34"/>
      <c r="J42" s="35" t="n">
        <f>G42*I42</f>
        <v>0.0</v>
      </c>
      <c r="K42" s="0"/>
      <c r="L42" s="0"/>
      <c r="M42" s="37"/>
    </row>
    <row r="43">
      <c r="A43" s="28" t="s">
        <v>117</v>
      </c>
      <c r="B43" s="29" t="s">
        <v>48</v>
      </c>
      <c r="C43" s="30" t="s">
        <v>118</v>
      </c>
      <c r="D43" s="30" t="s">
        <v>20</v>
      </c>
      <c r="E43" s="31" t="s">
        <v>20</v>
      </c>
      <c r="F43" s="31" t="s">
        <v>20</v>
      </c>
      <c r="G43" s="87" t="n">
        <v>1.0</v>
      </c>
      <c r="H43" s="33" t="s">
        <v>111</v>
      </c>
      <c r="I43" s="34"/>
      <c r="J43" s="35" t="n">
        <f>G43*I43</f>
        <v>0.0</v>
      </c>
      <c r="K43" s="0"/>
      <c r="L43" s="0"/>
      <c r="M43" s="37"/>
    </row>
    <row r="44">
      <c r="A44" s="28" t="s">
        <v>119</v>
      </c>
      <c r="B44" s="29" t="s">
        <v>48</v>
      </c>
      <c r="C44" s="30" t="s">
        <v>120</v>
      </c>
      <c r="D44" s="30" t="s">
        <v>20</v>
      </c>
      <c r="E44" s="31" t="s">
        <v>20</v>
      </c>
      <c r="F44" s="31" t="s">
        <v>20</v>
      </c>
      <c r="G44" s="87" t="n">
        <v>1.0</v>
      </c>
      <c r="H44" s="33" t="s">
        <v>111</v>
      </c>
      <c r="I44" s="34"/>
      <c r="J44" s="35" t="n">
        <f>G44*I44</f>
        <v>0.0</v>
      </c>
      <c r="K44" s="0"/>
      <c r="L44" s="0"/>
      <c r="M44" s="37"/>
    </row>
    <row r="45">
      <c r="A45" s="28" t="s">
        <v>121</v>
      </c>
      <c r="B45" s="29" t="s">
        <v>48</v>
      </c>
      <c r="C45" s="30" t="s">
        <v>122</v>
      </c>
      <c r="D45" s="30" t="s">
        <v>20</v>
      </c>
      <c r="E45" s="31" t="s">
        <v>20</v>
      </c>
      <c r="F45" s="31" t="s">
        <v>20</v>
      </c>
      <c r="G45" s="87" t="n">
        <v>1.0</v>
      </c>
      <c r="H45" s="33" t="s">
        <v>111</v>
      </c>
      <c r="I45" s="34"/>
      <c r="J45" s="35" t="n">
        <f>G45*I45</f>
        <v>0.0</v>
      </c>
      <c r="K45" s="0"/>
      <c r="L45" s="0"/>
      <c r="M45" s="37"/>
    </row>
    <row r="46">
      <c r="A46" s="28" t="s">
        <v>123</v>
      </c>
      <c r="B46" s="29" t="s">
        <v>48</v>
      </c>
      <c r="C46" s="30" t="s">
        <v>124</v>
      </c>
      <c r="D46" s="30" t="s">
        <v>20</v>
      </c>
      <c r="E46" s="31" t="s">
        <v>20</v>
      </c>
      <c r="F46" s="31" t="s">
        <v>20</v>
      </c>
      <c r="G46" s="87" t="n">
        <v>1.0</v>
      </c>
      <c r="H46" s="33" t="s">
        <v>111</v>
      </c>
      <c r="I46" s="34"/>
      <c r="J46" s="35" t="n">
        <f>G46*I46</f>
        <v>0.0</v>
      </c>
      <c r="K46" s="0"/>
      <c r="L46" s="0"/>
      <c r="M46" s="37"/>
    </row>
    <row r="47" spans="1:13" s="36" customFormat="1" ht="15.75" thickTop="1" x14ac:dyDescent="0.2">
      <c r="A47" s="38"/>
      <c r="B47" s="39"/>
      <c r="C47" s="40"/>
      <c r="D47" s="41"/>
      <c r="E47" s="42"/>
      <c r="F47" s="42"/>
      <c r="G47" s="43"/>
      <c r="H47" s="44"/>
      <c r="I47" s="45"/>
      <c r="J47" s="46"/>
      <c r="M47" s="37"/>
    </row>
    <row r="48" spans="1:13" s="36" customFormat="1" x14ac:dyDescent="0.25">
      <c r="A48" s="47"/>
      <c r="B48" s="48"/>
      <c r="C48" s="49"/>
      <c r="D48" s="50"/>
      <c r="E48" s="51"/>
      <c r="F48" s="51"/>
      <c r="G48" s="52"/>
      <c r="H48" s="53"/>
      <c r="I48" s="54"/>
      <c r="J48" s="55"/>
    </row>
    <row r="49" spans="1:13" ht="15.75" thickBot="1" x14ac:dyDescent="0.3">
      <c r="A49" s="56"/>
      <c r="B49" s="56"/>
      <c r="C49" s="57"/>
      <c r="D49" s="58"/>
      <c r="E49" s="59"/>
      <c r="F49" s="60" t="s">
        <v>21</v>
      </c>
      <c r="G49" s="60"/>
      <c r="H49" s="60"/>
      <c r="I49" s="61"/>
      <c r="J49" s="62">
        <f>SUM(J$4:J47)</f>
        <v>0</v>
      </c>
    </row>
    <row r="50" spans="1:13" ht="16.5" thickTop="1" thickBot="1" x14ac:dyDescent="0.3">
      <c r="A50" s="56"/>
      <c r="B50" s="56"/>
      <c r="C50" s="57"/>
      <c r="D50" s="58"/>
      <c r="E50" s="59"/>
      <c r="F50" s="63" t="s">
        <v>22</v>
      </c>
      <c r="G50" s="64">
        <v>0.19</v>
      </c>
      <c r="H50" s="65" t="s">
        <v>23</v>
      </c>
      <c r="I50" s="66"/>
      <c r="J50" s="68">
        <f>J49*G50</f>
        <v>0</v>
      </c>
    </row>
    <row r="51" spans="1:13" ht="15.75" thickTop="1" x14ac:dyDescent="0.25">
      <c r="A51" s="56"/>
      <c r="B51" s="56"/>
      <c r="C51" s="57"/>
      <c r="D51" s="58"/>
      <c r="E51" s="59"/>
      <c r="F51" s="60" t="s">
        <v>24</v>
      </c>
      <c r="G51" s="60"/>
      <c r="H51" s="60"/>
      <c r="I51" s="61"/>
      <c r="J51" s="67">
        <f>SUM(J49,J50)</f>
        <v>0</v>
      </c>
    </row>
    <row r="52" spans="1:13" x14ac:dyDescent="0.25">
      <c r="A52" s="56"/>
      <c r="B52" s="56"/>
      <c r="C52" s="57"/>
      <c r="D52" s="58"/>
      <c r="E52" s="59"/>
      <c r="F52" s="58"/>
      <c r="G52" s="58"/>
      <c r="H52" s="58"/>
      <c r="I52" s="58"/>
      <c r="J52" s="58"/>
    </row>
    <row r="53" spans="1:13" x14ac:dyDescent="0.25">
      <c r="A53" s="71"/>
      <c r="B53" s="71"/>
      <c r="C53" s="71"/>
      <c r="E53" s="71"/>
      <c r="F53" s="71"/>
      <c r="G53" s="71"/>
      <c r="H53" s="71"/>
      <c r="I53" s="71"/>
      <c r="J53" s="71"/>
    </row>
    <row r="54" spans="1:13" x14ac:dyDescent="0.25">
      <c r="A54" s="71"/>
      <c r="B54" s="71"/>
      <c r="C54" s="71"/>
      <c r="E54" s="71"/>
      <c r="F54" s="71"/>
      <c r="G54" s="71"/>
      <c r="H54" s="71"/>
      <c r="I54" s="71"/>
      <c r="J54" s="71"/>
    </row>
    <row r="57" spans="1:13" x14ac:dyDescent="0.25">
      <c r="L57" s="74"/>
    </row>
    <row r="58" spans="1:13" x14ac:dyDescent="0.25">
      <c r="L58" s="74"/>
    </row>
    <row r="59" spans="4:12" x14ac:dyDescent="0.25">
      <c r="L59" s="74"/>
    </row>
    <row r="60" spans="4:12" x14ac:dyDescent="0.25">
      <c r="L60" s="74"/>
    </row>
    <row r="61" spans="4:12" x14ac:dyDescent="0.25">
      <c r="L61" s="74"/>
    </row>
    <row r="62" spans="4:12" x14ac:dyDescent="0.25">
      <c r="L62" s="74"/>
    </row>
    <row r="72" spans="4:12" x14ac:dyDescent="0.25">
      <c r="D72" s="76"/>
      <c r="I72" s="74"/>
    </row>
  </sheetData>
  <sheetProtection algorithmName="SHA-512" hashValue="AkzaKVM08rSTAWNbzG0Wfup0+g9JHJ/k6k1IGGYooGWW0VcuWbtptej3pke8TQj2rcjChRSySd7aVlacPQ3njA==" saltValue="gItsn2tU6YJBF2nVRNlEiA==" spinCount="100000" sheet="1" formatCells="0" formatColumns="0" formatRows="0"/>
  <mergeCells count="1">
    <mergeCell ref="A1:J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2020-07-10T13:03:05Z</dcterms:created>
  <dcterms:modified xsi:type="dcterms:W3CDTF">2024-08-16T12:33:28Z</dcterms:modified>
</cp:coreProperties>
</file>